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1840" windowHeight="12225" activeTab="3"/>
  </bookViews>
  <sheets>
    <sheet name="Bac  " sheetId="15" r:id="rId1"/>
    <sheet name="ԱՄՓՈՓ  " sheetId="12" r:id="rId2"/>
    <sheet name="1" sheetId="6" r:id="rId3"/>
    <sheet name="ծավալ" sheetId="33" r:id="rId4"/>
    <sheet name="ծավալ (2)" sheetId="35" r:id="rId5"/>
    <sheet name="ծավալ (3)" sheetId="36" r:id="rId6"/>
    <sheet name="ծավալ (4)" sheetId="37" r:id="rId7"/>
    <sheet name="ծավալ (5)" sheetId="38" r:id="rId8"/>
    <sheet name="ծավալ (6)" sheetId="39" r:id="rId9"/>
    <sheet name="ծավալ (7)" sheetId="40" r:id="rId10"/>
    <sheet name="ծավալ рус." sheetId="34" state="hidden" r:id="rId11"/>
  </sheets>
  <externalReferences>
    <externalReference r:id="rId12"/>
    <externalReference r:id="rId13"/>
  </externalReferences>
  <definedNames>
    <definedName name="AAA" localSheetId="0">#REF!</definedName>
    <definedName name="AAA" localSheetId="1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10">#REF!</definedName>
    <definedName name="AAA">#REF!</definedName>
    <definedName name="dfjgjkbkl5653" localSheetId="4">#REF!</definedName>
    <definedName name="dfjgjkbkl5653" localSheetId="5">#REF!</definedName>
    <definedName name="dfjgjkbkl5653" localSheetId="6">#REF!</definedName>
    <definedName name="dfjgjkbkl5653" localSheetId="7">#REF!</definedName>
    <definedName name="dfjgjkbkl5653" localSheetId="8">#REF!</definedName>
    <definedName name="dfjgjkbkl5653" localSheetId="9">#REF!</definedName>
    <definedName name="dfjgjkbkl5653" localSheetId="10">#REF!</definedName>
    <definedName name="dfjgjkbkl5653">#REF!</definedName>
    <definedName name="dfkgherhiopbgtro" localSheetId="4">#REF!</definedName>
    <definedName name="dfkgherhiopbgtro" localSheetId="5">#REF!</definedName>
    <definedName name="dfkgherhiopbgtro" localSheetId="6">#REF!</definedName>
    <definedName name="dfkgherhiopbgtro" localSheetId="7">#REF!</definedName>
    <definedName name="dfkgherhiopbgtro" localSheetId="8">#REF!</definedName>
    <definedName name="dfkgherhiopbgtro" localSheetId="9">#REF!</definedName>
    <definedName name="dfkgherhiopbgtro" localSheetId="10">#REF!</definedName>
    <definedName name="dfkgherhiopbgtro">#REF!</definedName>
    <definedName name="f0" localSheetId="0">#REF!</definedName>
    <definedName name="f0" localSheetId="1">#REF!</definedName>
    <definedName name="f0" localSheetId="3">#REF!</definedName>
    <definedName name="f0" localSheetId="4">#REF!</definedName>
    <definedName name="f0" localSheetId="5">#REF!</definedName>
    <definedName name="f0" localSheetId="6">#REF!</definedName>
    <definedName name="f0" localSheetId="7">#REF!</definedName>
    <definedName name="f0" localSheetId="8">#REF!</definedName>
    <definedName name="f0" localSheetId="9">#REF!</definedName>
    <definedName name="f0" localSheetId="10">#REF!</definedName>
    <definedName name="f0">#REF!</definedName>
    <definedName name="f00" localSheetId="0">#REF!</definedName>
    <definedName name="f00" localSheetId="1">#REF!</definedName>
    <definedName name="f00" localSheetId="3">#REF!</definedName>
    <definedName name="f00" localSheetId="4">#REF!</definedName>
    <definedName name="f00" localSheetId="5">#REF!</definedName>
    <definedName name="f00" localSheetId="6">#REF!</definedName>
    <definedName name="f00" localSheetId="7">#REF!</definedName>
    <definedName name="f00" localSheetId="8">#REF!</definedName>
    <definedName name="f00" localSheetId="9">#REF!</definedName>
    <definedName name="f00" localSheetId="10">#REF!</definedName>
    <definedName name="f00">#REF!</definedName>
    <definedName name="jhfjuyf6654646" localSheetId="4">#REF!</definedName>
    <definedName name="jhfjuyf6654646" localSheetId="5">#REF!</definedName>
    <definedName name="jhfjuyf6654646" localSheetId="6">#REF!</definedName>
    <definedName name="jhfjuyf6654646" localSheetId="7">#REF!</definedName>
    <definedName name="jhfjuyf6654646" localSheetId="8">#REF!</definedName>
    <definedName name="jhfjuyf6654646" localSheetId="9">#REF!</definedName>
    <definedName name="jhfjuyf6654646" localSheetId="10">#REF!</definedName>
    <definedName name="jhfjuyf6654646">#REF!</definedName>
    <definedName name="jhsdhfj136" localSheetId="4">#REF!</definedName>
    <definedName name="jhsdhfj136" localSheetId="5">#REF!</definedName>
    <definedName name="jhsdhfj136" localSheetId="6">#REF!</definedName>
    <definedName name="jhsdhfj136" localSheetId="7">#REF!</definedName>
    <definedName name="jhsdhfj136" localSheetId="8">#REF!</definedName>
    <definedName name="jhsdhfj136" localSheetId="9">#REF!</definedName>
    <definedName name="jhsdhfj136" localSheetId="10">#REF!</definedName>
    <definedName name="jhsdhfj136">#REF!</definedName>
    <definedName name="k" localSheetId="4">#REF!</definedName>
    <definedName name="k" localSheetId="5">#REF!</definedName>
    <definedName name="k" localSheetId="6">#REF!</definedName>
    <definedName name="k" localSheetId="7">#REF!</definedName>
    <definedName name="k" localSheetId="8">#REF!</definedName>
    <definedName name="k" localSheetId="9">#REF!</definedName>
    <definedName name="k" localSheetId="10">#REF!</definedName>
    <definedName name="k">#REF!</definedName>
    <definedName name="khkjkklk445" localSheetId="4">#REF!</definedName>
    <definedName name="khkjkklk445" localSheetId="5">#REF!</definedName>
    <definedName name="khkjkklk445" localSheetId="6">#REF!</definedName>
    <definedName name="khkjkklk445" localSheetId="7">#REF!</definedName>
    <definedName name="khkjkklk445" localSheetId="8">#REF!</definedName>
    <definedName name="khkjkklk445" localSheetId="9">#REF!</definedName>
    <definedName name="khkjkklk445" localSheetId="10">#REF!</definedName>
    <definedName name="khkjkklk445">#REF!</definedName>
    <definedName name="kkgfdikg122" localSheetId="4">#REF!</definedName>
    <definedName name="kkgfdikg122" localSheetId="5">#REF!</definedName>
    <definedName name="kkgfdikg122" localSheetId="6">#REF!</definedName>
    <definedName name="kkgfdikg122" localSheetId="7">#REF!</definedName>
    <definedName name="kkgfdikg122" localSheetId="8">#REF!</definedName>
    <definedName name="kkgfdikg122" localSheetId="9">#REF!</definedName>
    <definedName name="kkgfdikg122" localSheetId="10">#REF!</definedName>
    <definedName name="kkgfdikg122">#REF!</definedName>
    <definedName name="LN" localSheetId="4">#REF!</definedName>
    <definedName name="LN" localSheetId="5">#REF!</definedName>
    <definedName name="LN" localSheetId="6">#REF!</definedName>
    <definedName name="LN" localSheetId="7">#REF!</definedName>
    <definedName name="LN" localSheetId="8">#REF!</definedName>
    <definedName name="LN" localSheetId="9">#REF!</definedName>
    <definedName name="LN" localSheetId="10">#REF!</definedName>
    <definedName name="LN">#REF!</definedName>
    <definedName name="LNfibviobroe" localSheetId="4">#REF!</definedName>
    <definedName name="LNfibviobroe" localSheetId="5">#REF!</definedName>
    <definedName name="LNfibviobroe" localSheetId="6">#REF!</definedName>
    <definedName name="LNfibviobroe" localSheetId="7">#REF!</definedName>
    <definedName name="LNfibviobroe" localSheetId="8">#REF!</definedName>
    <definedName name="LNfibviobroe" localSheetId="9">#REF!</definedName>
    <definedName name="LNfibviobroe" localSheetId="10">#REF!</definedName>
    <definedName name="LNfibviobroe">#REF!</definedName>
    <definedName name="mexan" localSheetId="0">#REF!</definedName>
    <definedName name="mexan" localSheetId="1">#REF!</definedName>
    <definedName name="mexan" localSheetId="3">#REF!</definedName>
    <definedName name="mexan" localSheetId="4">#REF!</definedName>
    <definedName name="mexan" localSheetId="5">#REF!</definedName>
    <definedName name="mexan" localSheetId="6">#REF!</definedName>
    <definedName name="mexan" localSheetId="7">#REF!</definedName>
    <definedName name="mexan" localSheetId="8">#REF!</definedName>
    <definedName name="mexan" localSheetId="9">#REF!</definedName>
    <definedName name="mexan" localSheetId="10">#REF!</definedName>
    <definedName name="mexan">#REF!</definedName>
    <definedName name="mmm" localSheetId="0">#REF!</definedName>
    <definedName name="mmm" localSheetId="1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 localSheetId="8">#REF!</definedName>
    <definedName name="mmm" localSheetId="9">#REF!</definedName>
    <definedName name="mmm" localSheetId="10">#REF!</definedName>
    <definedName name="mmm">#REF!</definedName>
    <definedName name="nyu" localSheetId="4">#REF!</definedName>
    <definedName name="nyu" localSheetId="5">#REF!</definedName>
    <definedName name="nyu" localSheetId="6">#REF!</definedName>
    <definedName name="nyu" localSheetId="7">#REF!</definedName>
    <definedName name="nyu" localSheetId="8">#REF!</definedName>
    <definedName name="nyu" localSheetId="9">#REF!</definedName>
    <definedName name="nyu" localSheetId="10">#REF!</definedName>
    <definedName name="nyu">#REF!</definedName>
    <definedName name="sjbcjkcdlajskl" localSheetId="4">#REF!</definedName>
    <definedName name="sjbcjkcdlajskl" localSheetId="5">#REF!</definedName>
    <definedName name="sjbcjkcdlajskl" localSheetId="6">#REF!</definedName>
    <definedName name="sjbcjkcdlajskl" localSheetId="7">#REF!</definedName>
    <definedName name="sjbcjkcdlajskl" localSheetId="8">#REF!</definedName>
    <definedName name="sjbcjkcdlajskl" localSheetId="9">#REF!</definedName>
    <definedName name="sjbcjkcdlajskl" localSheetId="10">#REF!</definedName>
    <definedName name="sjbcjkcdlajskl">#REF!</definedName>
    <definedName name="sjhiglkkf2346" localSheetId="4">#REF!</definedName>
    <definedName name="sjhiglkkf2346" localSheetId="5">#REF!</definedName>
    <definedName name="sjhiglkkf2346" localSheetId="6">#REF!</definedName>
    <definedName name="sjhiglkkf2346" localSheetId="7">#REF!</definedName>
    <definedName name="sjhiglkkf2346" localSheetId="8">#REF!</definedName>
    <definedName name="sjhiglkkf2346" localSheetId="9">#REF!</definedName>
    <definedName name="sjhiglkkf2346" localSheetId="10">#REF!</definedName>
    <definedName name="sjhiglkkf2346">#REF!</definedName>
    <definedName name="sssss" localSheetId="4">#REF!</definedName>
    <definedName name="sssss" localSheetId="5">#REF!</definedName>
    <definedName name="sssss" localSheetId="6">#REF!</definedName>
    <definedName name="sssss" localSheetId="7">#REF!</definedName>
    <definedName name="sssss" localSheetId="8">#REF!</definedName>
    <definedName name="sssss" localSheetId="9">#REF!</definedName>
    <definedName name="sssss" localSheetId="10">#REF!</definedName>
    <definedName name="sssss">#REF!</definedName>
    <definedName name="wj.vvsrtjetykuk" localSheetId="4">#REF!</definedName>
    <definedName name="wj.vvsrtjetykuk" localSheetId="5">#REF!</definedName>
    <definedName name="wj.vvsrtjetykuk" localSheetId="6">#REF!</definedName>
    <definedName name="wj.vvsrtjetykuk" localSheetId="7">#REF!</definedName>
    <definedName name="wj.vvsrtjetykuk" localSheetId="8">#REF!</definedName>
    <definedName name="wj.vvsrtjetykuk" localSheetId="9">#REF!</definedName>
    <definedName name="wj.vvsrtjetykuk" localSheetId="10">#REF!</definedName>
    <definedName name="wj.vvsrtjetykuk">#REF!</definedName>
    <definedName name="ааа" localSheetId="0">#REF!</definedName>
    <definedName name="ааа" localSheetId="1">#REF!</definedName>
    <definedName name="ааа" localSheetId="3">#REF!</definedName>
    <definedName name="ааа" localSheetId="4">#REF!</definedName>
    <definedName name="ааа" localSheetId="5">#REF!</definedName>
    <definedName name="ааа" localSheetId="6">#REF!</definedName>
    <definedName name="ааа" localSheetId="7">#REF!</definedName>
    <definedName name="ааа" localSheetId="8">#REF!</definedName>
    <definedName name="ааа" localSheetId="9">#REF!</definedName>
    <definedName name="ааа" localSheetId="10">#REF!</definedName>
    <definedName name="ааа">#REF!</definedName>
    <definedName name="АЕР" localSheetId="0">#REF!</definedName>
    <definedName name="АЕР" localSheetId="1">#REF!</definedName>
    <definedName name="АЕР" localSheetId="3">#REF!</definedName>
    <definedName name="АЕР" localSheetId="4">#REF!</definedName>
    <definedName name="АЕР" localSheetId="5">#REF!</definedName>
    <definedName name="АЕР" localSheetId="6">#REF!</definedName>
    <definedName name="АЕР" localSheetId="7">#REF!</definedName>
    <definedName name="АЕР" localSheetId="8">#REF!</definedName>
    <definedName name="АЕР" localSheetId="9">#REF!</definedName>
    <definedName name="АЕР" localSheetId="10">#REF!</definedName>
    <definedName name="АЕР">#REF!</definedName>
    <definedName name="гфжжжж" localSheetId="4">#REF!</definedName>
    <definedName name="гфжжжж" localSheetId="5">#REF!</definedName>
    <definedName name="гфжжжж" localSheetId="6">#REF!</definedName>
    <definedName name="гфжжжж" localSheetId="7">#REF!</definedName>
    <definedName name="гфжжжж" localSheetId="8">#REF!</definedName>
    <definedName name="гфжжжж" localSheetId="9">#REF!</definedName>
    <definedName name="гфжжжж" localSheetId="10">#REF!</definedName>
    <definedName name="гфжжжж">#REF!</definedName>
    <definedName name="дкыуыук" localSheetId="4">#REF!</definedName>
    <definedName name="дкыуыук" localSheetId="5">#REF!</definedName>
    <definedName name="дкыуыук" localSheetId="6">#REF!</definedName>
    <definedName name="дкыуыук" localSheetId="7">#REF!</definedName>
    <definedName name="дкыуыук" localSheetId="8">#REF!</definedName>
    <definedName name="дкыуыук" localSheetId="9">#REF!</definedName>
    <definedName name="дкыуыук" localSheetId="10">#REF!</definedName>
    <definedName name="дкыуыук">#REF!</definedName>
    <definedName name="дфдсн" localSheetId="4">#REF!</definedName>
    <definedName name="дфдсн" localSheetId="5">#REF!</definedName>
    <definedName name="дфдсн" localSheetId="6">#REF!</definedName>
    <definedName name="дфдсн" localSheetId="7">#REF!</definedName>
    <definedName name="дфдсн" localSheetId="8">#REF!</definedName>
    <definedName name="дфдсн" localSheetId="9">#REF!</definedName>
    <definedName name="дфдсн" localSheetId="10">#REF!</definedName>
    <definedName name="дфдсн">#REF!</definedName>
    <definedName name="_xlnm.Print_Titles" localSheetId="2">'1'!$20:$20</definedName>
    <definedName name="_xlnm.Print_Titles" localSheetId="1">'ԱՄՓՈՓ  '!$14:$16</definedName>
    <definedName name="_xlnm.Print_Titles" localSheetId="3">ծավալ!$20:$20</definedName>
    <definedName name="_xlnm.Print_Titles" localSheetId="4">'ծավալ (2)'!$20:$20</definedName>
    <definedName name="_xlnm.Print_Titles" localSheetId="5">'ծավալ (3)'!$20:$20</definedName>
    <definedName name="_xlnm.Print_Titles" localSheetId="6">'ծավալ (4)'!$20:$20</definedName>
    <definedName name="_xlnm.Print_Titles" localSheetId="7">'ծավալ (5)'!$20:$20</definedName>
    <definedName name="_xlnm.Print_Titles" localSheetId="8">'ծավալ (6)'!$20:$20</definedName>
    <definedName name="_xlnm.Print_Titles" localSheetId="9">'ծավալ (7)'!$20:$20</definedName>
    <definedName name="_xlnm.Print_Titles" localSheetId="10">'ծավալ рус.'!$20:$20</definedName>
    <definedName name="кжгхоырыр45" localSheetId="4">#REF!</definedName>
    <definedName name="кжгхоырыр45" localSheetId="5">#REF!</definedName>
    <definedName name="кжгхоырыр45" localSheetId="6">#REF!</definedName>
    <definedName name="кжгхоырыр45" localSheetId="7">#REF!</definedName>
    <definedName name="кжгхоырыр45" localSheetId="8">#REF!</definedName>
    <definedName name="кжгхоырыр45" localSheetId="9">#REF!</definedName>
    <definedName name="кжгхоырыр45" localSheetId="10">#REF!</definedName>
    <definedName name="кжгхоырыр45">#REF!</definedName>
    <definedName name="лвхйиоеррхбгио" localSheetId="4">#REF!</definedName>
    <definedName name="лвхйиоеррхбгио" localSheetId="5">#REF!</definedName>
    <definedName name="лвхйиоеррхбгио" localSheetId="6">#REF!</definedName>
    <definedName name="лвхйиоеррхбгио" localSheetId="7">#REF!</definedName>
    <definedName name="лвхйиоеррхбгио" localSheetId="8">#REF!</definedName>
    <definedName name="лвхйиоеррхбгио" localSheetId="9">#REF!</definedName>
    <definedName name="лвхйиоеррхбгио" localSheetId="10">#REF!</definedName>
    <definedName name="лвхйиоеррхбгио">#REF!</definedName>
    <definedName name="лн1" localSheetId="4">#REF!</definedName>
    <definedName name="лн1" localSheetId="5">#REF!</definedName>
    <definedName name="лн1" localSheetId="6">#REF!</definedName>
    <definedName name="лн1" localSheetId="7">#REF!</definedName>
    <definedName name="лн1" localSheetId="8">#REF!</definedName>
    <definedName name="лн1" localSheetId="9">#REF!</definedName>
    <definedName name="лн1" localSheetId="10">#REF!</definedName>
    <definedName name="лн1">#REF!</definedName>
    <definedName name="лн2" localSheetId="4">#REF!</definedName>
    <definedName name="лн2" localSheetId="5">#REF!</definedName>
    <definedName name="лн2" localSheetId="6">#REF!</definedName>
    <definedName name="лн2" localSheetId="7">#REF!</definedName>
    <definedName name="лн2" localSheetId="8">#REF!</definedName>
    <definedName name="лн2" localSheetId="9">#REF!</definedName>
    <definedName name="лн2" localSheetId="10">#REF!</definedName>
    <definedName name="лн2">#REF!</definedName>
    <definedName name="мм" localSheetId="0">#REF!</definedName>
    <definedName name="мм" localSheetId="1">#REF!</definedName>
    <definedName name="мм" localSheetId="3">#REF!</definedName>
    <definedName name="мм" localSheetId="4">#REF!</definedName>
    <definedName name="мм" localSheetId="5">#REF!</definedName>
    <definedName name="мм" localSheetId="6">#REF!</definedName>
    <definedName name="мм" localSheetId="7">#REF!</definedName>
    <definedName name="мм" localSheetId="8">#REF!</definedName>
    <definedName name="мм" localSheetId="9">#REF!</definedName>
    <definedName name="мм" localSheetId="10">#REF!</definedName>
    <definedName name="мм">#REF!</definedName>
    <definedName name="ммм" localSheetId="0">#REF!</definedName>
    <definedName name="ммм" localSheetId="1">#REF!</definedName>
    <definedName name="ммм" localSheetId="3">#REF!</definedName>
    <definedName name="ммм" localSheetId="4">#REF!</definedName>
    <definedName name="ммм" localSheetId="5">#REF!</definedName>
    <definedName name="ммм" localSheetId="6">#REF!</definedName>
    <definedName name="ммм" localSheetId="7">#REF!</definedName>
    <definedName name="ммм" localSheetId="8">#REF!</definedName>
    <definedName name="ммм" localSheetId="9">#REF!</definedName>
    <definedName name="ммм" localSheetId="10">#REF!</definedName>
    <definedName name="ммм">#REF!</definedName>
    <definedName name="_xlnm.Print_Area" localSheetId="2">'1'!$A$1:$U$497</definedName>
    <definedName name="_xlnm.Print_Area" localSheetId="0">'Bac  '!$A$1:$L$29</definedName>
    <definedName name="_xlnm.Print_Area" localSheetId="1">'ԱՄՓՈՓ  '!$A$1:$H$73</definedName>
    <definedName name="_xlnm.Print_Area" localSheetId="3">ծավալ!$A$1:$X$164</definedName>
    <definedName name="_xlnm.Print_Area" localSheetId="4">'ծավալ (2)'!$A$1:$X$60</definedName>
    <definedName name="_xlnm.Print_Area" localSheetId="5">'ծավալ (3)'!$A$1:$X$59</definedName>
    <definedName name="_xlnm.Print_Area" localSheetId="6">'ծավալ (4)'!$A$1:$X$90</definedName>
    <definedName name="_xlnm.Print_Area" localSheetId="7">'ծավալ (5)'!$A$1:$X$86</definedName>
    <definedName name="_xlnm.Print_Area" localSheetId="8">'ծավալ (6)'!$A$1:$X$110</definedName>
    <definedName name="_xlnm.Print_Area" localSheetId="9">'ծավալ (7)'!$A$1:$X$101</definedName>
    <definedName name="_xlnm.Print_Area" localSheetId="10">'ծավալ рус.'!$A$1:$X$305</definedName>
    <definedName name="склжхилсхснхе0111" localSheetId="4">#REF!</definedName>
    <definedName name="склжхилсхснхе0111" localSheetId="5">#REF!</definedName>
    <definedName name="склжхилсхснхе0111" localSheetId="6">#REF!</definedName>
    <definedName name="склжхилсхснхе0111" localSheetId="7">#REF!</definedName>
    <definedName name="склжхилсхснхе0111" localSheetId="8">#REF!</definedName>
    <definedName name="склжхилсхснхе0111" localSheetId="9">#REF!</definedName>
    <definedName name="склжхилсхснхе0111" localSheetId="10">#REF!</definedName>
    <definedName name="склжхилсхснхе0111">#REF!</definedName>
    <definedName name="сссс" localSheetId="4">#REF!</definedName>
    <definedName name="сссс" localSheetId="5">#REF!</definedName>
    <definedName name="сссс" localSheetId="6">#REF!</definedName>
    <definedName name="сссс" localSheetId="7">#REF!</definedName>
    <definedName name="сссс" localSheetId="8">#REF!</definedName>
    <definedName name="сссс" localSheetId="9">#REF!</definedName>
    <definedName name="сссс" localSheetId="10">#REF!</definedName>
    <definedName name="сссс">#REF!</definedName>
    <definedName name="тит76и67о7" localSheetId="4">#REF!</definedName>
    <definedName name="тит76и67о7" localSheetId="5">#REF!</definedName>
    <definedName name="тит76и67о7" localSheetId="6">#REF!</definedName>
    <definedName name="тит76и67о7" localSheetId="7">#REF!</definedName>
    <definedName name="тит76и67о7" localSheetId="8">#REF!</definedName>
    <definedName name="тит76и67о7" localSheetId="9">#REF!</definedName>
    <definedName name="тит76и67о7" localSheetId="10">#REF!</definedName>
    <definedName name="тит76и67о7">#REF!</definedName>
    <definedName name="флкбфл1225д" localSheetId="4">#REF!</definedName>
    <definedName name="флкбфл1225д" localSheetId="5">#REF!</definedName>
    <definedName name="флкбфл1225д" localSheetId="6">#REF!</definedName>
    <definedName name="флкбфл1225д" localSheetId="7">#REF!</definedName>
    <definedName name="флкбфл1225д" localSheetId="8">#REF!</definedName>
    <definedName name="флкбфл1225д" localSheetId="9">#REF!</definedName>
    <definedName name="флкбфл1225д" localSheetId="10">#REF!</definedName>
    <definedName name="флкбфл1225д">#REF!</definedName>
    <definedName name="фмнмцхйфйгк1" localSheetId="4">#REF!</definedName>
    <definedName name="фмнмцхйфйгк1" localSheetId="5">#REF!</definedName>
    <definedName name="фмнмцхйфйгк1" localSheetId="6">#REF!</definedName>
    <definedName name="фмнмцхйфйгк1" localSheetId="7">#REF!</definedName>
    <definedName name="фмнмцхйфйгк1" localSheetId="8">#REF!</definedName>
    <definedName name="фмнмцхйфйгк1" localSheetId="9">#REF!</definedName>
    <definedName name="фмнмцхйфйгк1" localSheetId="10">#REF!</definedName>
    <definedName name="фмнмцхйфйгк1">#REF!</definedName>
    <definedName name="хйфйдкфклгл" localSheetId="4">#REF!</definedName>
    <definedName name="хйфйдкфклгл" localSheetId="5">#REF!</definedName>
    <definedName name="хйфйдкфклгл" localSheetId="6">#REF!</definedName>
    <definedName name="хйфйдкфклгл" localSheetId="7">#REF!</definedName>
    <definedName name="хйфйдкфклгл" localSheetId="8">#REF!</definedName>
    <definedName name="хйфйдкфклгл" localSheetId="9">#REF!</definedName>
    <definedName name="хйфйдкфклгл" localSheetId="10">#REF!</definedName>
    <definedName name="хйфйдкфклгл">#REF!</definedName>
  </definedNames>
  <calcPr calcId="145621"/>
</workbook>
</file>

<file path=xl/calcChain.xml><?xml version="1.0" encoding="utf-8"?>
<calcChain xmlns="http://schemas.openxmlformats.org/spreadsheetml/2006/main">
  <c r="Y100" i="40" l="1"/>
  <c r="W96" i="40"/>
  <c r="F91" i="40"/>
  <c r="O90" i="40"/>
  <c r="O89" i="40"/>
  <c r="O88" i="40"/>
  <c r="O87" i="40"/>
  <c r="O85" i="40"/>
  <c r="F82" i="40"/>
  <c r="A82" i="40"/>
  <c r="A84" i="40" s="1"/>
  <c r="A86" i="40" s="1"/>
  <c r="A91" i="40" s="1"/>
  <c r="R80" i="40"/>
  <c r="U79" i="40" s="1"/>
  <c r="F79" i="40"/>
  <c r="O78" i="40"/>
  <c r="N78" i="40"/>
  <c r="I77" i="40"/>
  <c r="F77" i="40"/>
  <c r="O76" i="40"/>
  <c r="N76" i="40"/>
  <c r="O75" i="40"/>
  <c r="N75" i="40"/>
  <c r="I74" i="40"/>
  <c r="F74" i="40"/>
  <c r="O73" i="40"/>
  <c r="N71" i="40"/>
  <c r="I70" i="40"/>
  <c r="F70" i="40"/>
  <c r="N69" i="40"/>
  <c r="N68" i="40"/>
  <c r="O68" i="40" s="1"/>
  <c r="I67" i="40"/>
  <c r="F67" i="40"/>
  <c r="I64" i="40"/>
  <c r="F64" i="40"/>
  <c r="E64" i="40"/>
  <c r="O66" i="40" s="1"/>
  <c r="P63" i="40"/>
  <c r="N63" i="40"/>
  <c r="P62" i="40"/>
  <c r="O62" i="40"/>
  <c r="I61" i="40"/>
  <c r="F61" i="40"/>
  <c r="O60" i="40"/>
  <c r="P59" i="40"/>
  <c r="O59" i="40"/>
  <c r="O58" i="40"/>
  <c r="O56" i="40"/>
  <c r="P55" i="40"/>
  <c r="O55" i="40"/>
  <c r="O54" i="40"/>
  <c r="O52" i="40"/>
  <c r="I51" i="40"/>
  <c r="F51" i="40"/>
  <c r="P50" i="40"/>
  <c r="O50" i="40"/>
  <c r="P48" i="40"/>
  <c r="O48" i="40"/>
  <c r="I47" i="40"/>
  <c r="O46" i="40"/>
  <c r="A45" i="40"/>
  <c r="A47" i="40" s="1"/>
  <c r="A49" i="40" s="1"/>
  <c r="A51" i="40" s="1"/>
  <c r="A53" i="40" s="1"/>
  <c r="A57" i="40" s="1"/>
  <c r="A61" i="40" s="1"/>
  <c r="A64" i="40" s="1"/>
  <c r="A67" i="40" s="1"/>
  <c r="A70" i="40" s="1"/>
  <c r="A72" i="40" s="1"/>
  <c r="A74" i="40" s="1"/>
  <c r="A77" i="40" s="1"/>
  <c r="A79" i="40" s="1"/>
  <c r="P44" i="40"/>
  <c r="O44" i="40"/>
  <c r="A43" i="40"/>
  <c r="I40" i="40"/>
  <c r="F40" i="40"/>
  <c r="I38" i="40"/>
  <c r="R37" i="40"/>
  <c r="U36" i="40"/>
  <c r="F34" i="40"/>
  <c r="I32" i="40"/>
  <c r="F32" i="40"/>
  <c r="I30" i="40"/>
  <c r="F30" i="40"/>
  <c r="E28" i="40"/>
  <c r="U26" i="40"/>
  <c r="I26" i="40"/>
  <c r="F26" i="40"/>
  <c r="A26" i="40"/>
  <c r="A28" i="40" s="1"/>
  <c r="A30" i="40" s="1"/>
  <c r="A32" i="40" s="1"/>
  <c r="A34" i="40" s="1"/>
  <c r="A36" i="40" s="1"/>
  <c r="A38" i="40" s="1"/>
  <c r="A40" i="40" s="1"/>
  <c r="A24" i="40"/>
  <c r="V14" i="40"/>
  <c r="Q13" i="40"/>
  <c r="J13" i="40"/>
  <c r="N11" i="40"/>
  <c r="D11" i="40"/>
  <c r="U14" i="40" s="1"/>
  <c r="P9" i="40"/>
  <c r="W4" i="40"/>
  <c r="A1" i="40"/>
  <c r="Y109" i="39"/>
  <c r="W105" i="39"/>
  <c r="R101" i="39"/>
  <c r="U100" i="39" s="1"/>
  <c r="F100" i="39"/>
  <c r="N99" i="39"/>
  <c r="O99" i="39" s="1"/>
  <c r="I98" i="39"/>
  <c r="F98" i="39"/>
  <c r="N97" i="39"/>
  <c r="O97" i="39" s="1"/>
  <c r="N96" i="39"/>
  <c r="O96" i="39" s="1"/>
  <c r="I95" i="39"/>
  <c r="F95" i="39"/>
  <c r="N94" i="39"/>
  <c r="I93" i="39"/>
  <c r="F93" i="39"/>
  <c r="N92" i="39"/>
  <c r="O91" i="39"/>
  <c r="N91" i="39"/>
  <c r="I90" i="39"/>
  <c r="F90" i="39"/>
  <c r="I87" i="39"/>
  <c r="F87" i="39"/>
  <c r="E87" i="39"/>
  <c r="O88" i="39" s="1"/>
  <c r="P86" i="39"/>
  <c r="N86" i="39"/>
  <c r="P85" i="39"/>
  <c r="O85" i="39"/>
  <c r="I84" i="39"/>
  <c r="F84" i="39"/>
  <c r="O83" i="39"/>
  <c r="P82" i="39"/>
  <c r="O82" i="39"/>
  <c r="O81" i="39"/>
  <c r="O79" i="39"/>
  <c r="I78" i="39"/>
  <c r="F78" i="39"/>
  <c r="P77" i="39"/>
  <c r="O77" i="39"/>
  <c r="A76" i="39"/>
  <c r="A78" i="39" s="1"/>
  <c r="A80" i="39" s="1"/>
  <c r="A84" i="39" s="1"/>
  <c r="A87" i="39" s="1"/>
  <c r="A90" i="39" s="1"/>
  <c r="A93" i="39" s="1"/>
  <c r="A95" i="39" s="1"/>
  <c r="A98" i="39" s="1"/>
  <c r="A100" i="39" s="1"/>
  <c r="I73" i="39"/>
  <c r="F73" i="39"/>
  <c r="I71" i="39"/>
  <c r="R70" i="39"/>
  <c r="U69" i="39"/>
  <c r="F67" i="39"/>
  <c r="I65" i="39"/>
  <c r="F65" i="39"/>
  <c r="I63" i="39"/>
  <c r="F63" i="39"/>
  <c r="E61" i="39"/>
  <c r="A61" i="39"/>
  <c r="A63" i="39" s="1"/>
  <c r="A65" i="39" s="1"/>
  <c r="A67" i="39" s="1"/>
  <c r="A69" i="39" s="1"/>
  <c r="A71" i="39" s="1"/>
  <c r="A73" i="39" s="1"/>
  <c r="U59" i="39"/>
  <c r="I59" i="39"/>
  <c r="F59" i="39"/>
  <c r="N56" i="39"/>
  <c r="O56" i="39" s="1"/>
  <c r="I55" i="39"/>
  <c r="F55" i="39"/>
  <c r="A55" i="39"/>
  <c r="O54" i="39"/>
  <c r="R53" i="39"/>
  <c r="P50" i="39"/>
  <c r="N50" i="39"/>
  <c r="I48" i="39"/>
  <c r="F48" i="39"/>
  <c r="I45" i="39"/>
  <c r="F45" i="39"/>
  <c r="E45" i="39"/>
  <c r="E48" i="39" s="1"/>
  <c r="P44" i="39"/>
  <c r="N44" i="39"/>
  <c r="O44" i="39" s="1"/>
  <c r="P43" i="39"/>
  <c r="O43" i="39"/>
  <c r="I42" i="39"/>
  <c r="F42" i="39"/>
  <c r="O41" i="39"/>
  <c r="R39" i="39"/>
  <c r="U38" i="39" s="1"/>
  <c r="I38" i="39"/>
  <c r="F38" i="39"/>
  <c r="N37" i="39"/>
  <c r="N36" i="39"/>
  <c r="O36" i="39" s="1"/>
  <c r="I35" i="39"/>
  <c r="F35" i="39"/>
  <c r="A35" i="39"/>
  <c r="A38" i="39" s="1"/>
  <c r="A40" i="39" s="1"/>
  <c r="A42" i="39" s="1"/>
  <c r="A45" i="39" s="1"/>
  <c r="A48" i="39" s="1"/>
  <c r="P34" i="39"/>
  <c r="O34" i="39"/>
  <c r="R33" i="39"/>
  <c r="F30" i="39"/>
  <c r="O29" i="39"/>
  <c r="O28" i="39"/>
  <c r="O27" i="39"/>
  <c r="A26" i="39"/>
  <c r="A30" i="39" s="1"/>
  <c r="F24" i="39"/>
  <c r="V14" i="39"/>
  <c r="Q13" i="39"/>
  <c r="J13" i="39"/>
  <c r="N11" i="39"/>
  <c r="D11" i="39"/>
  <c r="U14" i="39" s="1"/>
  <c r="P9" i="39"/>
  <c r="W4" i="39"/>
  <c r="A1" i="39"/>
  <c r="Y85" i="38"/>
  <c r="W81" i="38"/>
  <c r="P77" i="38"/>
  <c r="N77" i="38"/>
  <c r="O77" i="38" s="1"/>
  <c r="O76" i="38"/>
  <c r="I75" i="38"/>
  <c r="F75" i="38"/>
  <c r="I72" i="38"/>
  <c r="F72" i="38"/>
  <c r="E72" i="38"/>
  <c r="O74" i="38" s="1"/>
  <c r="P71" i="38"/>
  <c r="N71" i="38"/>
  <c r="P70" i="38"/>
  <c r="O70" i="38"/>
  <c r="I69" i="38"/>
  <c r="F69" i="38"/>
  <c r="R68" i="38"/>
  <c r="U67" i="38" s="1"/>
  <c r="I67" i="38"/>
  <c r="F67" i="38"/>
  <c r="N66" i="38"/>
  <c r="N65" i="38"/>
  <c r="O65" i="38" s="1"/>
  <c r="I64" i="38"/>
  <c r="F64" i="38"/>
  <c r="A64" i="38"/>
  <c r="A67" i="38" s="1"/>
  <c r="A69" i="38" s="1"/>
  <c r="A72" i="38" s="1"/>
  <c r="A75" i="38" s="1"/>
  <c r="O63" i="38"/>
  <c r="R62" i="38"/>
  <c r="A62" i="38"/>
  <c r="P61" i="38"/>
  <c r="O61" i="38"/>
  <c r="R60" i="38"/>
  <c r="F57" i="38"/>
  <c r="O56" i="38"/>
  <c r="O55" i="38"/>
  <c r="O54" i="38"/>
  <c r="A53" i="38"/>
  <c r="A57" i="38" s="1"/>
  <c r="F51" i="38"/>
  <c r="P48" i="38"/>
  <c r="N48" i="38"/>
  <c r="I46" i="38"/>
  <c r="F46" i="38"/>
  <c r="I43" i="38"/>
  <c r="F43" i="38"/>
  <c r="E43" i="38"/>
  <c r="O45" i="38" s="1"/>
  <c r="P42" i="38"/>
  <c r="O42" i="38"/>
  <c r="N42" i="38"/>
  <c r="P41" i="38"/>
  <c r="O41" i="38"/>
  <c r="I40" i="38"/>
  <c r="F40" i="38"/>
  <c r="R39" i="38"/>
  <c r="U38" i="38"/>
  <c r="I38" i="38"/>
  <c r="F38" i="38"/>
  <c r="N37" i="38"/>
  <c r="O37" i="38" s="1"/>
  <c r="O36" i="38"/>
  <c r="N36" i="38"/>
  <c r="I35" i="38"/>
  <c r="F35" i="38"/>
  <c r="A35" i="38"/>
  <c r="A38" i="38" s="1"/>
  <c r="A40" i="38" s="1"/>
  <c r="A43" i="38" s="1"/>
  <c r="A46" i="38" s="1"/>
  <c r="P34" i="38"/>
  <c r="O34" i="38"/>
  <c r="R33" i="38"/>
  <c r="F30" i="38"/>
  <c r="O29" i="38"/>
  <c r="O28" i="38"/>
  <c r="O27" i="38"/>
  <c r="A26" i="38"/>
  <c r="A30" i="38" s="1"/>
  <c r="F24" i="38"/>
  <c r="V14" i="38"/>
  <c r="Q13" i="38"/>
  <c r="J13" i="38"/>
  <c r="N11" i="38"/>
  <c r="D11" i="38"/>
  <c r="U14" i="38" s="1"/>
  <c r="P9" i="38"/>
  <c r="W4" i="38"/>
  <c r="A1" i="38"/>
  <c r="Y89" i="37"/>
  <c r="W85" i="37"/>
  <c r="P81" i="37"/>
  <c r="N81" i="37"/>
  <c r="I79" i="37"/>
  <c r="F79" i="37"/>
  <c r="I76" i="37"/>
  <c r="F76" i="37"/>
  <c r="E76" i="37"/>
  <c r="O78" i="37" s="1"/>
  <c r="P75" i="37"/>
  <c r="N75" i="37"/>
  <c r="O75" i="37" s="1"/>
  <c r="P74" i="37"/>
  <c r="O74" i="37"/>
  <c r="I73" i="37"/>
  <c r="F73" i="37"/>
  <c r="O72" i="37"/>
  <c r="O70" i="37"/>
  <c r="N70" i="37"/>
  <c r="I69" i="37"/>
  <c r="F69" i="37"/>
  <c r="R68" i="37"/>
  <c r="U67" i="37" s="1"/>
  <c r="I67" i="37"/>
  <c r="F67" i="37"/>
  <c r="N66" i="37"/>
  <c r="O65" i="37"/>
  <c r="N65" i="37"/>
  <c r="I64" i="37"/>
  <c r="F64" i="37"/>
  <c r="A64" i="37"/>
  <c r="A67" i="37" s="1"/>
  <c r="A69" i="37" s="1"/>
  <c r="A71" i="37" s="1"/>
  <c r="A73" i="37" s="1"/>
  <c r="A76" i="37" s="1"/>
  <c r="A79" i="37" s="1"/>
  <c r="P63" i="37"/>
  <c r="O63" i="37"/>
  <c r="R62" i="37"/>
  <c r="F59" i="37"/>
  <c r="O58" i="37"/>
  <c r="O57" i="37"/>
  <c r="O56" i="37"/>
  <c r="A55" i="37"/>
  <c r="A59" i="37" s="1"/>
  <c r="F53" i="37"/>
  <c r="P50" i="37"/>
  <c r="N50" i="37"/>
  <c r="I48" i="37"/>
  <c r="F48" i="37"/>
  <c r="I45" i="37"/>
  <c r="F45" i="37"/>
  <c r="E45" i="37"/>
  <c r="P44" i="37"/>
  <c r="N44" i="37"/>
  <c r="O44" i="37" s="1"/>
  <c r="P43" i="37"/>
  <c r="O43" i="37"/>
  <c r="I42" i="37"/>
  <c r="F42" i="37"/>
  <c r="O41" i="37"/>
  <c r="R39" i="37"/>
  <c r="U38" i="37" s="1"/>
  <c r="I38" i="37"/>
  <c r="F38" i="37"/>
  <c r="O37" i="37"/>
  <c r="N37" i="37"/>
  <c r="O36" i="37"/>
  <c r="N36" i="37"/>
  <c r="I35" i="37"/>
  <c r="F35" i="37"/>
  <c r="A35" i="37"/>
  <c r="A38" i="37" s="1"/>
  <c r="A40" i="37" s="1"/>
  <c r="A42" i="37" s="1"/>
  <c r="A45" i="37" s="1"/>
  <c r="A48" i="37" s="1"/>
  <c r="P34" i="37"/>
  <c r="O34" i="37"/>
  <c r="R33" i="37"/>
  <c r="F30" i="37"/>
  <c r="O29" i="37"/>
  <c r="O28" i="37"/>
  <c r="O27" i="37"/>
  <c r="A26" i="37"/>
  <c r="A30" i="37" s="1"/>
  <c r="F24" i="37"/>
  <c r="V14" i="37"/>
  <c r="V32" i="37" s="1"/>
  <c r="W32" i="37" s="1"/>
  <c r="Q13" i="37"/>
  <c r="J13" i="37"/>
  <c r="N11" i="37"/>
  <c r="Q50" i="37" s="1"/>
  <c r="D11" i="37"/>
  <c r="U14" i="37" s="1"/>
  <c r="P9" i="37"/>
  <c r="W4" i="37"/>
  <c r="A1" i="37"/>
  <c r="Y58" i="36"/>
  <c r="W54" i="36"/>
  <c r="P50" i="36"/>
  <c r="N50" i="36"/>
  <c r="I48" i="36"/>
  <c r="F48" i="36"/>
  <c r="I45" i="36"/>
  <c r="F45" i="36"/>
  <c r="E45" i="36"/>
  <c r="P44" i="36"/>
  <c r="O44" i="36"/>
  <c r="N44" i="36"/>
  <c r="P43" i="36"/>
  <c r="O43" i="36"/>
  <c r="I42" i="36"/>
  <c r="F42" i="36"/>
  <c r="O41" i="36"/>
  <c r="P39" i="36"/>
  <c r="O39" i="36"/>
  <c r="O37" i="36"/>
  <c r="O35" i="36"/>
  <c r="I34" i="36"/>
  <c r="F34" i="36"/>
  <c r="O33" i="36"/>
  <c r="O31" i="36"/>
  <c r="N31" i="36"/>
  <c r="I30" i="36"/>
  <c r="F30" i="36"/>
  <c r="P29" i="36"/>
  <c r="O29" i="36"/>
  <c r="A28" i="36"/>
  <c r="A30" i="36" s="1"/>
  <c r="A32" i="36" s="1"/>
  <c r="A34" i="36" s="1"/>
  <c r="A36" i="36" s="1"/>
  <c r="A38" i="36" s="1"/>
  <c r="A40" i="36" s="1"/>
  <c r="A42" i="36" s="1"/>
  <c r="A45" i="36" s="1"/>
  <c r="A48" i="36" s="1"/>
  <c r="F25" i="36"/>
  <c r="A25" i="36"/>
  <c r="F23" i="36"/>
  <c r="V14" i="36"/>
  <c r="Q13" i="36"/>
  <c r="J13" i="36"/>
  <c r="N11" i="36"/>
  <c r="D11" i="36"/>
  <c r="U14" i="36" s="1"/>
  <c r="P9" i="36"/>
  <c r="W4" i="36"/>
  <c r="A1" i="36"/>
  <c r="Y59" i="35"/>
  <c r="W55" i="35"/>
  <c r="P51" i="35"/>
  <c r="N51" i="35"/>
  <c r="I49" i="35"/>
  <c r="F49" i="35"/>
  <c r="I46" i="35"/>
  <c r="F46" i="35"/>
  <c r="E46" i="35"/>
  <c r="O48" i="35" s="1"/>
  <c r="P45" i="35"/>
  <c r="N45" i="35"/>
  <c r="P44" i="35"/>
  <c r="O44" i="35"/>
  <c r="I43" i="35"/>
  <c r="F43" i="35"/>
  <c r="O42" i="35"/>
  <c r="O40" i="35"/>
  <c r="N40" i="35"/>
  <c r="I39" i="35"/>
  <c r="F39" i="35"/>
  <c r="R38" i="35"/>
  <c r="U37" i="35" s="1"/>
  <c r="I37" i="35"/>
  <c r="F37" i="35"/>
  <c r="N36" i="35"/>
  <c r="N35" i="35"/>
  <c r="I34" i="35"/>
  <c r="F34" i="35"/>
  <c r="E34" i="35"/>
  <c r="O36" i="35" s="1"/>
  <c r="A34" i="35"/>
  <c r="A37" i="35" s="1"/>
  <c r="A39" i="35" s="1"/>
  <c r="P33" i="35"/>
  <c r="O33" i="35"/>
  <c r="R32" i="35"/>
  <c r="F29" i="35"/>
  <c r="O28" i="35"/>
  <c r="O27" i="35"/>
  <c r="O26" i="35"/>
  <c r="A25" i="35"/>
  <c r="A29" i="35" s="1"/>
  <c r="F23" i="35"/>
  <c r="V14" i="35"/>
  <c r="Q13" i="35"/>
  <c r="I26" i="35" s="1"/>
  <c r="J13" i="35"/>
  <c r="F35" i="35" s="1"/>
  <c r="N11" i="35"/>
  <c r="D11" i="35"/>
  <c r="U14" i="35" s="1"/>
  <c r="P9" i="35"/>
  <c r="W4" i="35"/>
  <c r="A1" i="35"/>
  <c r="O46" i="39" l="1"/>
  <c r="O77" i="37"/>
  <c r="I44" i="35"/>
  <c r="O47" i="35"/>
  <c r="V48" i="35"/>
  <c r="W48" i="35" s="1"/>
  <c r="V28" i="35"/>
  <c r="W28" i="35" s="1"/>
  <c r="F47" i="35"/>
  <c r="E49" i="35"/>
  <c r="O50" i="35" s="1"/>
  <c r="V33" i="35"/>
  <c r="W33" i="35" s="1"/>
  <c r="I35" i="35"/>
  <c r="R34" i="35" s="1"/>
  <c r="V103" i="40"/>
  <c r="V90" i="40"/>
  <c r="W90" i="40" s="1"/>
  <c r="V89" i="40"/>
  <c r="W89" i="40" s="1"/>
  <c r="V88" i="40"/>
  <c r="W88" i="40" s="1"/>
  <c r="V87" i="40"/>
  <c r="W87" i="40" s="1"/>
  <c r="V83" i="40"/>
  <c r="W83" i="40" s="1"/>
  <c r="V75" i="40"/>
  <c r="W75" i="40" s="1"/>
  <c r="V69" i="40"/>
  <c r="W69" i="40" s="1"/>
  <c r="V52" i="40"/>
  <c r="W52" i="40" s="1"/>
  <c r="V50" i="40"/>
  <c r="W50" i="40" s="1"/>
  <c r="V42" i="40"/>
  <c r="W42" i="40" s="1"/>
  <c r="V37" i="40"/>
  <c r="W37" i="40" s="1"/>
  <c r="V80" i="40"/>
  <c r="W80" i="40" s="1"/>
  <c r="V73" i="40"/>
  <c r="W73" i="40" s="1"/>
  <c r="V68" i="40"/>
  <c r="W68" i="40" s="1"/>
  <c r="V62" i="40"/>
  <c r="W62" i="40" s="1"/>
  <c r="V56" i="40"/>
  <c r="W56" i="40" s="1"/>
  <c r="V55" i="40"/>
  <c r="W55" i="40" s="1"/>
  <c r="V44" i="40"/>
  <c r="W44" i="40" s="1"/>
  <c r="V92" i="40"/>
  <c r="W92" i="40" s="1"/>
  <c r="V85" i="40"/>
  <c r="W85" i="40" s="1"/>
  <c r="V78" i="40"/>
  <c r="W78" i="40" s="1"/>
  <c r="V66" i="40"/>
  <c r="W66" i="40" s="1"/>
  <c r="V65" i="40"/>
  <c r="W65" i="40" s="1"/>
  <c r="V60" i="40"/>
  <c r="W60" i="40" s="1"/>
  <c r="V59" i="40"/>
  <c r="W59" i="40" s="1"/>
  <c r="V54" i="40"/>
  <c r="W54" i="40" s="1"/>
  <c r="V41" i="40"/>
  <c r="W41" i="40" s="1"/>
  <c r="V39" i="40"/>
  <c r="W39" i="40" s="1"/>
  <c r="V81" i="40"/>
  <c r="W81" i="40" s="1"/>
  <c r="V76" i="40"/>
  <c r="W76" i="40" s="1"/>
  <c r="V71" i="40"/>
  <c r="W71" i="40" s="1"/>
  <c r="V63" i="40"/>
  <c r="W63" i="40" s="1"/>
  <c r="V58" i="40"/>
  <c r="W58" i="40" s="1"/>
  <c r="V46" i="40"/>
  <c r="W46" i="40" s="1"/>
  <c r="V35" i="40"/>
  <c r="W35" i="40" s="1"/>
  <c r="V33" i="40"/>
  <c r="W33" i="40" s="1"/>
  <c r="V31" i="40"/>
  <c r="W31" i="40" s="1"/>
  <c r="V29" i="40"/>
  <c r="W29" i="40" s="1"/>
  <c r="V23" i="40"/>
  <c r="W23" i="40" s="1"/>
  <c r="V21" i="40"/>
  <c r="W21" i="40" s="1"/>
  <c r="V48" i="40"/>
  <c r="W48" i="40" s="1"/>
  <c r="V27" i="40"/>
  <c r="W27" i="40" s="1"/>
  <c r="V25" i="40"/>
  <c r="W25" i="40" s="1"/>
  <c r="V22" i="40"/>
  <c r="W22" i="40" s="1"/>
  <c r="F58" i="40"/>
  <c r="F46" i="40"/>
  <c r="F87" i="40"/>
  <c r="F48" i="40"/>
  <c r="F83" i="40"/>
  <c r="F73" i="40"/>
  <c r="F50" i="40"/>
  <c r="F37" i="40"/>
  <c r="R36" i="40" s="1"/>
  <c r="S36" i="40" s="1"/>
  <c r="T36" i="40" s="1"/>
  <c r="F92" i="40"/>
  <c r="R91" i="40" s="1"/>
  <c r="S91" i="40" s="1"/>
  <c r="T91" i="40" s="1"/>
  <c r="F85" i="40"/>
  <c r="F54" i="40"/>
  <c r="F44" i="40"/>
  <c r="F25" i="40"/>
  <c r="F33" i="40"/>
  <c r="F31" i="40"/>
  <c r="Q85" i="40"/>
  <c r="Q65" i="40"/>
  <c r="Q54" i="40"/>
  <c r="Q90" i="40"/>
  <c r="Q89" i="40"/>
  <c r="Q88" i="40"/>
  <c r="Q58" i="40"/>
  <c r="Q46" i="40"/>
  <c r="R46" i="40" s="1"/>
  <c r="U45" i="40" s="1"/>
  <c r="Q87" i="40"/>
  <c r="R87" i="40" s="1"/>
  <c r="U86" i="40" s="1"/>
  <c r="Q75" i="40"/>
  <c r="Q56" i="40"/>
  <c r="Q52" i="40"/>
  <c r="R52" i="40" s="1"/>
  <c r="U51" i="40" s="1"/>
  <c r="Q73" i="40"/>
  <c r="R73" i="40" s="1"/>
  <c r="U72" i="40" s="1"/>
  <c r="Q68" i="40"/>
  <c r="Q66" i="40"/>
  <c r="Q62" i="40"/>
  <c r="Q60" i="40"/>
  <c r="Q59" i="40"/>
  <c r="Q44" i="40"/>
  <c r="R44" i="40" s="1"/>
  <c r="U43" i="40" s="1"/>
  <c r="I87" i="40"/>
  <c r="I35" i="40"/>
  <c r="I83" i="40"/>
  <c r="I73" i="40"/>
  <c r="I50" i="40"/>
  <c r="I85" i="40"/>
  <c r="I54" i="40"/>
  <c r="I44" i="40"/>
  <c r="I80" i="40"/>
  <c r="I58" i="40"/>
  <c r="I41" i="40"/>
  <c r="I39" i="40"/>
  <c r="R38" i="40" s="1"/>
  <c r="S38" i="40" s="1"/>
  <c r="T38" i="40" s="1"/>
  <c r="I25" i="40"/>
  <c r="I33" i="40"/>
  <c r="I31" i="40"/>
  <c r="I29" i="40"/>
  <c r="R28" i="40" s="1"/>
  <c r="S28" i="40" s="1"/>
  <c r="T28" i="40" s="1"/>
  <c r="I46" i="40"/>
  <c r="F27" i="40"/>
  <c r="R26" i="40" s="1"/>
  <c r="S26" i="40" s="1"/>
  <c r="T26" i="40" s="1"/>
  <c r="I27" i="40"/>
  <c r="F41" i="40"/>
  <c r="R40" i="40" s="1"/>
  <c r="S40" i="40" s="1"/>
  <c r="T40" i="40" s="1"/>
  <c r="I48" i="40"/>
  <c r="Q48" i="40"/>
  <c r="R48" i="40" s="1"/>
  <c r="U47" i="40" s="1"/>
  <c r="I52" i="40"/>
  <c r="F62" i="40"/>
  <c r="R61" i="40" s="1"/>
  <c r="Q63" i="40"/>
  <c r="I65" i="40"/>
  <c r="Q69" i="40"/>
  <c r="I78" i="40"/>
  <c r="F35" i="40"/>
  <c r="Q50" i="40"/>
  <c r="R50" i="40" s="1"/>
  <c r="U49" i="40" s="1"/>
  <c r="I62" i="40"/>
  <c r="F68" i="40"/>
  <c r="F71" i="40"/>
  <c r="F75" i="40"/>
  <c r="Q76" i="40"/>
  <c r="Q78" i="40"/>
  <c r="R78" i="40" s="1"/>
  <c r="U77" i="40" s="1"/>
  <c r="Q55" i="40"/>
  <c r="I68" i="40"/>
  <c r="I71" i="40"/>
  <c r="I75" i="40"/>
  <c r="F52" i="40"/>
  <c r="F65" i="40"/>
  <c r="R64" i="40" s="1"/>
  <c r="Q71" i="40"/>
  <c r="R71" i="40" s="1"/>
  <c r="U70" i="40" s="1"/>
  <c r="F78" i="40"/>
  <c r="R77" i="40" s="1"/>
  <c r="S77" i="40" s="1"/>
  <c r="T77" i="40" s="1"/>
  <c r="F80" i="40"/>
  <c r="R79" i="40" s="1"/>
  <c r="S79" i="40" s="1"/>
  <c r="T79" i="40" s="1"/>
  <c r="O63" i="40"/>
  <c r="O69" i="40"/>
  <c r="O71" i="40"/>
  <c r="O65" i="40"/>
  <c r="V112" i="39"/>
  <c r="V97" i="39"/>
  <c r="W97" i="39" s="1"/>
  <c r="V91" i="39"/>
  <c r="W91" i="39" s="1"/>
  <c r="V85" i="39"/>
  <c r="W85" i="39" s="1"/>
  <c r="V79" i="39"/>
  <c r="W79" i="39" s="1"/>
  <c r="V77" i="39"/>
  <c r="W77" i="39" s="1"/>
  <c r="V96" i="39"/>
  <c r="W96" i="39" s="1"/>
  <c r="V89" i="39"/>
  <c r="W89" i="39" s="1"/>
  <c r="V88" i="39"/>
  <c r="W88" i="39" s="1"/>
  <c r="V83" i="39"/>
  <c r="W83" i="39" s="1"/>
  <c r="V82" i="39"/>
  <c r="W82" i="39" s="1"/>
  <c r="V74" i="39"/>
  <c r="W74" i="39" s="1"/>
  <c r="V72" i="39"/>
  <c r="W72" i="39" s="1"/>
  <c r="V99" i="39"/>
  <c r="W99" i="39" s="1"/>
  <c r="V92" i="39"/>
  <c r="W92" i="39" s="1"/>
  <c r="V75" i="39"/>
  <c r="W75" i="39" s="1"/>
  <c r="V70" i="39"/>
  <c r="W70" i="39" s="1"/>
  <c r="V94" i="39"/>
  <c r="W94" i="39" s="1"/>
  <c r="V68" i="39"/>
  <c r="W68" i="39" s="1"/>
  <c r="V47" i="39"/>
  <c r="W47" i="39" s="1"/>
  <c r="V46" i="39"/>
  <c r="W46" i="39" s="1"/>
  <c r="V41" i="39"/>
  <c r="W41" i="39" s="1"/>
  <c r="V37" i="39"/>
  <c r="W37" i="39" s="1"/>
  <c r="V31" i="39"/>
  <c r="W31" i="39" s="1"/>
  <c r="V22" i="39"/>
  <c r="W22" i="39" s="1"/>
  <c r="V81" i="39"/>
  <c r="W81" i="39" s="1"/>
  <c r="V60" i="39"/>
  <c r="W60" i="39" s="1"/>
  <c r="V58" i="39"/>
  <c r="W58" i="39" s="1"/>
  <c r="V56" i="39"/>
  <c r="W56" i="39" s="1"/>
  <c r="V52" i="39"/>
  <c r="W52" i="39" s="1"/>
  <c r="V50" i="39"/>
  <c r="W50" i="39" s="1"/>
  <c r="V44" i="39"/>
  <c r="W44" i="39" s="1"/>
  <c r="V36" i="39"/>
  <c r="W36" i="39" s="1"/>
  <c r="V25" i="39"/>
  <c r="W25" i="39" s="1"/>
  <c r="V86" i="39"/>
  <c r="W86" i="39" s="1"/>
  <c r="V54" i="39"/>
  <c r="W54" i="39" s="1"/>
  <c r="V39" i="39"/>
  <c r="W39" i="39" s="1"/>
  <c r="V34" i="39"/>
  <c r="W34" i="39" s="1"/>
  <c r="V32" i="39"/>
  <c r="W32" i="39" s="1"/>
  <c r="V23" i="39"/>
  <c r="W23" i="39" s="1"/>
  <c r="V21" i="39"/>
  <c r="W21" i="39" s="1"/>
  <c r="V57" i="39"/>
  <c r="W57" i="39" s="1"/>
  <c r="V51" i="39"/>
  <c r="W51" i="39" s="1"/>
  <c r="V43" i="39"/>
  <c r="W43" i="39" s="1"/>
  <c r="V29" i="39"/>
  <c r="W29" i="39" s="1"/>
  <c r="V27" i="39"/>
  <c r="W27" i="39" s="1"/>
  <c r="V101" i="39"/>
  <c r="W101" i="39" s="1"/>
  <c r="V66" i="39"/>
  <c r="W66" i="39" s="1"/>
  <c r="V64" i="39"/>
  <c r="W64" i="39" s="1"/>
  <c r="V62" i="39"/>
  <c r="W62" i="39" s="1"/>
  <c r="V49" i="39"/>
  <c r="W49" i="39" s="1"/>
  <c r="V28" i="39"/>
  <c r="W28" i="39" s="1"/>
  <c r="Q81" i="39"/>
  <c r="Q99" i="39"/>
  <c r="R99" i="39" s="1"/>
  <c r="U98" i="39" s="1"/>
  <c r="Q97" i="39"/>
  <c r="Q88" i="39"/>
  <c r="Q91" i="39"/>
  <c r="Q83" i="39"/>
  <c r="Q54" i="39"/>
  <c r="R54" i="39" s="1"/>
  <c r="U53" i="39" s="1"/>
  <c r="Q34" i="39"/>
  <c r="R34" i="39" s="1"/>
  <c r="Q29" i="39"/>
  <c r="Q28" i="39"/>
  <c r="Q85" i="39"/>
  <c r="Q77" i="39"/>
  <c r="R77" i="39" s="1"/>
  <c r="U76" i="39" s="1"/>
  <c r="Q49" i="39"/>
  <c r="Q47" i="39"/>
  <c r="Q43" i="39"/>
  <c r="Q27" i="39"/>
  <c r="Q82" i="39"/>
  <c r="Q79" i="39"/>
  <c r="R79" i="39" s="1"/>
  <c r="U78" i="39" s="1"/>
  <c r="Q46" i="39"/>
  <c r="Q41" i="39"/>
  <c r="R41" i="39" s="1"/>
  <c r="U40" i="39" s="1"/>
  <c r="Q89" i="39"/>
  <c r="Q56" i="39"/>
  <c r="R56" i="39" s="1"/>
  <c r="U55" i="39" s="1"/>
  <c r="Q36" i="39"/>
  <c r="Q50" i="39"/>
  <c r="F101" i="39"/>
  <c r="F70" i="39"/>
  <c r="R69" i="39" s="1"/>
  <c r="S69" i="39" s="1"/>
  <c r="T69" i="39" s="1"/>
  <c r="F81" i="39"/>
  <c r="F77" i="39"/>
  <c r="F27" i="39"/>
  <c r="F88" i="39"/>
  <c r="F66" i="39"/>
  <c r="F64" i="39"/>
  <c r="F41" i="39"/>
  <c r="F25" i="39"/>
  <c r="R24" i="39" s="1"/>
  <c r="S24" i="39" s="1"/>
  <c r="T24" i="39" s="1"/>
  <c r="F36" i="39"/>
  <c r="F91" i="39"/>
  <c r="I101" i="39"/>
  <c r="I77" i="39"/>
  <c r="I96" i="39"/>
  <c r="I74" i="39"/>
  <c r="I72" i="39"/>
  <c r="R71" i="39" s="1"/>
  <c r="S71" i="39" s="1"/>
  <c r="T71" i="39" s="1"/>
  <c r="I62" i="39"/>
  <c r="R61" i="39" s="1"/>
  <c r="S61" i="39" s="1"/>
  <c r="T61" i="39" s="1"/>
  <c r="I41" i="39"/>
  <c r="I68" i="39"/>
  <c r="I31" i="39"/>
  <c r="I81" i="39"/>
  <c r="I27" i="39"/>
  <c r="F85" i="39"/>
  <c r="I88" i="39"/>
  <c r="F60" i="39"/>
  <c r="F56" i="39"/>
  <c r="I60" i="39"/>
  <c r="F68" i="39"/>
  <c r="R67" i="39" s="1"/>
  <c r="S67" i="39" s="1"/>
  <c r="T67" i="39" s="1"/>
  <c r="F74" i="39"/>
  <c r="F96" i="39"/>
  <c r="I39" i="39"/>
  <c r="F43" i="39"/>
  <c r="F46" i="39"/>
  <c r="I49" i="39"/>
  <c r="F31" i="39"/>
  <c r="I36" i="39"/>
  <c r="F39" i="39"/>
  <c r="R38" i="39" s="1"/>
  <c r="S38" i="39" s="1"/>
  <c r="T38" i="39" s="1"/>
  <c r="O50" i="39"/>
  <c r="O49" i="39"/>
  <c r="F49" i="39"/>
  <c r="S53" i="39"/>
  <c r="T53" i="39" s="1"/>
  <c r="F79" i="39"/>
  <c r="Q92" i="39"/>
  <c r="O92" i="39"/>
  <c r="Q37" i="39"/>
  <c r="O37" i="39"/>
  <c r="I43" i="39"/>
  <c r="Q44" i="39"/>
  <c r="I46" i="39"/>
  <c r="I56" i="39"/>
  <c r="I64" i="39"/>
  <c r="I66" i="39"/>
  <c r="O47" i="39"/>
  <c r="I79" i="39"/>
  <c r="I85" i="39"/>
  <c r="F99" i="39"/>
  <c r="I91" i="39"/>
  <c r="F94" i="39"/>
  <c r="Q94" i="39"/>
  <c r="R94" i="39" s="1"/>
  <c r="U93" i="39" s="1"/>
  <c r="O94" i="39"/>
  <c r="I99" i="39"/>
  <c r="O86" i="39"/>
  <c r="Q86" i="39"/>
  <c r="I94" i="39"/>
  <c r="O89" i="39"/>
  <c r="Q96" i="39"/>
  <c r="F54" i="38"/>
  <c r="F27" i="38"/>
  <c r="F73" i="38"/>
  <c r="F65" i="38"/>
  <c r="I27" i="38"/>
  <c r="I58" i="38"/>
  <c r="I31" i="38"/>
  <c r="I54" i="38"/>
  <c r="Q47" i="38"/>
  <c r="Q45" i="38"/>
  <c r="Q76" i="38"/>
  <c r="Q73" i="38"/>
  <c r="Q54" i="38"/>
  <c r="Q61" i="38"/>
  <c r="R61" i="38" s="1"/>
  <c r="Q37" i="38"/>
  <c r="Q29" i="38"/>
  <c r="Q70" i="38"/>
  <c r="Q63" i="38"/>
  <c r="R63" i="38" s="1"/>
  <c r="U62" i="38" s="1"/>
  <c r="Q55" i="38"/>
  <c r="Q27" i="38"/>
  <c r="Q74" i="38"/>
  <c r="Q65" i="38"/>
  <c r="Q56" i="38"/>
  <c r="Q44" i="38"/>
  <c r="Q28" i="38"/>
  <c r="V88" i="38"/>
  <c r="V76" i="38"/>
  <c r="W76" i="38" s="1"/>
  <c r="V74" i="38"/>
  <c r="W74" i="38" s="1"/>
  <c r="V73" i="38"/>
  <c r="W73" i="38" s="1"/>
  <c r="V68" i="38"/>
  <c r="W68" i="38" s="1"/>
  <c r="V63" i="38"/>
  <c r="W63" i="38" s="1"/>
  <c r="V61" i="38"/>
  <c r="W61" i="38" s="1"/>
  <c r="V59" i="38"/>
  <c r="W59" i="38" s="1"/>
  <c r="V50" i="38"/>
  <c r="W50" i="38" s="1"/>
  <c r="V48" i="38"/>
  <c r="W48" i="38" s="1"/>
  <c r="V42" i="38"/>
  <c r="W42" i="38" s="1"/>
  <c r="V29" i="38"/>
  <c r="W29" i="38" s="1"/>
  <c r="V28" i="38"/>
  <c r="W28" i="38" s="1"/>
  <c r="V27" i="38"/>
  <c r="W27" i="38" s="1"/>
  <c r="V77" i="38"/>
  <c r="W77" i="38" s="1"/>
  <c r="V70" i="38"/>
  <c r="W70" i="38" s="1"/>
  <c r="V65" i="38"/>
  <c r="W65" i="38" s="1"/>
  <c r="V52" i="38"/>
  <c r="W52" i="38" s="1"/>
  <c r="V45" i="38"/>
  <c r="W45" i="38" s="1"/>
  <c r="V44" i="38"/>
  <c r="W44" i="38" s="1"/>
  <c r="V39" i="38"/>
  <c r="W39" i="38" s="1"/>
  <c r="V34" i="38"/>
  <c r="W34" i="38" s="1"/>
  <c r="V32" i="38"/>
  <c r="W32" i="38" s="1"/>
  <c r="V23" i="38"/>
  <c r="W23" i="38" s="1"/>
  <c r="V21" i="38"/>
  <c r="W21" i="38" s="1"/>
  <c r="V66" i="38"/>
  <c r="W66" i="38" s="1"/>
  <c r="V54" i="38"/>
  <c r="W54" i="38" s="1"/>
  <c r="V37" i="38"/>
  <c r="W37" i="38" s="1"/>
  <c r="V58" i="38"/>
  <c r="W58" i="38" s="1"/>
  <c r="V55" i="38"/>
  <c r="W55" i="38" s="1"/>
  <c r="V36" i="38"/>
  <c r="W36" i="38" s="1"/>
  <c r="V71" i="38"/>
  <c r="W71" i="38" s="1"/>
  <c r="V56" i="38"/>
  <c r="W56" i="38" s="1"/>
  <c r="V49" i="38"/>
  <c r="W49" i="38" s="1"/>
  <c r="V41" i="38"/>
  <c r="W41" i="38" s="1"/>
  <c r="V25" i="38"/>
  <c r="W25" i="38" s="1"/>
  <c r="V47" i="38"/>
  <c r="W47" i="38" s="1"/>
  <c r="V31" i="38"/>
  <c r="W31" i="38" s="1"/>
  <c r="V22" i="38"/>
  <c r="W22" i="38" s="1"/>
  <c r="Q42" i="38"/>
  <c r="Q48" i="38"/>
  <c r="I68" i="38"/>
  <c r="Q34" i="38"/>
  <c r="R34" i="38" s="1"/>
  <c r="U33" i="38" s="1"/>
  <c r="F39" i="38"/>
  <c r="I47" i="38"/>
  <c r="F70" i="38"/>
  <c r="I39" i="38"/>
  <c r="F76" i="38"/>
  <c r="F31" i="38"/>
  <c r="R30" i="38" s="1"/>
  <c r="S30" i="38" s="1"/>
  <c r="T30" i="38" s="1"/>
  <c r="Q36" i="38"/>
  <c r="R36" i="38" s="1"/>
  <c r="U35" i="38" s="1"/>
  <c r="Q41" i="38"/>
  <c r="E46" i="38"/>
  <c r="I73" i="38"/>
  <c r="F41" i="38"/>
  <c r="F44" i="38"/>
  <c r="F47" i="38"/>
  <c r="S62" i="38"/>
  <c r="T62" i="38" s="1"/>
  <c r="I65" i="38"/>
  <c r="F68" i="38"/>
  <c r="F25" i="38"/>
  <c r="R24" i="38" s="1"/>
  <c r="S24" i="38" s="1"/>
  <c r="T24" i="38" s="1"/>
  <c r="F36" i="38"/>
  <c r="I41" i="38"/>
  <c r="I44" i="38"/>
  <c r="F58" i="38"/>
  <c r="R57" i="38" s="1"/>
  <c r="S57" i="38" s="1"/>
  <c r="T57" i="38" s="1"/>
  <c r="O66" i="38"/>
  <c r="Q66" i="38"/>
  <c r="I70" i="38"/>
  <c r="I76" i="38"/>
  <c r="I36" i="38"/>
  <c r="O44" i="38"/>
  <c r="F52" i="38"/>
  <c r="R51" i="38" s="1"/>
  <c r="S51" i="38" s="1"/>
  <c r="T51" i="38" s="1"/>
  <c r="O71" i="38"/>
  <c r="Q71" i="38"/>
  <c r="Q77" i="38"/>
  <c r="O73" i="38"/>
  <c r="F27" i="37"/>
  <c r="F60" i="37"/>
  <c r="F41" i="37"/>
  <c r="F72" i="37"/>
  <c r="F56" i="37"/>
  <c r="F31" i="37"/>
  <c r="F25" i="37"/>
  <c r="R24" i="37" s="1"/>
  <c r="S24" i="37" s="1"/>
  <c r="T24" i="37" s="1"/>
  <c r="F80" i="37"/>
  <c r="I36" i="37"/>
  <c r="I60" i="37"/>
  <c r="I41" i="37"/>
  <c r="I31" i="37"/>
  <c r="I27" i="37"/>
  <c r="I56" i="37"/>
  <c r="V23" i="37"/>
  <c r="W23" i="37" s="1"/>
  <c r="E48" i="37"/>
  <c r="O46" i="37"/>
  <c r="O47" i="37"/>
  <c r="F49" i="37"/>
  <c r="Q66" i="37"/>
  <c r="O66" i="37"/>
  <c r="I74" i="37"/>
  <c r="I77" i="37"/>
  <c r="F65" i="37"/>
  <c r="F70" i="37"/>
  <c r="I72" i="37"/>
  <c r="Q75" i="37"/>
  <c r="Q77" i="37"/>
  <c r="Q72" i="37"/>
  <c r="R72" i="37" s="1"/>
  <c r="U71" i="37" s="1"/>
  <c r="Q56" i="37"/>
  <c r="Q34" i="37"/>
  <c r="R34" i="37" s="1"/>
  <c r="U33" i="37" s="1"/>
  <c r="Q29" i="37"/>
  <c r="Q28" i="37"/>
  <c r="Q49" i="37"/>
  <c r="R49" i="37" s="1"/>
  <c r="U48" i="37" s="1"/>
  <c r="Q47" i="37"/>
  <c r="Q37" i="37"/>
  <c r="Q27" i="37"/>
  <c r="Q80" i="37"/>
  <c r="Q78" i="37"/>
  <c r="Q63" i="37"/>
  <c r="R63" i="37" s="1"/>
  <c r="Q58" i="37"/>
  <c r="Q57" i="37"/>
  <c r="Q36" i="37"/>
  <c r="Q65" i="37"/>
  <c r="R65" i="37" s="1"/>
  <c r="U64" i="37" s="1"/>
  <c r="Q44" i="37"/>
  <c r="Q41" i="37"/>
  <c r="R41" i="37" s="1"/>
  <c r="U40" i="37" s="1"/>
  <c r="Q70" i="37"/>
  <c r="R70" i="37" s="1"/>
  <c r="U69" i="37" s="1"/>
  <c r="Q46" i="37"/>
  <c r="V92" i="37"/>
  <c r="V70" i="37"/>
  <c r="W70" i="37" s="1"/>
  <c r="V65" i="37"/>
  <c r="W65" i="37" s="1"/>
  <c r="V54" i="37"/>
  <c r="W54" i="37" s="1"/>
  <c r="V47" i="37"/>
  <c r="W47" i="37" s="1"/>
  <c r="V46" i="37"/>
  <c r="W46" i="37" s="1"/>
  <c r="V41" i="37"/>
  <c r="W41" i="37" s="1"/>
  <c r="V37" i="37"/>
  <c r="W37" i="37" s="1"/>
  <c r="V31" i="37"/>
  <c r="W31" i="37" s="1"/>
  <c r="V24" i="37"/>
  <c r="W24" i="37" s="1"/>
  <c r="V22" i="37"/>
  <c r="W22" i="37" s="1"/>
  <c r="V80" i="37"/>
  <c r="W80" i="37" s="1"/>
  <c r="V74" i="37"/>
  <c r="W74" i="37" s="1"/>
  <c r="V68" i="37"/>
  <c r="W68" i="37" s="1"/>
  <c r="V63" i="37"/>
  <c r="W63" i="37" s="1"/>
  <c r="V61" i="37"/>
  <c r="W61" i="37" s="1"/>
  <c r="V52" i="37"/>
  <c r="W52" i="37" s="1"/>
  <c r="V50" i="37"/>
  <c r="W50" i="37" s="1"/>
  <c r="V44" i="37"/>
  <c r="W44" i="37" s="1"/>
  <c r="V36" i="37"/>
  <c r="W36" i="37" s="1"/>
  <c r="V25" i="37"/>
  <c r="W25" i="37" s="1"/>
  <c r="V81" i="37"/>
  <c r="W81" i="37" s="1"/>
  <c r="V75" i="37"/>
  <c r="W75" i="37" s="1"/>
  <c r="V66" i="37"/>
  <c r="W66" i="37" s="1"/>
  <c r="V60" i="37"/>
  <c r="W60" i="37" s="1"/>
  <c r="V51" i="37"/>
  <c r="W51" i="37" s="1"/>
  <c r="V49" i="37"/>
  <c r="W49" i="37" s="1"/>
  <c r="V43" i="37"/>
  <c r="W43" i="37" s="1"/>
  <c r="V29" i="37"/>
  <c r="W29" i="37" s="1"/>
  <c r="V28" i="37"/>
  <c r="W28" i="37" s="1"/>
  <c r="V27" i="37"/>
  <c r="W27" i="37" s="1"/>
  <c r="V57" i="37"/>
  <c r="W57" i="37" s="1"/>
  <c r="V39" i="37"/>
  <c r="W39" i="37" s="1"/>
  <c r="V21" i="37"/>
  <c r="W21" i="37" s="1"/>
  <c r="V72" i="37"/>
  <c r="W72" i="37" s="1"/>
  <c r="V78" i="37"/>
  <c r="W78" i="37" s="1"/>
  <c r="V58" i="37"/>
  <c r="W58" i="37" s="1"/>
  <c r="V56" i="37"/>
  <c r="W56" i="37" s="1"/>
  <c r="V34" i="37"/>
  <c r="W34" i="37" s="1"/>
  <c r="I70" i="37"/>
  <c r="Q74" i="37"/>
  <c r="R74" i="37" s="1"/>
  <c r="U73" i="37" s="1"/>
  <c r="V77" i="37"/>
  <c r="W77" i="37" s="1"/>
  <c r="S33" i="37"/>
  <c r="T33" i="37" s="1"/>
  <c r="F39" i="37"/>
  <c r="F43" i="37"/>
  <c r="F46" i="37"/>
  <c r="I49" i="37"/>
  <c r="Q81" i="37"/>
  <c r="I39" i="37"/>
  <c r="I43" i="37"/>
  <c r="Q43" i="37"/>
  <c r="R43" i="37" s="1"/>
  <c r="U42" i="37" s="1"/>
  <c r="I46" i="37"/>
  <c r="F54" i="37"/>
  <c r="R53" i="37" s="1"/>
  <c r="S53" i="37" s="1"/>
  <c r="T53" i="37" s="1"/>
  <c r="I65" i="37"/>
  <c r="F68" i="37"/>
  <c r="R67" i="37" s="1"/>
  <c r="S67" i="37" s="1"/>
  <c r="T67" i="37" s="1"/>
  <c r="F36" i="37"/>
  <c r="R35" i="37" s="1"/>
  <c r="I68" i="37"/>
  <c r="F74" i="37"/>
  <c r="F77" i="37"/>
  <c r="R76" i="37" s="1"/>
  <c r="I80" i="37"/>
  <c r="E79" i="37"/>
  <c r="I37" i="36"/>
  <c r="I39" i="36"/>
  <c r="I26" i="36"/>
  <c r="I41" i="36"/>
  <c r="I33" i="36"/>
  <c r="I29" i="36"/>
  <c r="F31" i="36"/>
  <c r="F24" i="36"/>
  <c r="R23" i="36" s="1"/>
  <c r="S23" i="36" s="1"/>
  <c r="T23" i="36" s="1"/>
  <c r="I31" i="36"/>
  <c r="F35" i="36"/>
  <c r="I43" i="36"/>
  <c r="I46" i="36"/>
  <c r="Q49" i="36"/>
  <c r="Q47" i="36"/>
  <c r="Q37" i="36"/>
  <c r="R37" i="36" s="1"/>
  <c r="U36" i="36" s="1"/>
  <c r="Q44" i="36"/>
  <c r="Q41" i="36"/>
  <c r="R41" i="36" s="1"/>
  <c r="U40" i="36" s="1"/>
  <c r="Q39" i="36"/>
  <c r="R39" i="36" s="1"/>
  <c r="U38" i="36" s="1"/>
  <c r="Q29" i="36"/>
  <c r="R29" i="36" s="1"/>
  <c r="U28" i="36" s="1"/>
  <c r="Q35" i="36"/>
  <c r="R35" i="36" s="1"/>
  <c r="U34" i="36" s="1"/>
  <c r="Q33" i="36"/>
  <c r="R33" i="36" s="1"/>
  <c r="U32" i="36" s="1"/>
  <c r="Q50" i="36"/>
  <c r="Q46" i="36"/>
  <c r="R46" i="36" s="1"/>
  <c r="U45" i="36" s="1"/>
  <c r="V61" i="36"/>
  <c r="V50" i="36"/>
  <c r="W50" i="36" s="1"/>
  <c r="V44" i="36"/>
  <c r="W44" i="36" s="1"/>
  <c r="V37" i="36"/>
  <c r="W37" i="36" s="1"/>
  <c r="V49" i="36"/>
  <c r="W49" i="36" s="1"/>
  <c r="V43" i="36"/>
  <c r="W43" i="36" s="1"/>
  <c r="V47" i="36"/>
  <c r="W47" i="36" s="1"/>
  <c r="V31" i="36"/>
  <c r="W31" i="36" s="1"/>
  <c r="V27" i="36"/>
  <c r="W27" i="36" s="1"/>
  <c r="V23" i="36"/>
  <c r="W23" i="36" s="1"/>
  <c r="V21" i="36"/>
  <c r="W21" i="36" s="1"/>
  <c r="V46" i="36"/>
  <c r="W46" i="36" s="1"/>
  <c r="V29" i="36"/>
  <c r="W29" i="36" s="1"/>
  <c r="V24" i="36"/>
  <c r="W24" i="36" s="1"/>
  <c r="V41" i="36"/>
  <c r="W41" i="36" s="1"/>
  <c r="V39" i="36"/>
  <c r="W39" i="36" s="1"/>
  <c r="V35" i="36"/>
  <c r="W35" i="36" s="1"/>
  <c r="V33" i="36"/>
  <c r="W33" i="36" s="1"/>
  <c r="V26" i="36"/>
  <c r="W26" i="36" s="1"/>
  <c r="V22" i="36"/>
  <c r="W22" i="36" s="1"/>
  <c r="Q31" i="36"/>
  <c r="R31" i="36" s="1"/>
  <c r="U30" i="36" s="1"/>
  <c r="I35" i="36"/>
  <c r="F49" i="36"/>
  <c r="F41" i="36"/>
  <c r="R40" i="36" s="1"/>
  <c r="F33" i="36"/>
  <c r="F29" i="36"/>
  <c r="R28" i="36" s="1"/>
  <c r="S28" i="36" s="1"/>
  <c r="T28" i="36" s="1"/>
  <c r="F26" i="36"/>
  <c r="R25" i="36" s="1"/>
  <c r="S25" i="36" s="1"/>
  <c r="T25" i="36" s="1"/>
  <c r="F37" i="36"/>
  <c r="F39" i="36"/>
  <c r="R38" i="36" s="1"/>
  <c r="S38" i="36" s="1"/>
  <c r="T38" i="36" s="1"/>
  <c r="Q43" i="36"/>
  <c r="R43" i="36" s="1"/>
  <c r="U42" i="36" s="1"/>
  <c r="E48" i="36"/>
  <c r="O46" i="36"/>
  <c r="F43" i="36"/>
  <c r="R42" i="36" s="1"/>
  <c r="F46" i="36"/>
  <c r="R45" i="36" s="1"/>
  <c r="S45" i="36" s="1"/>
  <c r="T45" i="36" s="1"/>
  <c r="O47" i="36"/>
  <c r="I49" i="36"/>
  <c r="Q45" i="35"/>
  <c r="O45" i="35"/>
  <c r="Q47" i="35"/>
  <c r="Q42" i="35"/>
  <c r="R42" i="35" s="1"/>
  <c r="U41" i="35" s="1"/>
  <c r="Q28" i="35"/>
  <c r="Q27" i="35"/>
  <c r="Q26" i="35"/>
  <c r="Q48" i="35"/>
  <c r="Q35" i="35"/>
  <c r="Q44" i="35"/>
  <c r="R44" i="35" s="1"/>
  <c r="U43" i="35" s="1"/>
  <c r="V62" i="35"/>
  <c r="V40" i="35"/>
  <c r="W40" i="35" s="1"/>
  <c r="V35" i="35"/>
  <c r="W35" i="35" s="1"/>
  <c r="V30" i="35"/>
  <c r="W30" i="35" s="1"/>
  <c r="V21" i="35"/>
  <c r="W21" i="35" s="1"/>
  <c r="V50" i="35"/>
  <c r="W50" i="35" s="1"/>
  <c r="V44" i="35"/>
  <c r="W44" i="35" s="1"/>
  <c r="V38" i="35"/>
  <c r="W38" i="35" s="1"/>
  <c r="V24" i="35"/>
  <c r="W24" i="35" s="1"/>
  <c r="V45" i="35"/>
  <c r="W45" i="35" s="1"/>
  <c r="V47" i="35"/>
  <c r="W47" i="35" s="1"/>
  <c r="V36" i="35"/>
  <c r="W36" i="35" s="1"/>
  <c r="V26" i="35"/>
  <c r="W26" i="35" s="1"/>
  <c r="V22" i="35"/>
  <c r="W22" i="35" s="1"/>
  <c r="V51" i="35"/>
  <c r="W51" i="35" s="1"/>
  <c r="V42" i="35"/>
  <c r="W42" i="35" s="1"/>
  <c r="V27" i="35"/>
  <c r="W27" i="35" s="1"/>
  <c r="A43" i="35"/>
  <c r="A46" i="35" s="1"/>
  <c r="A49" i="35" s="1"/>
  <c r="A41" i="35"/>
  <c r="F38" i="35"/>
  <c r="I47" i="35"/>
  <c r="R46" i="35" s="1"/>
  <c r="Q50" i="35"/>
  <c r="F26" i="35"/>
  <c r="R25" i="35" s="1"/>
  <c r="F24" i="35"/>
  <c r="R23" i="35" s="1"/>
  <c r="S23" i="35" s="1"/>
  <c r="T23" i="35" s="1"/>
  <c r="F30" i="35"/>
  <c r="F42" i="35"/>
  <c r="I38" i="35"/>
  <c r="F40" i="35"/>
  <c r="F50" i="35"/>
  <c r="I30" i="35"/>
  <c r="I42" i="35"/>
  <c r="V31" i="35"/>
  <c r="W31" i="35" s="1"/>
  <c r="Q40" i="35"/>
  <c r="R40" i="35" s="1"/>
  <c r="U39" i="35" s="1"/>
  <c r="F44" i="35"/>
  <c r="R43" i="35" s="1"/>
  <c r="Q36" i="35"/>
  <c r="I40" i="35"/>
  <c r="Q33" i="35"/>
  <c r="R33" i="35" s="1"/>
  <c r="O35" i="35"/>
  <c r="Q51" i="35"/>
  <c r="I50" i="35"/>
  <c r="O51" i="35"/>
  <c r="P155" i="33"/>
  <c r="N155" i="33"/>
  <c r="I153" i="33"/>
  <c r="F153" i="33"/>
  <c r="I150" i="33"/>
  <c r="F150" i="33"/>
  <c r="E150" i="33"/>
  <c r="O151" i="33" s="1"/>
  <c r="P149" i="33"/>
  <c r="N149" i="33"/>
  <c r="P148" i="33"/>
  <c r="O148" i="33"/>
  <c r="I147" i="33"/>
  <c r="F147" i="33"/>
  <c r="O146" i="33"/>
  <c r="N144" i="33"/>
  <c r="O144" i="33" s="1"/>
  <c r="I143" i="33"/>
  <c r="F143" i="33"/>
  <c r="R142" i="33"/>
  <c r="U141" i="33" s="1"/>
  <c r="I141" i="33"/>
  <c r="F141" i="33"/>
  <c r="N140" i="33"/>
  <c r="O140" i="33" s="1"/>
  <c r="N139" i="33"/>
  <c r="O139" i="33" s="1"/>
  <c r="I138" i="33"/>
  <c r="F138" i="33"/>
  <c r="A138" i="33"/>
  <c r="A141" i="33" s="1"/>
  <c r="A143" i="33" s="1"/>
  <c r="A145" i="33" s="1"/>
  <c r="P137" i="33"/>
  <c r="O137" i="33"/>
  <c r="R136" i="33"/>
  <c r="F133" i="33"/>
  <c r="O132" i="33"/>
  <c r="O131" i="33"/>
  <c r="O130" i="33"/>
  <c r="A129" i="33"/>
  <c r="A133" i="33" s="1"/>
  <c r="F127" i="33"/>
  <c r="P124" i="33"/>
  <c r="N124" i="33"/>
  <c r="O124" i="33" s="1"/>
  <c r="O123" i="33"/>
  <c r="I122" i="33"/>
  <c r="F122" i="33"/>
  <c r="O121" i="33"/>
  <c r="I119" i="33"/>
  <c r="F119" i="33"/>
  <c r="E119" i="33"/>
  <c r="O120" i="33" s="1"/>
  <c r="P118" i="33"/>
  <c r="N118" i="33"/>
  <c r="P117" i="33"/>
  <c r="O117" i="33"/>
  <c r="I116" i="33"/>
  <c r="F116" i="33"/>
  <c r="O115" i="33"/>
  <c r="N113" i="33"/>
  <c r="I112" i="33"/>
  <c r="F112" i="33"/>
  <c r="R111" i="33"/>
  <c r="U110" i="33" s="1"/>
  <c r="I110" i="33"/>
  <c r="F110" i="33"/>
  <c r="N109" i="33"/>
  <c r="O109" i="33" s="1"/>
  <c r="N108" i="33"/>
  <c r="O108" i="33" s="1"/>
  <c r="I107" i="33"/>
  <c r="F107" i="33"/>
  <c r="A107" i="33"/>
  <c r="A110" i="33" s="1"/>
  <c r="A112" i="33" s="1"/>
  <c r="A114" i="33" s="1"/>
  <c r="P106" i="33"/>
  <c r="O106" i="33"/>
  <c r="R105" i="33"/>
  <c r="F102" i="33"/>
  <c r="O101" i="33"/>
  <c r="O100" i="33"/>
  <c r="O99" i="33"/>
  <c r="A98" i="33"/>
  <c r="A102" i="33" s="1"/>
  <c r="F96" i="33"/>
  <c r="N93" i="33"/>
  <c r="N92" i="33"/>
  <c r="O92" i="33" s="1"/>
  <c r="I91" i="33"/>
  <c r="F91" i="33"/>
  <c r="A91" i="33"/>
  <c r="P90" i="33"/>
  <c r="O90" i="33"/>
  <c r="R89" i="33"/>
  <c r="F86" i="33"/>
  <c r="O85" i="33"/>
  <c r="O84" i="33"/>
  <c r="O83" i="33"/>
  <c r="A82" i="33"/>
  <c r="A86" i="33" s="1"/>
  <c r="F80" i="33"/>
  <c r="P77" i="33"/>
  <c r="N77" i="33"/>
  <c r="I75" i="33"/>
  <c r="F75" i="33"/>
  <c r="I72" i="33"/>
  <c r="F72" i="33"/>
  <c r="E72" i="33"/>
  <c r="E75" i="33" s="1"/>
  <c r="P71" i="33"/>
  <c r="N71" i="33"/>
  <c r="P70" i="33"/>
  <c r="O70" i="33"/>
  <c r="I69" i="33"/>
  <c r="F69" i="33"/>
  <c r="N68" i="33"/>
  <c r="O68" i="33" s="1"/>
  <c r="I67" i="33"/>
  <c r="F67" i="33"/>
  <c r="R66" i="33"/>
  <c r="U65" i="33" s="1"/>
  <c r="I65" i="33"/>
  <c r="F65" i="33"/>
  <c r="N64" i="33"/>
  <c r="N63" i="33"/>
  <c r="O63" i="33" s="1"/>
  <c r="I62" i="33"/>
  <c r="F62" i="33"/>
  <c r="P61" i="33"/>
  <c r="O61" i="33"/>
  <c r="R60" i="33"/>
  <c r="A60" i="33"/>
  <c r="A62" i="33" s="1"/>
  <c r="A65" i="33" s="1"/>
  <c r="A67" i="33" s="1"/>
  <c r="A69" i="33" s="1"/>
  <c r="A72" i="33" s="1"/>
  <c r="A75" i="33" s="1"/>
  <c r="F57" i="33"/>
  <c r="A57" i="33"/>
  <c r="F55" i="33"/>
  <c r="P52" i="33"/>
  <c r="N52" i="33"/>
  <c r="I50" i="33"/>
  <c r="F50" i="33"/>
  <c r="I47" i="33"/>
  <c r="F47" i="33"/>
  <c r="E47" i="33"/>
  <c r="O48" i="33" s="1"/>
  <c r="P46" i="33"/>
  <c r="N46" i="33"/>
  <c r="P45" i="33"/>
  <c r="O45" i="33"/>
  <c r="I44" i="33"/>
  <c r="F44" i="33"/>
  <c r="N43" i="33"/>
  <c r="I42" i="33"/>
  <c r="F42" i="33"/>
  <c r="R41" i="33"/>
  <c r="U40" i="33" s="1"/>
  <c r="I40" i="33"/>
  <c r="F40" i="33"/>
  <c r="N39" i="33"/>
  <c r="N38" i="33"/>
  <c r="O38" i="33" s="1"/>
  <c r="I37" i="33"/>
  <c r="F37" i="33"/>
  <c r="P36" i="33"/>
  <c r="O36" i="33"/>
  <c r="R35" i="33"/>
  <c r="A35" i="33"/>
  <c r="A37" i="33" s="1"/>
  <c r="A40" i="33" s="1"/>
  <c r="A42" i="33" s="1"/>
  <c r="A44" i="33" s="1"/>
  <c r="A47" i="33" s="1"/>
  <c r="A50" i="33" s="1"/>
  <c r="P34" i="33"/>
  <c r="O34" i="33"/>
  <c r="R33" i="33"/>
  <c r="F30" i="33"/>
  <c r="O29" i="33"/>
  <c r="O28" i="33"/>
  <c r="O27" i="33"/>
  <c r="A26" i="33"/>
  <c r="A30" i="33" s="1"/>
  <c r="F24" i="33"/>
  <c r="R51" i="40" l="1"/>
  <c r="S51" i="40" s="1"/>
  <c r="T51" i="40" s="1"/>
  <c r="R70" i="40"/>
  <c r="S70" i="40" s="1"/>
  <c r="T70" i="40" s="1"/>
  <c r="R34" i="40"/>
  <c r="S34" i="40" s="1"/>
  <c r="T34" i="40" s="1"/>
  <c r="R58" i="40"/>
  <c r="U57" i="40" s="1"/>
  <c r="R74" i="40"/>
  <c r="R26" i="39"/>
  <c r="R30" i="39"/>
  <c r="S30" i="39" s="1"/>
  <c r="T30" i="39" s="1"/>
  <c r="R93" i="39"/>
  <c r="R55" i="39"/>
  <c r="S55" i="39" s="1"/>
  <c r="T55" i="39" s="1"/>
  <c r="R80" i="39"/>
  <c r="R27" i="39"/>
  <c r="U26" i="39" s="1"/>
  <c r="R91" i="39"/>
  <c r="U90" i="39" s="1"/>
  <c r="R73" i="39"/>
  <c r="S73" i="39" s="1"/>
  <c r="T73" i="39" s="1"/>
  <c r="R46" i="39"/>
  <c r="U45" i="39" s="1"/>
  <c r="V61" i="39"/>
  <c r="W61" i="39" s="1"/>
  <c r="S26" i="39"/>
  <c r="T26" i="39" s="1"/>
  <c r="R41" i="38"/>
  <c r="U40" i="38" s="1"/>
  <c r="R27" i="38"/>
  <c r="U26" i="38" s="1"/>
  <c r="R46" i="38"/>
  <c r="R75" i="38"/>
  <c r="R35" i="38"/>
  <c r="S35" i="38" s="1"/>
  <c r="T35" i="38" s="1"/>
  <c r="R46" i="37"/>
  <c r="U45" i="37" s="1"/>
  <c r="R42" i="37"/>
  <c r="R36" i="37"/>
  <c r="U35" i="37" s="1"/>
  <c r="R27" i="37"/>
  <c r="U26" i="37" s="1"/>
  <c r="R64" i="37"/>
  <c r="S64" i="37" s="1"/>
  <c r="T64" i="37" s="1"/>
  <c r="R30" i="37"/>
  <c r="S30" i="37" s="1"/>
  <c r="T30" i="37" s="1"/>
  <c r="V67" i="37"/>
  <c r="W67" i="37" s="1"/>
  <c r="R26" i="37"/>
  <c r="R32" i="36"/>
  <c r="S32" i="36" s="1"/>
  <c r="T32" i="36" s="1"/>
  <c r="R36" i="36"/>
  <c r="S36" i="36" s="1"/>
  <c r="T36" i="36" s="1"/>
  <c r="S40" i="36"/>
  <c r="T40" i="36" s="1"/>
  <c r="R26" i="35"/>
  <c r="U25" i="35" s="1"/>
  <c r="R39" i="35"/>
  <c r="R50" i="35"/>
  <c r="U49" i="35" s="1"/>
  <c r="R47" i="35"/>
  <c r="U46" i="35" s="1"/>
  <c r="R67" i="40"/>
  <c r="S61" i="40"/>
  <c r="U84" i="40"/>
  <c r="R85" i="40"/>
  <c r="R82" i="40"/>
  <c r="S82" i="40" s="1"/>
  <c r="R57" i="40"/>
  <c r="S57" i="40" s="1"/>
  <c r="V34" i="40"/>
  <c r="W34" i="40" s="1"/>
  <c r="V79" i="40"/>
  <c r="W79" i="40" s="1"/>
  <c r="R62" i="40"/>
  <c r="U61" i="40" s="1"/>
  <c r="R30" i="40"/>
  <c r="S30" i="40" s="1"/>
  <c r="R43" i="40"/>
  <c r="S43" i="40" s="1"/>
  <c r="R47" i="40"/>
  <c r="S47" i="40" s="1"/>
  <c r="V28" i="40"/>
  <c r="W28" i="40" s="1"/>
  <c r="V40" i="40"/>
  <c r="W40" i="40" s="1"/>
  <c r="V91" i="40"/>
  <c r="W91" i="40" s="1"/>
  <c r="R54" i="40"/>
  <c r="U53" i="40" s="1"/>
  <c r="R32" i="40"/>
  <c r="S32" i="40" s="1"/>
  <c r="R53" i="40"/>
  <c r="S53" i="40" s="1"/>
  <c r="R49" i="40"/>
  <c r="S49" i="40" s="1"/>
  <c r="R86" i="40"/>
  <c r="S86" i="40" s="1"/>
  <c r="V51" i="40"/>
  <c r="W51" i="40" s="1"/>
  <c r="V77" i="40"/>
  <c r="W77" i="40" s="1"/>
  <c r="V36" i="40"/>
  <c r="W36" i="40" s="1"/>
  <c r="R68" i="40"/>
  <c r="U67" i="40" s="1"/>
  <c r="R75" i="40"/>
  <c r="U74" i="40" s="1"/>
  <c r="R65" i="40"/>
  <c r="U64" i="40" s="1"/>
  <c r="R24" i="40"/>
  <c r="S24" i="40" s="1"/>
  <c r="R84" i="40"/>
  <c r="S84" i="40" s="1"/>
  <c r="R72" i="40"/>
  <c r="S72" i="40" s="1"/>
  <c r="R45" i="40"/>
  <c r="S45" i="40" s="1"/>
  <c r="V26" i="40"/>
  <c r="W26" i="40" s="1"/>
  <c r="V38" i="40"/>
  <c r="W38" i="40" s="1"/>
  <c r="R96" i="39"/>
  <c r="U95" i="39" s="1"/>
  <c r="S93" i="39"/>
  <c r="R98" i="39"/>
  <c r="S98" i="39" s="1"/>
  <c r="R48" i="39"/>
  <c r="R45" i="39"/>
  <c r="S45" i="39" s="1"/>
  <c r="R59" i="39"/>
  <c r="S59" i="39" s="1"/>
  <c r="R84" i="39"/>
  <c r="R35" i="39"/>
  <c r="R63" i="39"/>
  <c r="S63" i="39" s="1"/>
  <c r="R76" i="39"/>
  <c r="S76" i="39" s="1"/>
  <c r="R43" i="39"/>
  <c r="U42" i="39" s="1"/>
  <c r="R85" i="39"/>
  <c r="U84" i="39" s="1"/>
  <c r="U33" i="39"/>
  <c r="S33" i="39"/>
  <c r="R88" i="39"/>
  <c r="U87" i="39" s="1"/>
  <c r="V38" i="39"/>
  <c r="W38" i="39" s="1"/>
  <c r="V69" i="39"/>
  <c r="W69" i="39" s="1"/>
  <c r="V55" i="39"/>
  <c r="W55" i="39" s="1"/>
  <c r="V71" i="39"/>
  <c r="W71" i="39" s="1"/>
  <c r="R40" i="39"/>
  <c r="S40" i="39" s="1"/>
  <c r="R36" i="39"/>
  <c r="U35" i="39" s="1"/>
  <c r="R42" i="39"/>
  <c r="R95" i="39"/>
  <c r="S95" i="39" s="1"/>
  <c r="R65" i="39"/>
  <c r="S65" i="39" s="1"/>
  <c r="V53" i="39"/>
  <c r="W53" i="39" s="1"/>
  <c r="V26" i="39"/>
  <c r="W26" i="39" s="1"/>
  <c r="R78" i="39"/>
  <c r="S78" i="39" s="1"/>
  <c r="R90" i="39"/>
  <c r="R87" i="39"/>
  <c r="R100" i="39"/>
  <c r="S100" i="39" s="1"/>
  <c r="R49" i="39"/>
  <c r="U48" i="39" s="1"/>
  <c r="R81" i="39"/>
  <c r="U80" i="39" s="1"/>
  <c r="V24" i="39"/>
  <c r="W24" i="39" s="1"/>
  <c r="V67" i="39"/>
  <c r="W67" i="39" s="1"/>
  <c r="R40" i="38"/>
  <c r="S40" i="38" s="1"/>
  <c r="R38" i="38"/>
  <c r="S38" i="38" s="1"/>
  <c r="R44" i="38"/>
  <c r="U43" i="38" s="1"/>
  <c r="R70" i="38"/>
  <c r="U69" i="38" s="1"/>
  <c r="R76" i="38"/>
  <c r="U75" i="38" s="1"/>
  <c r="R26" i="38"/>
  <c r="O48" i="38"/>
  <c r="O47" i="38"/>
  <c r="R72" i="38"/>
  <c r="R53" i="38"/>
  <c r="R69" i="38"/>
  <c r="V24" i="38"/>
  <c r="W24" i="38" s="1"/>
  <c r="V57" i="38"/>
  <c r="W57" i="38" s="1"/>
  <c r="V51" i="38"/>
  <c r="W51" i="38" s="1"/>
  <c r="V30" i="38"/>
  <c r="W30" i="38" s="1"/>
  <c r="V62" i="38"/>
  <c r="W62" i="38" s="1"/>
  <c r="R65" i="38"/>
  <c r="U64" i="38" s="1"/>
  <c r="U60" i="38"/>
  <c r="S60" i="38"/>
  <c r="R64" i="38"/>
  <c r="S33" i="38"/>
  <c r="R67" i="38"/>
  <c r="S67" i="38" s="1"/>
  <c r="R43" i="38"/>
  <c r="S43" i="38" s="1"/>
  <c r="R54" i="38"/>
  <c r="U53" i="38" s="1"/>
  <c r="R73" i="38"/>
  <c r="U72" i="38" s="1"/>
  <c r="R47" i="38"/>
  <c r="U46" i="38" s="1"/>
  <c r="V53" i="37"/>
  <c r="W53" i="37" s="1"/>
  <c r="V30" i="37"/>
  <c r="W30" i="37" s="1"/>
  <c r="V64" i="37"/>
  <c r="W64" i="37" s="1"/>
  <c r="R80" i="37"/>
  <c r="U79" i="37" s="1"/>
  <c r="R69" i="37"/>
  <c r="S69" i="37" s="1"/>
  <c r="R48" i="37"/>
  <c r="S48" i="37" s="1"/>
  <c r="V48" i="37" s="1"/>
  <c r="W48" i="37" s="1"/>
  <c r="O50" i="37"/>
  <c r="O49" i="37"/>
  <c r="R79" i="37"/>
  <c r="R71" i="37"/>
  <c r="S71" i="37" s="1"/>
  <c r="R45" i="37"/>
  <c r="S45" i="37" s="1"/>
  <c r="R56" i="37"/>
  <c r="U55" i="37" s="1"/>
  <c r="S26" i="37"/>
  <c r="O80" i="37"/>
  <c r="O81" i="37"/>
  <c r="R73" i="37"/>
  <c r="S73" i="37" s="1"/>
  <c r="S42" i="37"/>
  <c r="V33" i="37"/>
  <c r="W33" i="37" s="1"/>
  <c r="U62" i="37"/>
  <c r="S62" i="37"/>
  <c r="R40" i="37"/>
  <c r="S40" i="37" s="1"/>
  <c r="R38" i="37"/>
  <c r="S38" i="37" s="1"/>
  <c r="R77" i="37"/>
  <c r="U76" i="37" s="1"/>
  <c r="R55" i="37"/>
  <c r="S55" i="37" s="1"/>
  <c r="R59" i="37"/>
  <c r="S59" i="37" s="1"/>
  <c r="S42" i="36"/>
  <c r="O50" i="36"/>
  <c r="O49" i="36"/>
  <c r="V45" i="36"/>
  <c r="W45" i="36" s="1"/>
  <c r="R49" i="36"/>
  <c r="U48" i="36" s="1"/>
  <c r="R48" i="36"/>
  <c r="V32" i="36"/>
  <c r="W32" i="36" s="1"/>
  <c r="V38" i="36"/>
  <c r="W38" i="36" s="1"/>
  <c r="V40" i="36"/>
  <c r="W40" i="36" s="1"/>
  <c r="R34" i="36"/>
  <c r="S34" i="36" s="1"/>
  <c r="V25" i="36"/>
  <c r="W25" i="36" s="1"/>
  <c r="V36" i="36"/>
  <c r="W36" i="36" s="1"/>
  <c r="V28" i="36"/>
  <c r="W28" i="36" s="1"/>
  <c r="R30" i="36"/>
  <c r="S30" i="36" s="1"/>
  <c r="R29" i="35"/>
  <c r="S29" i="35" s="1"/>
  <c r="R35" i="35"/>
  <c r="S39" i="35"/>
  <c r="U32" i="35"/>
  <c r="S32" i="35"/>
  <c r="R37" i="35"/>
  <c r="S37" i="35" s="1"/>
  <c r="V23" i="35"/>
  <c r="W23" i="35" s="1"/>
  <c r="S43" i="35"/>
  <c r="R49" i="35"/>
  <c r="S49" i="35" s="1"/>
  <c r="R41" i="35"/>
  <c r="S41" i="35" s="1"/>
  <c r="O152" i="33"/>
  <c r="O76" i="33"/>
  <c r="O77" i="33"/>
  <c r="A119" i="33"/>
  <c r="A122" i="33" s="1"/>
  <c r="A116" i="33"/>
  <c r="A150" i="33"/>
  <c r="A153" i="33" s="1"/>
  <c r="A147" i="33"/>
  <c r="E50" i="33"/>
  <c r="O73" i="33"/>
  <c r="O118" i="33"/>
  <c r="O64" i="33"/>
  <c r="O71" i="33"/>
  <c r="O74" i="33"/>
  <c r="O43" i="33"/>
  <c r="O39" i="33"/>
  <c r="O46" i="33"/>
  <c r="O49" i="33"/>
  <c r="O93" i="33"/>
  <c r="O113" i="33"/>
  <c r="O149" i="33"/>
  <c r="E153" i="33"/>
  <c r="T493" i="6"/>
  <c r="V70" i="40" l="1"/>
  <c r="W70" i="40" s="1"/>
  <c r="V30" i="39"/>
  <c r="W30" i="39" s="1"/>
  <c r="S42" i="39"/>
  <c r="S87" i="39"/>
  <c r="V73" i="39"/>
  <c r="W73" i="39" s="1"/>
  <c r="S90" i="39"/>
  <c r="S48" i="39"/>
  <c r="S26" i="38"/>
  <c r="V26" i="38" s="1"/>
  <c r="W26" i="38" s="1"/>
  <c r="S64" i="38"/>
  <c r="V35" i="38"/>
  <c r="W35" i="38" s="1"/>
  <c r="S69" i="38"/>
  <c r="S35" i="37"/>
  <c r="S79" i="37"/>
  <c r="S48" i="36"/>
  <c r="V48" i="36" s="1"/>
  <c r="W48" i="36" s="1"/>
  <c r="S25" i="35"/>
  <c r="S46" i="35"/>
  <c r="T84" i="40"/>
  <c r="V84" i="40"/>
  <c r="W84" i="40" s="1"/>
  <c r="T49" i="40"/>
  <c r="V49" i="40"/>
  <c r="W49" i="40" s="1"/>
  <c r="S64" i="40"/>
  <c r="T30" i="40"/>
  <c r="V30" i="40"/>
  <c r="W30" i="40" s="1"/>
  <c r="T57" i="40"/>
  <c r="V57" i="40"/>
  <c r="W57" i="40" s="1"/>
  <c r="T24" i="40"/>
  <c r="V24" i="40"/>
  <c r="W24" i="40" s="1"/>
  <c r="T53" i="40"/>
  <c r="V53" i="40"/>
  <c r="W53" i="40" s="1"/>
  <c r="T82" i="40"/>
  <c r="V82" i="40"/>
  <c r="W82" i="40" s="1"/>
  <c r="T45" i="40"/>
  <c r="V45" i="40"/>
  <c r="W45" i="40" s="1"/>
  <c r="T32" i="40"/>
  <c r="V32" i="40"/>
  <c r="W32" i="40" s="1"/>
  <c r="T47" i="40"/>
  <c r="V47" i="40"/>
  <c r="W47" i="40" s="1"/>
  <c r="T61" i="40"/>
  <c r="V61" i="40"/>
  <c r="W61" i="40" s="1"/>
  <c r="T72" i="40"/>
  <c r="V72" i="40"/>
  <c r="W72" i="40" s="1"/>
  <c r="T86" i="40"/>
  <c r="V86" i="40"/>
  <c r="W86" i="40" s="1"/>
  <c r="S74" i="40"/>
  <c r="T43" i="40"/>
  <c r="V43" i="40"/>
  <c r="W43" i="40" s="1"/>
  <c r="S67" i="40"/>
  <c r="T33" i="39"/>
  <c r="V33" i="39"/>
  <c r="W33" i="39" s="1"/>
  <c r="T87" i="39"/>
  <c r="V87" i="39"/>
  <c r="W87" i="39" s="1"/>
  <c r="T63" i="39"/>
  <c r="V63" i="39"/>
  <c r="W63" i="39" s="1"/>
  <c r="T59" i="39"/>
  <c r="V59" i="39"/>
  <c r="W59" i="39" s="1"/>
  <c r="S80" i="39"/>
  <c r="S35" i="39"/>
  <c r="T98" i="39"/>
  <c r="V98" i="39"/>
  <c r="W98" i="39" s="1"/>
  <c r="T100" i="39"/>
  <c r="V100" i="39"/>
  <c r="W100" i="39" s="1"/>
  <c r="T90" i="39"/>
  <c r="V90" i="39"/>
  <c r="W90" i="39" s="1"/>
  <c r="T65" i="39"/>
  <c r="V65" i="39"/>
  <c r="W65" i="39" s="1"/>
  <c r="T95" i="39"/>
  <c r="V95" i="39"/>
  <c r="W95" i="39" s="1"/>
  <c r="T40" i="39"/>
  <c r="V40" i="39"/>
  <c r="W40" i="39" s="1"/>
  <c r="S84" i="39"/>
  <c r="T93" i="39"/>
  <c r="V93" i="39"/>
  <c r="W93" i="39" s="1"/>
  <c r="T78" i="39"/>
  <c r="V78" i="39"/>
  <c r="W78" i="39" s="1"/>
  <c r="T48" i="39"/>
  <c r="V48" i="39"/>
  <c r="W48" i="39" s="1"/>
  <c r="T42" i="39"/>
  <c r="V42" i="39"/>
  <c r="W42" i="39" s="1"/>
  <c r="T76" i="39"/>
  <c r="V76" i="39"/>
  <c r="W76" i="39" s="1"/>
  <c r="V45" i="39"/>
  <c r="W45" i="39" s="1"/>
  <c r="T45" i="39"/>
  <c r="T33" i="38"/>
  <c r="V33" i="38"/>
  <c r="W33" i="38" s="1"/>
  <c r="S46" i="38"/>
  <c r="T38" i="38"/>
  <c r="V38" i="38"/>
  <c r="W38" i="38" s="1"/>
  <c r="T60" i="38"/>
  <c r="V60" i="38"/>
  <c r="W60" i="38" s="1"/>
  <c r="S75" i="38"/>
  <c r="V43" i="38"/>
  <c r="W43" i="38" s="1"/>
  <c r="T43" i="38"/>
  <c r="S53" i="38"/>
  <c r="T26" i="38"/>
  <c r="T40" i="38"/>
  <c r="V40" i="38"/>
  <c r="W40" i="38" s="1"/>
  <c r="T67" i="38"/>
  <c r="V67" i="38"/>
  <c r="W67" i="38" s="1"/>
  <c r="T64" i="38"/>
  <c r="V64" i="38"/>
  <c r="W64" i="38" s="1"/>
  <c r="T69" i="38"/>
  <c r="V69" i="38"/>
  <c r="W69" i="38" s="1"/>
  <c r="S72" i="38"/>
  <c r="T45" i="37"/>
  <c r="V45" i="37"/>
  <c r="W45" i="37" s="1"/>
  <c r="T59" i="37"/>
  <c r="V59" i="37"/>
  <c r="W59" i="37" s="1"/>
  <c r="T62" i="37"/>
  <c r="V62" i="37"/>
  <c r="W62" i="37" s="1"/>
  <c r="T38" i="37"/>
  <c r="V38" i="37"/>
  <c r="W38" i="37" s="1"/>
  <c r="T40" i="37"/>
  <c r="V40" i="37"/>
  <c r="W40" i="37" s="1"/>
  <c r="T71" i="37"/>
  <c r="V71" i="37"/>
  <c r="W71" i="37" s="1"/>
  <c r="T42" i="37"/>
  <c r="V42" i="37"/>
  <c r="W42" i="37" s="1"/>
  <c r="T26" i="37"/>
  <c r="V26" i="37"/>
  <c r="W26" i="37" s="1"/>
  <c r="T55" i="37"/>
  <c r="V55" i="37"/>
  <c r="W55" i="37" s="1"/>
  <c r="T73" i="37"/>
  <c r="V73" i="37"/>
  <c r="W73" i="37" s="1"/>
  <c r="S76" i="37"/>
  <c r="T48" i="37"/>
  <c r="T69" i="37"/>
  <c r="V69" i="37"/>
  <c r="W69" i="37" s="1"/>
  <c r="T30" i="36"/>
  <c r="V30" i="36"/>
  <c r="W30" i="36" s="1"/>
  <c r="T34" i="36"/>
  <c r="V34" i="36"/>
  <c r="W34" i="36" s="1"/>
  <c r="T48" i="36"/>
  <c r="T42" i="36"/>
  <c r="V42" i="36"/>
  <c r="W42" i="36" s="1"/>
  <c r="T41" i="35"/>
  <c r="V41" i="35"/>
  <c r="W41" i="35" s="1"/>
  <c r="T37" i="35"/>
  <c r="V37" i="35"/>
  <c r="W37" i="35" s="1"/>
  <c r="T29" i="35"/>
  <c r="V29" i="35"/>
  <c r="W29" i="35" s="1"/>
  <c r="V49" i="35"/>
  <c r="W49" i="35" s="1"/>
  <c r="T49" i="35"/>
  <c r="U34" i="35"/>
  <c r="S34" i="35"/>
  <c r="T43" i="35"/>
  <c r="V43" i="35"/>
  <c r="W43" i="35" s="1"/>
  <c r="T32" i="35"/>
  <c r="V32" i="35"/>
  <c r="W32" i="35" s="1"/>
  <c r="T39" i="35"/>
  <c r="V39" i="35"/>
  <c r="W39" i="35" s="1"/>
  <c r="O52" i="33"/>
  <c r="O51" i="33"/>
  <c r="O154" i="33"/>
  <c r="O155" i="33"/>
  <c r="E169" i="6"/>
  <c r="A91" i="6"/>
  <c r="F486" i="6"/>
  <c r="Q485" i="6"/>
  <c r="O485" i="6"/>
  <c r="Q484" i="6"/>
  <c r="O484" i="6"/>
  <c r="Q483" i="6"/>
  <c r="O483" i="6"/>
  <c r="Q482" i="6"/>
  <c r="O482" i="6"/>
  <c r="T35" i="37" l="1"/>
  <c r="V35" i="37"/>
  <c r="W35" i="37" s="1"/>
  <c r="V79" i="37"/>
  <c r="W79" i="37" s="1"/>
  <c r="T79" i="37"/>
  <c r="T46" i="35"/>
  <c r="V46" i="35"/>
  <c r="W46" i="35" s="1"/>
  <c r="T25" i="35"/>
  <c r="V25" i="35"/>
  <c r="W25" i="35" s="1"/>
  <c r="T74" i="40"/>
  <c r="V74" i="40"/>
  <c r="W74" i="40" s="1"/>
  <c r="T64" i="40"/>
  <c r="V64" i="40"/>
  <c r="W64" i="40" s="1"/>
  <c r="W93" i="40" s="1"/>
  <c r="T67" i="40"/>
  <c r="V67" i="40"/>
  <c r="W67" i="40" s="1"/>
  <c r="T84" i="39"/>
  <c r="V84" i="39"/>
  <c r="W84" i="39" s="1"/>
  <c r="T35" i="39"/>
  <c r="V35" i="39"/>
  <c r="W35" i="39" s="1"/>
  <c r="W102" i="39" s="1"/>
  <c r="T80" i="39"/>
  <c r="V80" i="39"/>
  <c r="W80" i="39" s="1"/>
  <c r="T53" i="38"/>
  <c r="V53" i="38"/>
  <c r="W53" i="38" s="1"/>
  <c r="T75" i="38"/>
  <c r="V75" i="38"/>
  <c r="W75" i="38" s="1"/>
  <c r="T72" i="38"/>
  <c r="V72" i="38"/>
  <c r="W72" i="38" s="1"/>
  <c r="V46" i="38"/>
  <c r="W46" i="38" s="1"/>
  <c r="T46" i="38"/>
  <c r="T76" i="37"/>
  <c r="V76" i="37"/>
  <c r="W76" i="37" s="1"/>
  <c r="W51" i="36"/>
  <c r="V34" i="35"/>
  <c r="W34" i="35" s="1"/>
  <c r="W52" i="35" s="1"/>
  <c r="T34" i="35"/>
  <c r="R482" i="6"/>
  <c r="U481" i="6" s="1"/>
  <c r="W78" i="38" l="1"/>
  <c r="W82" i="37"/>
  <c r="X92" i="40"/>
  <c r="W94" i="40"/>
  <c r="W95" i="40" s="1"/>
  <c r="W97" i="40" s="1"/>
  <c r="W103" i="39"/>
  <c r="W104" i="39" s="1"/>
  <c r="W106" i="39" s="1"/>
  <c r="X101" i="39"/>
  <c r="W83" i="37"/>
  <c r="W84" i="37" s="1"/>
  <c r="W86" i="37" s="1"/>
  <c r="X81" i="37"/>
  <c r="W52" i="36"/>
  <c r="W53" i="36" s="1"/>
  <c r="W55" i="36" s="1"/>
  <c r="X50" i="36"/>
  <c r="X51" i="36" s="1"/>
  <c r="W53" i="35"/>
  <c r="W54" i="35" s="1"/>
  <c r="W56" i="35" s="1"/>
  <c r="X51" i="35"/>
  <c r="X52" i="35" s="1"/>
  <c r="Q480" i="6"/>
  <c r="R480" i="6" s="1"/>
  <c r="O480" i="6"/>
  <c r="F477" i="6"/>
  <c r="A477" i="6"/>
  <c r="A479" i="6" s="1"/>
  <c r="A481" i="6" s="1"/>
  <c r="A486" i="6" s="1"/>
  <c r="R475" i="6"/>
  <c r="U474" i="6" s="1"/>
  <c r="F474" i="6"/>
  <c r="N473" i="6"/>
  <c r="Q473" i="6" s="1"/>
  <c r="R473" i="6" s="1"/>
  <c r="U472" i="6" s="1"/>
  <c r="W472" i="6"/>
  <c r="I472" i="6"/>
  <c r="F472" i="6"/>
  <c r="N471" i="6"/>
  <c r="Q471" i="6" s="1"/>
  <c r="N470" i="6"/>
  <c r="Q470" i="6" s="1"/>
  <c r="I469" i="6"/>
  <c r="F469" i="6"/>
  <c r="Q468" i="6"/>
  <c r="R468" i="6" s="1"/>
  <c r="U467" i="6" s="1"/>
  <c r="O468" i="6"/>
  <c r="N466" i="6"/>
  <c r="O466" i="6" s="1"/>
  <c r="W465" i="6"/>
  <c r="I465" i="6"/>
  <c r="F465" i="6"/>
  <c r="N464" i="6"/>
  <c r="Q464" i="6" s="1"/>
  <c r="N463" i="6"/>
  <c r="Q463" i="6" s="1"/>
  <c r="I462" i="6"/>
  <c r="F462" i="6"/>
  <c r="Q461" i="6"/>
  <c r="Q460" i="6"/>
  <c r="I459" i="6"/>
  <c r="F459" i="6"/>
  <c r="E459" i="6"/>
  <c r="O461" i="6" s="1"/>
  <c r="P458" i="6"/>
  <c r="N458" i="6"/>
  <c r="O458" i="6" s="1"/>
  <c r="P457" i="6"/>
  <c r="Q457" i="6" s="1"/>
  <c r="O457" i="6"/>
  <c r="I456" i="6"/>
  <c r="F456" i="6"/>
  <c r="Q455" i="6"/>
  <c r="O455" i="6"/>
  <c r="P454" i="6"/>
  <c r="Q454" i="6" s="1"/>
  <c r="Q453" i="6"/>
  <c r="O453" i="6"/>
  <c r="O454" i="6"/>
  <c r="Q451" i="6"/>
  <c r="P450" i="6"/>
  <c r="Q450" i="6" s="1"/>
  <c r="Q449" i="6"/>
  <c r="O450" i="6"/>
  <c r="Q447" i="6"/>
  <c r="R447" i="6" s="1"/>
  <c r="U446" i="6" s="1"/>
  <c r="O447" i="6"/>
  <c r="I446" i="6"/>
  <c r="F446" i="6"/>
  <c r="P445" i="6"/>
  <c r="Q445" i="6" s="1"/>
  <c r="R445" i="6" s="1"/>
  <c r="U444" i="6" s="1"/>
  <c r="O445" i="6"/>
  <c r="P443" i="6"/>
  <c r="Q443" i="6" s="1"/>
  <c r="R443" i="6" s="1"/>
  <c r="U442" i="6" s="1"/>
  <c r="O443" i="6"/>
  <c r="I442" i="6"/>
  <c r="Q441" i="6"/>
  <c r="R441" i="6" s="1"/>
  <c r="U440" i="6" s="1"/>
  <c r="O441" i="6"/>
  <c r="P439" i="6"/>
  <c r="Q439" i="6" s="1"/>
  <c r="R439" i="6" s="1"/>
  <c r="U438" i="6" s="1"/>
  <c r="O439" i="6"/>
  <c r="A438" i="6"/>
  <c r="A440" i="6" s="1"/>
  <c r="A442" i="6" s="1"/>
  <c r="A444" i="6" s="1"/>
  <c r="A446" i="6" s="1"/>
  <c r="A448" i="6" s="1"/>
  <c r="A452" i="6" s="1"/>
  <c r="A456" i="6" s="1"/>
  <c r="A459" i="6" s="1"/>
  <c r="A462" i="6" s="1"/>
  <c r="A465" i="6" s="1"/>
  <c r="A467" i="6" s="1"/>
  <c r="A469" i="6" s="1"/>
  <c r="A472" i="6" s="1"/>
  <c r="A474" i="6" s="1"/>
  <c r="A419" i="6"/>
  <c r="A421" i="6" s="1"/>
  <c r="W79" i="38" l="1"/>
  <c r="W80" i="38" s="1"/>
  <c r="W82" i="38" s="1"/>
  <c r="X77" i="38"/>
  <c r="X78" i="38" s="1"/>
  <c r="W98" i="40"/>
  <c r="W99" i="40" s="1"/>
  <c r="W100" i="40" s="1"/>
  <c r="Z100" i="40" s="1"/>
  <c r="X93" i="40"/>
  <c r="W107" i="39"/>
  <c r="W108" i="39" s="1"/>
  <c r="W109" i="39" s="1"/>
  <c r="Z109" i="39" s="1"/>
  <c r="X102" i="39"/>
  <c r="W83" i="38"/>
  <c r="W84" i="38" s="1"/>
  <c r="W85" i="38" s="1"/>
  <c r="Z85" i="38" s="1"/>
  <c r="W87" i="37"/>
  <c r="W88" i="37" s="1"/>
  <c r="W89" i="37" s="1"/>
  <c r="Z89" i="37" s="1"/>
  <c r="X82" i="37"/>
  <c r="W56" i="36"/>
  <c r="W57" i="36" s="1"/>
  <c r="W58" i="36" s="1"/>
  <c r="Z58" i="36" s="1"/>
  <c r="W57" i="35"/>
  <c r="W58" i="35" s="1"/>
  <c r="W59" i="35" s="1"/>
  <c r="Z59" i="35" s="1"/>
  <c r="R460" i="6"/>
  <c r="U459" i="6" s="1"/>
  <c r="R463" i="6"/>
  <c r="U462" i="6" s="1"/>
  <c r="O473" i="6"/>
  <c r="R470" i="6"/>
  <c r="U469" i="6" s="1"/>
  <c r="U479" i="6"/>
  <c r="R453" i="6"/>
  <c r="U452" i="6" s="1"/>
  <c r="Q466" i="6"/>
  <c r="R466" i="6" s="1"/>
  <c r="U465" i="6" s="1"/>
  <c r="O470" i="6"/>
  <c r="O471" i="6"/>
  <c r="R449" i="6"/>
  <c r="U448" i="6" s="1"/>
  <c r="O460" i="6"/>
  <c r="O463" i="6"/>
  <c r="O464" i="6"/>
  <c r="Q458" i="6"/>
  <c r="R457" i="6" s="1"/>
  <c r="U456" i="6" s="1"/>
  <c r="O451" i="6"/>
  <c r="O449" i="6"/>
  <c r="I435" i="6" l="1"/>
  <c r="F435" i="6"/>
  <c r="I433" i="6"/>
  <c r="R432" i="6"/>
  <c r="U431" i="6"/>
  <c r="F429" i="6"/>
  <c r="I427" i="6"/>
  <c r="F427" i="6"/>
  <c r="I425" i="6"/>
  <c r="F425" i="6"/>
  <c r="E423" i="6"/>
  <c r="A423" i="6"/>
  <c r="A425" i="6" s="1"/>
  <c r="A427" i="6" s="1"/>
  <c r="A429" i="6" s="1"/>
  <c r="A431" i="6" s="1"/>
  <c r="A433" i="6" s="1"/>
  <c r="A435" i="6" s="1"/>
  <c r="U421" i="6"/>
  <c r="I421" i="6"/>
  <c r="F421" i="6"/>
  <c r="R415" i="6"/>
  <c r="U414" i="6" s="1"/>
  <c r="F414" i="6"/>
  <c r="N413" i="6"/>
  <c r="O413" i="6" s="1"/>
  <c r="I412" i="6"/>
  <c r="F412" i="6"/>
  <c r="N411" i="6"/>
  <c r="O411" i="6" s="1"/>
  <c r="N410" i="6"/>
  <c r="O410" i="6" s="1"/>
  <c r="I409" i="6"/>
  <c r="F409" i="6"/>
  <c r="N408" i="6"/>
  <c r="O408" i="6" s="1"/>
  <c r="I407" i="6"/>
  <c r="F407" i="6"/>
  <c r="N406" i="6"/>
  <c r="Q406" i="6" s="1"/>
  <c r="N405" i="6"/>
  <c r="Q405" i="6" s="1"/>
  <c r="I404" i="6"/>
  <c r="F404" i="6"/>
  <c r="Q403" i="6"/>
  <c r="Q402" i="6"/>
  <c r="I401" i="6"/>
  <c r="F401" i="6"/>
  <c r="E401" i="6"/>
  <c r="O403" i="6" s="1"/>
  <c r="P400" i="6"/>
  <c r="N400" i="6"/>
  <c r="O400" i="6" s="1"/>
  <c r="P399" i="6"/>
  <c r="Q399" i="6" s="1"/>
  <c r="O399" i="6"/>
  <c r="I398" i="6"/>
  <c r="F398" i="6"/>
  <c r="Q397" i="6"/>
  <c r="P396" i="6"/>
  <c r="Q396" i="6" s="1"/>
  <c r="Q395" i="6"/>
  <c r="O396" i="6"/>
  <c r="Q393" i="6"/>
  <c r="R393" i="6" s="1"/>
  <c r="U392" i="6" s="1"/>
  <c r="O393" i="6"/>
  <c r="I392" i="6"/>
  <c r="F392" i="6"/>
  <c r="P391" i="6"/>
  <c r="Q391" i="6" s="1"/>
  <c r="R391" i="6" s="1"/>
  <c r="U390" i="6" s="1"/>
  <c r="O391" i="6"/>
  <c r="A390" i="6"/>
  <c r="I387" i="6"/>
  <c r="F387" i="6"/>
  <c r="I385" i="6"/>
  <c r="R384" i="6"/>
  <c r="U383" i="6"/>
  <c r="F381" i="6"/>
  <c r="E375" i="6"/>
  <c r="I379" i="6"/>
  <c r="F379" i="6"/>
  <c r="A375" i="6"/>
  <c r="A377" i="6" s="1"/>
  <c r="A379" i="6" s="1"/>
  <c r="A381" i="6" s="1"/>
  <c r="A383" i="6" s="1"/>
  <c r="A385" i="6" s="1"/>
  <c r="A387" i="6" s="1"/>
  <c r="I377" i="6"/>
  <c r="F377" i="6"/>
  <c r="U373" i="6"/>
  <c r="I373" i="6"/>
  <c r="F373" i="6"/>
  <c r="A369" i="6"/>
  <c r="Q368" i="6"/>
  <c r="R368" i="6" s="1"/>
  <c r="O368" i="6"/>
  <c r="R367" i="6"/>
  <c r="N370" i="6"/>
  <c r="O370" i="6" s="1"/>
  <c r="W369" i="6"/>
  <c r="I369" i="6"/>
  <c r="F369" i="6"/>
  <c r="F352" i="6"/>
  <c r="I352" i="6"/>
  <c r="R353" i="6"/>
  <c r="U352" i="6" s="1"/>
  <c r="P364" i="6"/>
  <c r="N364" i="6"/>
  <c r="Q363" i="6"/>
  <c r="I362" i="6"/>
  <c r="F362" i="6"/>
  <c r="Q361" i="6"/>
  <c r="Q360" i="6"/>
  <c r="I359" i="6"/>
  <c r="F359" i="6"/>
  <c r="E359" i="6"/>
  <c r="O360" i="6" s="1"/>
  <c r="P358" i="6"/>
  <c r="N358" i="6"/>
  <c r="O358" i="6" s="1"/>
  <c r="P357" i="6"/>
  <c r="Q357" i="6" s="1"/>
  <c r="O357" i="6"/>
  <c r="I356" i="6"/>
  <c r="F356" i="6"/>
  <c r="Q355" i="6"/>
  <c r="R355" i="6" s="1"/>
  <c r="U354" i="6" s="1"/>
  <c r="O355" i="6"/>
  <c r="N351" i="6"/>
  <c r="O351" i="6" s="1"/>
  <c r="N350" i="6"/>
  <c r="O350" i="6" s="1"/>
  <c r="I349" i="6"/>
  <c r="F349" i="6"/>
  <c r="A349" i="6"/>
  <c r="P348" i="6"/>
  <c r="Q348" i="6" s="1"/>
  <c r="R348" i="6" s="1"/>
  <c r="U347" i="6" s="1"/>
  <c r="O348" i="6"/>
  <c r="R347" i="6"/>
  <c r="F344" i="6"/>
  <c r="Q343" i="6"/>
  <c r="O343" i="6"/>
  <c r="Q342" i="6"/>
  <c r="O342" i="6"/>
  <c r="Q341" i="6"/>
  <c r="O341" i="6"/>
  <c r="A340" i="6"/>
  <c r="A344" i="6" s="1"/>
  <c r="F338" i="6"/>
  <c r="Q320" i="6"/>
  <c r="R320" i="6" s="1"/>
  <c r="U319" i="6" s="1"/>
  <c r="O320" i="6"/>
  <c r="R319" i="6"/>
  <c r="A319" i="6"/>
  <c r="P334" i="6"/>
  <c r="N334" i="6"/>
  <c r="O334" i="6" s="1"/>
  <c r="Q333" i="6"/>
  <c r="O333" i="6"/>
  <c r="I332" i="6"/>
  <c r="F332" i="6"/>
  <c r="Q331" i="6"/>
  <c r="Q330" i="6"/>
  <c r="I329" i="6"/>
  <c r="F329" i="6"/>
  <c r="E329" i="6"/>
  <c r="O331" i="6" s="1"/>
  <c r="P328" i="6"/>
  <c r="N328" i="6"/>
  <c r="P327" i="6"/>
  <c r="Q327" i="6" s="1"/>
  <c r="O327" i="6"/>
  <c r="I326" i="6"/>
  <c r="F326" i="6"/>
  <c r="R325" i="6"/>
  <c r="U324" i="6" s="1"/>
  <c r="I324" i="6"/>
  <c r="F324" i="6"/>
  <c r="N323" i="6"/>
  <c r="Q323" i="6" s="1"/>
  <c r="N322" i="6"/>
  <c r="O322" i="6" s="1"/>
  <c r="I321" i="6"/>
  <c r="F321" i="6"/>
  <c r="A321" i="6"/>
  <c r="A324" i="6" s="1"/>
  <c r="A326" i="6" s="1"/>
  <c r="A329" i="6" s="1"/>
  <c r="P318" i="6"/>
  <c r="Q318" i="6" s="1"/>
  <c r="R318" i="6" s="1"/>
  <c r="O318" i="6"/>
  <c r="R317" i="6"/>
  <c r="F314" i="6"/>
  <c r="Q313" i="6"/>
  <c r="O313" i="6"/>
  <c r="Q312" i="6"/>
  <c r="O312" i="6"/>
  <c r="Q311" i="6"/>
  <c r="O311" i="6"/>
  <c r="A310" i="6"/>
  <c r="A314" i="6" s="1"/>
  <c r="F308" i="6"/>
  <c r="P305" i="6"/>
  <c r="N305" i="6"/>
  <c r="Q304" i="6"/>
  <c r="I303" i="6"/>
  <c r="F303" i="6"/>
  <c r="Q302" i="6"/>
  <c r="Q301" i="6"/>
  <c r="I300" i="6"/>
  <c r="F300" i="6"/>
  <c r="E300" i="6"/>
  <c r="O301" i="6" s="1"/>
  <c r="P299" i="6"/>
  <c r="N299" i="6"/>
  <c r="P298" i="6"/>
  <c r="Q298" i="6" s="1"/>
  <c r="O298" i="6"/>
  <c r="I297" i="6"/>
  <c r="F297" i="6"/>
  <c r="R296" i="6"/>
  <c r="U295" i="6" s="1"/>
  <c r="I295" i="6"/>
  <c r="F295" i="6"/>
  <c r="N294" i="6"/>
  <c r="O294" i="6" s="1"/>
  <c r="N293" i="6"/>
  <c r="O293" i="6" s="1"/>
  <c r="I292" i="6"/>
  <c r="F292" i="6"/>
  <c r="A292" i="6"/>
  <c r="A295" i="6" s="1"/>
  <c r="A297" i="6" s="1"/>
  <c r="A300" i="6" s="1"/>
  <c r="P291" i="6"/>
  <c r="Q291" i="6" s="1"/>
  <c r="R291" i="6" s="1"/>
  <c r="U290" i="6" s="1"/>
  <c r="O291" i="6"/>
  <c r="R290" i="6"/>
  <c r="F287" i="6"/>
  <c r="Q286" i="6"/>
  <c r="O286" i="6"/>
  <c r="Q285" i="6"/>
  <c r="O285" i="6"/>
  <c r="Q284" i="6"/>
  <c r="O284" i="6"/>
  <c r="A283" i="6"/>
  <c r="A287" i="6" s="1"/>
  <c r="F281" i="6"/>
  <c r="P277" i="6"/>
  <c r="N277" i="6"/>
  <c r="Q276" i="6"/>
  <c r="I275" i="6"/>
  <c r="F275" i="6"/>
  <c r="Q274" i="6"/>
  <c r="Q273" i="6"/>
  <c r="I272" i="6"/>
  <c r="F272" i="6"/>
  <c r="E272" i="6"/>
  <c r="O273" i="6" s="1"/>
  <c r="P271" i="6"/>
  <c r="N271" i="6"/>
  <c r="O271" i="6" s="1"/>
  <c r="P270" i="6"/>
  <c r="Q270" i="6" s="1"/>
  <c r="O270" i="6"/>
  <c r="I269" i="6"/>
  <c r="F269" i="6"/>
  <c r="Q268" i="6"/>
  <c r="R268" i="6" s="1"/>
  <c r="U267" i="6" s="1"/>
  <c r="O268" i="6"/>
  <c r="N266" i="6"/>
  <c r="Q266" i="6" s="1"/>
  <c r="R266" i="6" s="1"/>
  <c r="U265" i="6" s="1"/>
  <c r="I265" i="6"/>
  <c r="F265" i="6"/>
  <c r="R264" i="6"/>
  <c r="U263" i="6" s="1"/>
  <c r="I263" i="6"/>
  <c r="F263" i="6"/>
  <c r="N262" i="6"/>
  <c r="O262" i="6" s="1"/>
  <c r="N261" i="6"/>
  <c r="Q261" i="6" s="1"/>
  <c r="I260" i="6"/>
  <c r="F260" i="6"/>
  <c r="A260" i="6"/>
  <c r="A263" i="6" s="1"/>
  <c r="A265" i="6" s="1"/>
  <c r="A267" i="6" s="1"/>
  <c r="A269" i="6" s="1"/>
  <c r="A272" i="6" s="1"/>
  <c r="A275" i="6" s="1"/>
  <c r="P259" i="6"/>
  <c r="Q259" i="6" s="1"/>
  <c r="R259" i="6" s="1"/>
  <c r="U258" i="6" s="1"/>
  <c r="O259" i="6"/>
  <c r="R258" i="6"/>
  <c r="F255" i="6"/>
  <c r="Q254" i="6"/>
  <c r="O254" i="6"/>
  <c r="Q253" i="6"/>
  <c r="O253" i="6"/>
  <c r="Q252" i="6"/>
  <c r="O252" i="6"/>
  <c r="A251" i="6"/>
  <c r="A255" i="6" s="1"/>
  <c r="F249" i="6"/>
  <c r="P246" i="6"/>
  <c r="N246" i="6"/>
  <c r="Q245" i="6"/>
  <c r="I244" i="6"/>
  <c r="F244" i="6"/>
  <c r="Q243" i="6"/>
  <c r="Q242" i="6"/>
  <c r="I241" i="6"/>
  <c r="F241" i="6"/>
  <c r="E241" i="6"/>
  <c r="O243" i="6" s="1"/>
  <c r="P240" i="6"/>
  <c r="N240" i="6"/>
  <c r="P239" i="6"/>
  <c r="Q239" i="6" s="1"/>
  <c r="O239" i="6"/>
  <c r="I238" i="6"/>
  <c r="F238" i="6"/>
  <c r="Q237" i="6"/>
  <c r="R237" i="6" s="1"/>
  <c r="U236" i="6" s="1"/>
  <c r="O237" i="6"/>
  <c r="W236" i="6"/>
  <c r="R235" i="6"/>
  <c r="U234" i="6" s="1"/>
  <c r="I234" i="6"/>
  <c r="F234" i="6"/>
  <c r="N233" i="6"/>
  <c r="Q233" i="6" s="1"/>
  <c r="N232" i="6"/>
  <c r="Q232" i="6" s="1"/>
  <c r="I231" i="6"/>
  <c r="F231" i="6"/>
  <c r="A231" i="6"/>
  <c r="A234" i="6" s="1"/>
  <c r="A236" i="6" s="1"/>
  <c r="P230" i="6"/>
  <c r="Q230" i="6" s="1"/>
  <c r="R230" i="6" s="1"/>
  <c r="U229" i="6" s="1"/>
  <c r="O230" i="6"/>
  <c r="R229" i="6"/>
  <c r="F226" i="6"/>
  <c r="Q225" i="6"/>
  <c r="O225" i="6"/>
  <c r="Q224" i="6"/>
  <c r="O224" i="6"/>
  <c r="Q223" i="6"/>
  <c r="O223" i="6"/>
  <c r="A222" i="6"/>
  <c r="A226" i="6" s="1"/>
  <c r="F220" i="6"/>
  <c r="P216" i="6"/>
  <c r="N216" i="6"/>
  <c r="Q215" i="6"/>
  <c r="I214" i="6"/>
  <c r="F214" i="6"/>
  <c r="Q213" i="6"/>
  <c r="Q212" i="6"/>
  <c r="I211" i="6"/>
  <c r="F211" i="6"/>
  <c r="E211" i="6"/>
  <c r="O212" i="6" s="1"/>
  <c r="P210" i="6"/>
  <c r="N210" i="6"/>
  <c r="O210" i="6" s="1"/>
  <c r="P209" i="6"/>
  <c r="Q209" i="6" s="1"/>
  <c r="O209" i="6"/>
  <c r="I208" i="6"/>
  <c r="F208" i="6"/>
  <c r="Q207" i="6"/>
  <c r="R207" i="6" s="1"/>
  <c r="U206" i="6" s="1"/>
  <c r="O207" i="6"/>
  <c r="P205" i="6"/>
  <c r="Q205" i="6" s="1"/>
  <c r="R205" i="6" s="1"/>
  <c r="U204" i="6" s="1"/>
  <c r="O205" i="6"/>
  <c r="Q203" i="6"/>
  <c r="R203" i="6" s="1"/>
  <c r="U202" i="6" s="1"/>
  <c r="O203" i="6"/>
  <c r="Q201" i="6"/>
  <c r="R201" i="6" s="1"/>
  <c r="U200" i="6" s="1"/>
  <c r="O201" i="6"/>
  <c r="I200" i="6"/>
  <c r="F200" i="6"/>
  <c r="Q199" i="6"/>
  <c r="R199" i="6" s="1"/>
  <c r="U198" i="6" s="1"/>
  <c r="O199" i="6"/>
  <c r="W198" i="6"/>
  <c r="N197" i="6"/>
  <c r="O197" i="6" s="1"/>
  <c r="I196" i="6"/>
  <c r="F196" i="6"/>
  <c r="P195" i="6"/>
  <c r="Q195" i="6" s="1"/>
  <c r="R195" i="6" s="1"/>
  <c r="U194" i="6" s="1"/>
  <c r="O195" i="6"/>
  <c r="A194" i="6"/>
  <c r="A196" i="6" s="1"/>
  <c r="A198" i="6" s="1"/>
  <c r="A200" i="6" s="1"/>
  <c r="A202" i="6" s="1"/>
  <c r="A204" i="6" s="1"/>
  <c r="A206" i="6" s="1"/>
  <c r="A208" i="6" s="1"/>
  <c r="A211" i="6" s="1"/>
  <c r="A214" i="6" s="1"/>
  <c r="A392" i="6" l="1"/>
  <c r="A394" i="6" s="1"/>
  <c r="A398" i="6" s="1"/>
  <c r="A401" i="6" s="1"/>
  <c r="A404" i="6" s="1"/>
  <c r="A407" i="6" s="1"/>
  <c r="A409" i="6" s="1"/>
  <c r="A412" i="6" s="1"/>
  <c r="A414" i="6" s="1"/>
  <c r="Q408" i="6"/>
  <c r="R408" i="6" s="1"/>
  <c r="U407" i="6" s="1"/>
  <c r="Q410" i="6"/>
  <c r="Q411" i="6"/>
  <c r="Q413" i="6"/>
  <c r="R413" i="6" s="1"/>
  <c r="U412" i="6" s="1"/>
  <c r="R405" i="6"/>
  <c r="U404" i="6" s="1"/>
  <c r="R395" i="6"/>
  <c r="U394" i="6" s="1"/>
  <c r="Q299" i="6"/>
  <c r="R298" i="6" s="1"/>
  <c r="U297" i="6" s="1"/>
  <c r="R402" i="6"/>
  <c r="U401" i="6" s="1"/>
  <c r="O405" i="6"/>
  <c r="O406" i="6"/>
  <c r="O402" i="6"/>
  <c r="Q400" i="6"/>
  <c r="R399" i="6" s="1"/>
  <c r="U398" i="6" s="1"/>
  <c r="Q358" i="6"/>
  <c r="R357" i="6" s="1"/>
  <c r="U356" i="6" s="1"/>
  <c r="R341" i="6"/>
  <c r="U340" i="6" s="1"/>
  <c r="Q370" i="6"/>
  <c r="R370" i="6" s="1"/>
  <c r="U369" i="6" s="1"/>
  <c r="O395" i="6"/>
  <c r="O397" i="6"/>
  <c r="S367" i="6"/>
  <c r="T367" i="6" s="1"/>
  <c r="U367" i="6"/>
  <c r="R360" i="6"/>
  <c r="U359" i="6" s="1"/>
  <c r="Q350" i="6"/>
  <c r="Q328" i="6"/>
  <c r="R327" i="6" s="1"/>
  <c r="U326" i="6" s="1"/>
  <c r="A352" i="6"/>
  <c r="Q351" i="6"/>
  <c r="Q364" i="6"/>
  <c r="R363" i="6" s="1"/>
  <c r="S347" i="6"/>
  <c r="T347" i="6" s="1"/>
  <c r="E362" i="6"/>
  <c r="O361" i="6"/>
  <c r="R273" i="6"/>
  <c r="U272" i="6" s="1"/>
  <c r="S319" i="6"/>
  <c r="T319" i="6" s="1"/>
  <c r="O330" i="6"/>
  <c r="S317" i="6"/>
  <c r="T317" i="6" s="1"/>
  <c r="U317" i="6"/>
  <c r="Q240" i="6"/>
  <c r="R239" i="6" s="1"/>
  <c r="U238" i="6" s="1"/>
  <c r="R301" i="6"/>
  <c r="U300" i="6" s="1"/>
  <c r="Q322" i="6"/>
  <c r="R322" i="6" s="1"/>
  <c r="U321" i="6" s="1"/>
  <c r="R330" i="6"/>
  <c r="U329" i="6" s="1"/>
  <c r="R242" i="6"/>
  <c r="U241" i="6" s="1"/>
  <c r="O323" i="6"/>
  <c r="O233" i="6"/>
  <c r="R252" i="6"/>
  <c r="U251" i="6" s="1"/>
  <c r="Q271" i="6"/>
  <c r="R270" i="6" s="1"/>
  <c r="U269" i="6" s="1"/>
  <c r="R284" i="6"/>
  <c r="U283" i="6" s="1"/>
  <c r="R311" i="6"/>
  <c r="U310" i="6" s="1"/>
  <c r="A332" i="6"/>
  <c r="O328" i="6"/>
  <c r="Q334" i="6"/>
  <c r="R333" i="6" s="1"/>
  <c r="U332" i="6" s="1"/>
  <c r="Q197" i="6"/>
  <c r="R197" i="6" s="1"/>
  <c r="U196" i="6" s="1"/>
  <c r="Q210" i="6"/>
  <c r="R209" i="6" s="1"/>
  <c r="U208" i="6" s="1"/>
  <c r="R223" i="6"/>
  <c r="U222" i="6" s="1"/>
  <c r="S229" i="6"/>
  <c r="T229" i="6" s="1"/>
  <c r="O232" i="6"/>
  <c r="O299" i="6"/>
  <c r="Q305" i="6"/>
  <c r="R304" i="6" s="1"/>
  <c r="A303" i="6"/>
  <c r="S290" i="6"/>
  <c r="T290" i="6" s="1"/>
  <c r="Q293" i="6"/>
  <c r="Q294" i="6"/>
  <c r="E303" i="6"/>
  <c r="O302" i="6"/>
  <c r="R212" i="6"/>
  <c r="U211" i="6" s="1"/>
  <c r="Q216" i="6"/>
  <c r="R215" i="6" s="1"/>
  <c r="Q246" i="6"/>
  <c r="R245" i="6" s="1"/>
  <c r="Q262" i="6"/>
  <c r="R261" i="6" s="1"/>
  <c r="U260" i="6" s="1"/>
  <c r="Q277" i="6"/>
  <c r="R276" i="6" s="1"/>
  <c r="S258" i="6"/>
  <c r="T258" i="6" s="1"/>
  <c r="E275" i="6"/>
  <c r="O266" i="6"/>
  <c r="O274" i="6"/>
  <c r="O261" i="6"/>
  <c r="O242" i="6"/>
  <c r="R232" i="6"/>
  <c r="U231" i="6" s="1"/>
  <c r="A238" i="6"/>
  <c r="A241" i="6" s="1"/>
  <c r="A244" i="6" s="1"/>
  <c r="E244" i="6"/>
  <c r="O240" i="6"/>
  <c r="E214" i="6"/>
  <c r="O213" i="6"/>
  <c r="R410" i="6" l="1"/>
  <c r="U409" i="6" s="1"/>
  <c r="A354" i="6"/>
  <c r="A356" i="6" s="1"/>
  <c r="A359" i="6" s="1"/>
  <c r="A362" i="6" s="1"/>
  <c r="U362" i="6"/>
  <c r="U303" i="6"/>
  <c r="R350" i="6"/>
  <c r="U349" i="6" s="1"/>
  <c r="U214" i="6"/>
  <c r="O364" i="6"/>
  <c r="O363" i="6"/>
  <c r="U244" i="6"/>
  <c r="R293" i="6"/>
  <c r="U292" i="6" s="1"/>
  <c r="O305" i="6"/>
  <c r="O304" i="6"/>
  <c r="O277" i="6"/>
  <c r="O276" i="6"/>
  <c r="U275" i="6"/>
  <c r="O246" i="6"/>
  <c r="O245" i="6"/>
  <c r="O216" i="6"/>
  <c r="O215" i="6"/>
  <c r="A191" i="6" l="1"/>
  <c r="F191" i="6"/>
  <c r="F189" i="6"/>
  <c r="P186" i="6"/>
  <c r="N186" i="6"/>
  <c r="Q185" i="6"/>
  <c r="I184" i="6"/>
  <c r="F184" i="6"/>
  <c r="Q183" i="6"/>
  <c r="Q182" i="6"/>
  <c r="I181" i="6"/>
  <c r="F181" i="6"/>
  <c r="E181" i="6"/>
  <c r="O182" i="6" s="1"/>
  <c r="P180" i="6"/>
  <c r="N180" i="6"/>
  <c r="O180" i="6" s="1"/>
  <c r="P179" i="6"/>
  <c r="Q179" i="6" s="1"/>
  <c r="O179" i="6"/>
  <c r="I178" i="6"/>
  <c r="F178" i="6"/>
  <c r="Q177" i="6"/>
  <c r="R177" i="6" s="1"/>
  <c r="U176" i="6" s="1"/>
  <c r="O177" i="6"/>
  <c r="W176" i="6"/>
  <c r="N175" i="6"/>
  <c r="O175" i="6" s="1"/>
  <c r="V174" i="6"/>
  <c r="I174" i="6"/>
  <c r="F174" i="6"/>
  <c r="R173" i="6"/>
  <c r="U172" i="6" s="1"/>
  <c r="I172" i="6"/>
  <c r="F172" i="6"/>
  <c r="N171" i="6"/>
  <c r="Q171" i="6" s="1"/>
  <c r="N170" i="6"/>
  <c r="Q170" i="6" s="1"/>
  <c r="I169" i="6"/>
  <c r="F169" i="6"/>
  <c r="A169" i="6"/>
  <c r="A172" i="6" s="1"/>
  <c r="A174" i="6" s="1"/>
  <c r="P168" i="6"/>
  <c r="Q168" i="6" s="1"/>
  <c r="R168" i="6" s="1"/>
  <c r="O168" i="6"/>
  <c r="R167" i="6"/>
  <c r="F164" i="6"/>
  <c r="Q163" i="6"/>
  <c r="O163" i="6"/>
  <c r="Q162" i="6"/>
  <c r="O162" i="6"/>
  <c r="Q161" i="6"/>
  <c r="O161" i="6"/>
  <c r="A160" i="6"/>
  <c r="A164" i="6" s="1"/>
  <c r="F158" i="6"/>
  <c r="Q180" i="6" l="1"/>
  <c r="R179" i="6" s="1"/>
  <c r="U178" i="6" s="1"/>
  <c r="Q186" i="6"/>
  <c r="R185" i="6" s="1"/>
  <c r="R161" i="6"/>
  <c r="U160" i="6" s="1"/>
  <c r="R170" i="6"/>
  <c r="U169" i="6" s="1"/>
  <c r="R182" i="6"/>
  <c r="U181" i="6" s="1"/>
  <c r="Q175" i="6"/>
  <c r="R175" i="6" s="1"/>
  <c r="U174" i="6" s="1"/>
  <c r="U167" i="6"/>
  <c r="S167" i="6"/>
  <c r="T167" i="6" s="1"/>
  <c r="A178" i="6"/>
  <c r="A181" i="6" s="1"/>
  <c r="A184" i="6" s="1"/>
  <c r="A176" i="6"/>
  <c r="E184" i="6"/>
  <c r="O183" i="6"/>
  <c r="O170" i="6"/>
  <c r="O171" i="6"/>
  <c r="P155" i="6"/>
  <c r="N155" i="6"/>
  <c r="Q154" i="6"/>
  <c r="I153" i="6"/>
  <c r="F153" i="6"/>
  <c r="Q152" i="6"/>
  <c r="Q151" i="6"/>
  <c r="I150" i="6"/>
  <c r="F150" i="6"/>
  <c r="E150" i="6"/>
  <c r="E153" i="6" s="1"/>
  <c r="O154" i="6" s="1"/>
  <c r="P149" i="6"/>
  <c r="N149" i="6"/>
  <c r="O149" i="6" s="1"/>
  <c r="P148" i="6"/>
  <c r="Q148" i="6" s="1"/>
  <c r="O148" i="6"/>
  <c r="I147" i="6"/>
  <c r="F147" i="6"/>
  <c r="Q146" i="6"/>
  <c r="R146" i="6" s="1"/>
  <c r="U145" i="6" s="1"/>
  <c r="O146" i="6"/>
  <c r="W145" i="6"/>
  <c r="N144" i="6"/>
  <c r="Q144" i="6" s="1"/>
  <c r="R144" i="6" s="1"/>
  <c r="U143" i="6" s="1"/>
  <c r="I143" i="6"/>
  <c r="F143" i="6"/>
  <c r="R142" i="6"/>
  <c r="U141" i="6" s="1"/>
  <c r="I141" i="6"/>
  <c r="F141" i="6"/>
  <c r="N140" i="6"/>
  <c r="Q140" i="6" s="1"/>
  <c r="N139" i="6"/>
  <c r="Q139" i="6" s="1"/>
  <c r="I138" i="6"/>
  <c r="F138" i="6"/>
  <c r="A138" i="6"/>
  <c r="A141" i="6" s="1"/>
  <c r="A143" i="6" s="1"/>
  <c r="A145" i="6" s="1"/>
  <c r="P137" i="6"/>
  <c r="Q137" i="6" s="1"/>
  <c r="R137" i="6" s="1"/>
  <c r="U136" i="6" s="1"/>
  <c r="O137" i="6"/>
  <c r="R136" i="6"/>
  <c r="E119" i="6"/>
  <c r="Q115" i="6"/>
  <c r="R115" i="6" s="1"/>
  <c r="U114" i="6" s="1"/>
  <c r="O115" i="6"/>
  <c r="W114" i="6"/>
  <c r="R111" i="6"/>
  <c r="R66" i="6"/>
  <c r="R41" i="6"/>
  <c r="P124" i="6"/>
  <c r="N124" i="6"/>
  <c r="Q123" i="6"/>
  <c r="I122" i="6"/>
  <c r="F122" i="6"/>
  <c r="Q121" i="6"/>
  <c r="Q120" i="6"/>
  <c r="I119" i="6"/>
  <c r="F119" i="6"/>
  <c r="O123" i="6"/>
  <c r="P118" i="6"/>
  <c r="N118" i="6"/>
  <c r="O118" i="6" s="1"/>
  <c r="P117" i="6"/>
  <c r="Q117" i="6" s="1"/>
  <c r="O117" i="6"/>
  <c r="I116" i="6"/>
  <c r="F116" i="6"/>
  <c r="N113" i="6"/>
  <c r="Q113" i="6" s="1"/>
  <c r="R113" i="6" s="1"/>
  <c r="I112" i="6"/>
  <c r="F112" i="6"/>
  <c r="I110" i="6"/>
  <c r="F110" i="6"/>
  <c r="N109" i="6"/>
  <c r="Q109" i="6" s="1"/>
  <c r="N108" i="6"/>
  <c r="Q108" i="6" s="1"/>
  <c r="I107" i="6"/>
  <c r="F107" i="6"/>
  <c r="A107" i="6"/>
  <c r="A110" i="6" s="1"/>
  <c r="A112" i="6" s="1"/>
  <c r="A114" i="6" s="1"/>
  <c r="A116" i="6" s="1"/>
  <c r="P106" i="6"/>
  <c r="Q106" i="6" s="1"/>
  <c r="R106" i="6" s="1"/>
  <c r="O106" i="6"/>
  <c r="R105" i="6"/>
  <c r="F133" i="6"/>
  <c r="Q132" i="6"/>
  <c r="O132" i="6"/>
  <c r="Q131" i="6"/>
  <c r="O131" i="6"/>
  <c r="Q130" i="6"/>
  <c r="O130" i="6"/>
  <c r="A129" i="6"/>
  <c r="A133" i="6" s="1"/>
  <c r="F127" i="6"/>
  <c r="F102" i="6"/>
  <c r="Q101" i="6"/>
  <c r="O101" i="6"/>
  <c r="Q100" i="6"/>
  <c r="O100" i="6"/>
  <c r="Q99" i="6"/>
  <c r="O99" i="6"/>
  <c r="A98" i="6"/>
  <c r="A102" i="6" s="1"/>
  <c r="F96" i="6"/>
  <c r="P90" i="6"/>
  <c r="Q90" i="6" s="1"/>
  <c r="R90" i="6" s="1"/>
  <c r="O90" i="6"/>
  <c r="R89" i="6"/>
  <c r="F86" i="6"/>
  <c r="Q85" i="6"/>
  <c r="O85" i="6"/>
  <c r="Q84" i="6"/>
  <c r="O84" i="6"/>
  <c r="Q83" i="6"/>
  <c r="O83" i="6"/>
  <c r="F80" i="6"/>
  <c r="P77" i="6"/>
  <c r="N77" i="6"/>
  <c r="Q76" i="6"/>
  <c r="I75" i="6"/>
  <c r="F75" i="6"/>
  <c r="Q74" i="6"/>
  <c r="Q73" i="6"/>
  <c r="I72" i="6"/>
  <c r="F72" i="6"/>
  <c r="E72" i="6"/>
  <c r="E75" i="6" s="1"/>
  <c r="O77" i="6" s="1"/>
  <c r="P71" i="6"/>
  <c r="N71" i="6"/>
  <c r="O71" i="6" s="1"/>
  <c r="P70" i="6"/>
  <c r="Q70" i="6" s="1"/>
  <c r="O70" i="6"/>
  <c r="I69" i="6"/>
  <c r="F69" i="6"/>
  <c r="N68" i="6"/>
  <c r="Q68" i="6" s="1"/>
  <c r="R68" i="6" s="1"/>
  <c r="V67" i="6"/>
  <c r="I67" i="6"/>
  <c r="F67" i="6"/>
  <c r="I65" i="6"/>
  <c r="F65" i="6"/>
  <c r="N64" i="6"/>
  <c r="O64" i="6" s="1"/>
  <c r="N63" i="6"/>
  <c r="Q63" i="6" s="1"/>
  <c r="I62" i="6"/>
  <c r="F62" i="6"/>
  <c r="P61" i="6"/>
  <c r="Q61" i="6" s="1"/>
  <c r="R61" i="6" s="1"/>
  <c r="O61" i="6"/>
  <c r="R60" i="6"/>
  <c r="A60" i="6"/>
  <c r="A62" i="6" s="1"/>
  <c r="A65" i="6" s="1"/>
  <c r="A67" i="6" s="1"/>
  <c r="A69" i="6" s="1"/>
  <c r="A72" i="6" s="1"/>
  <c r="A75" i="6" s="1"/>
  <c r="A57" i="6"/>
  <c r="F57" i="6"/>
  <c r="F55" i="6"/>
  <c r="A35" i="6"/>
  <c r="A37" i="6" s="1"/>
  <c r="A40" i="6" s="1"/>
  <c r="A42" i="6" s="1"/>
  <c r="A44" i="6" s="1"/>
  <c r="A47" i="6" s="1"/>
  <c r="A50" i="6" s="1"/>
  <c r="P34" i="6"/>
  <c r="Q34" i="6" s="1"/>
  <c r="R34" i="6" s="1"/>
  <c r="O34" i="6"/>
  <c r="R33" i="6"/>
  <c r="P52" i="6"/>
  <c r="N52" i="6"/>
  <c r="Q51" i="6"/>
  <c r="I50" i="6"/>
  <c r="F50" i="6"/>
  <c r="Q49" i="6"/>
  <c r="Q48" i="6"/>
  <c r="I47" i="6"/>
  <c r="F47" i="6"/>
  <c r="E47" i="6"/>
  <c r="O48" i="6" s="1"/>
  <c r="P46" i="6"/>
  <c r="N46" i="6"/>
  <c r="P45" i="6"/>
  <c r="Q45" i="6" s="1"/>
  <c r="O45" i="6"/>
  <c r="I44" i="6"/>
  <c r="F44" i="6"/>
  <c r="N43" i="6"/>
  <c r="Q43" i="6" s="1"/>
  <c r="R43" i="6" s="1"/>
  <c r="V42" i="6"/>
  <c r="I42" i="6"/>
  <c r="F42" i="6"/>
  <c r="I40" i="6"/>
  <c r="F40" i="6"/>
  <c r="N39" i="6"/>
  <c r="O39" i="6" s="1"/>
  <c r="N38" i="6"/>
  <c r="Q38" i="6" s="1"/>
  <c r="I37" i="6"/>
  <c r="F37" i="6"/>
  <c r="P36" i="6"/>
  <c r="Q36" i="6" s="1"/>
  <c r="R36" i="6" s="1"/>
  <c r="O36" i="6"/>
  <c r="R35" i="6"/>
  <c r="F30" i="6"/>
  <c r="Q29" i="6"/>
  <c r="O29" i="6"/>
  <c r="Q28" i="6"/>
  <c r="O28" i="6"/>
  <c r="Q27" i="6"/>
  <c r="O27" i="6"/>
  <c r="A26" i="6"/>
  <c r="A30" i="6" s="1"/>
  <c r="F24" i="6"/>
  <c r="Q149" i="6" l="1"/>
  <c r="R148" i="6" s="1"/>
  <c r="U147" i="6" s="1"/>
  <c r="R151" i="6"/>
  <c r="U150" i="6" s="1"/>
  <c r="O186" i="6"/>
  <c r="O185" i="6"/>
  <c r="U184" i="6"/>
  <c r="R139" i="6"/>
  <c r="U138" i="6" s="1"/>
  <c r="O140" i="6"/>
  <c r="S136" i="6"/>
  <c r="T136" i="6" s="1"/>
  <c r="O139" i="6"/>
  <c r="Q155" i="6"/>
  <c r="R154" i="6" s="1"/>
  <c r="U153" i="6" s="1"/>
  <c r="R120" i="6"/>
  <c r="U119" i="6" s="1"/>
  <c r="A147" i="6"/>
  <c r="A150" i="6"/>
  <c r="A153" i="6" s="1"/>
  <c r="O144" i="6"/>
  <c r="O151" i="6"/>
  <c r="O155" i="6"/>
  <c r="O152" i="6"/>
  <c r="R73" i="6"/>
  <c r="U72" i="6" s="1"/>
  <c r="A119" i="6"/>
  <c r="A122" i="6" s="1"/>
  <c r="R99" i="6"/>
  <c r="U98" i="6" s="1"/>
  <c r="R108" i="6"/>
  <c r="U107" i="6" s="1"/>
  <c r="R27" i="6"/>
  <c r="U26" i="6" s="1"/>
  <c r="R83" i="6"/>
  <c r="R130" i="6"/>
  <c r="U129" i="6" s="1"/>
  <c r="Q118" i="6"/>
  <c r="R117" i="6" s="1"/>
  <c r="U116" i="6" s="1"/>
  <c r="R48" i="6"/>
  <c r="U47" i="6" s="1"/>
  <c r="O120" i="6"/>
  <c r="Q124" i="6"/>
  <c r="R123" i="6" s="1"/>
  <c r="U122" i="6" s="1"/>
  <c r="O121" i="6"/>
  <c r="O113" i="6"/>
  <c r="O108" i="6"/>
  <c r="U110" i="6"/>
  <c r="U105" i="6"/>
  <c r="S105" i="6"/>
  <c r="T105" i="6" s="1"/>
  <c r="U112" i="6"/>
  <c r="O124" i="6"/>
  <c r="O109" i="6"/>
  <c r="U65" i="6"/>
  <c r="U40" i="6"/>
  <c r="U33" i="6"/>
  <c r="U60" i="6"/>
  <c r="U35" i="6"/>
  <c r="U67" i="6"/>
  <c r="U42" i="6"/>
  <c r="U89" i="6"/>
  <c r="Q77" i="6"/>
  <c r="S89" i="6"/>
  <c r="T89" i="6" s="1"/>
  <c r="Q71" i="6"/>
  <c r="Q64" i="6"/>
  <c r="R63" i="6" s="1"/>
  <c r="S60" i="6"/>
  <c r="T60" i="6" s="1"/>
  <c r="O63" i="6"/>
  <c r="O76" i="6"/>
  <c r="O73" i="6"/>
  <c r="O68" i="6"/>
  <c r="O74" i="6"/>
  <c r="Q46" i="6"/>
  <c r="R45" i="6" s="1"/>
  <c r="O46" i="6"/>
  <c r="Q39" i="6"/>
  <c r="Q52" i="6"/>
  <c r="R51" i="6" s="1"/>
  <c r="E50" i="6"/>
  <c r="O51" i="6" s="1"/>
  <c r="O49" i="6"/>
  <c r="S35" i="6"/>
  <c r="T35" i="6" s="1"/>
  <c r="S33" i="6"/>
  <c r="T33" i="6" s="1"/>
  <c r="O38" i="6"/>
  <c r="O43" i="6"/>
  <c r="R38" i="6" l="1"/>
  <c r="U37" i="6" s="1"/>
  <c r="U44" i="6"/>
  <c r="R70" i="6"/>
  <c r="U69" i="6" s="1"/>
  <c r="R76" i="6"/>
  <c r="U75" i="6" s="1"/>
  <c r="U62" i="6"/>
  <c r="U50" i="6"/>
  <c r="O52" i="6"/>
  <c r="N93" i="6" l="1"/>
  <c r="Q93" i="6" s="1"/>
  <c r="N92" i="6"/>
  <c r="Q92" i="6" s="1"/>
  <c r="I91" i="6"/>
  <c r="F91" i="6"/>
  <c r="A82" i="6"/>
  <c r="A86" i="6" s="1"/>
  <c r="R92" i="6" l="1"/>
  <c r="U91" i="6" s="1"/>
  <c r="U82" i="6"/>
  <c r="O92" i="6"/>
  <c r="O93" i="6"/>
  <c r="U488" i="6" l="1"/>
  <c r="Q13" i="6" l="1"/>
  <c r="I482" i="6" s="1"/>
  <c r="J13" i="6"/>
  <c r="D11" i="6"/>
  <c r="F482" i="6" l="1"/>
  <c r="R481" i="6" s="1"/>
  <c r="S481" i="6" s="1"/>
  <c r="T481" i="6" s="1"/>
  <c r="F487" i="6"/>
  <c r="R486" i="6" s="1"/>
  <c r="S486" i="6" s="1"/>
  <c r="T486" i="6" s="1"/>
  <c r="F478" i="6"/>
  <c r="F480" i="6"/>
  <c r="I478" i="6"/>
  <c r="I480" i="6"/>
  <c r="F473" i="6"/>
  <c r="F475" i="6"/>
  <c r="I473" i="6"/>
  <c r="I475" i="6"/>
  <c r="F468" i="6"/>
  <c r="F470" i="6"/>
  <c r="I468" i="6"/>
  <c r="I470" i="6"/>
  <c r="F463" i="6"/>
  <c r="F466" i="6"/>
  <c r="I463" i="6"/>
  <c r="I466" i="6"/>
  <c r="F453" i="6"/>
  <c r="F457" i="6"/>
  <c r="F460" i="6"/>
  <c r="I453" i="6"/>
  <c r="I457" i="6"/>
  <c r="I460" i="6"/>
  <c r="F447" i="6"/>
  <c r="F449" i="6"/>
  <c r="I447" i="6"/>
  <c r="I449" i="6"/>
  <c r="F443" i="6"/>
  <c r="F445" i="6"/>
  <c r="I445" i="6"/>
  <c r="I443" i="6"/>
  <c r="I439" i="6"/>
  <c r="I441" i="6"/>
  <c r="F439" i="6"/>
  <c r="F441" i="6"/>
  <c r="F420" i="6"/>
  <c r="I420" i="6"/>
  <c r="F415" i="6"/>
  <c r="F432" i="6"/>
  <c r="R431" i="6" s="1"/>
  <c r="S431" i="6" s="1"/>
  <c r="T431" i="6" s="1"/>
  <c r="F430" i="6"/>
  <c r="F428" i="6"/>
  <c r="F422" i="6"/>
  <c r="F436" i="6"/>
  <c r="F426" i="6"/>
  <c r="I415" i="6"/>
  <c r="I424" i="6"/>
  <c r="R423" i="6" s="1"/>
  <c r="S423" i="6" s="1"/>
  <c r="T423" i="6" s="1"/>
  <c r="I430" i="6"/>
  <c r="I422" i="6"/>
  <c r="I428" i="6"/>
  <c r="I434" i="6"/>
  <c r="R433" i="6" s="1"/>
  <c r="S433" i="6" s="1"/>
  <c r="T433" i="6" s="1"/>
  <c r="I426" i="6"/>
  <c r="I436" i="6"/>
  <c r="F413" i="6"/>
  <c r="F410" i="6"/>
  <c r="F408" i="6"/>
  <c r="I413" i="6"/>
  <c r="I410" i="6"/>
  <c r="I408" i="6"/>
  <c r="F405" i="6"/>
  <c r="I405" i="6"/>
  <c r="F402" i="6"/>
  <c r="F399" i="6"/>
  <c r="I399" i="6"/>
  <c r="I402" i="6"/>
  <c r="F393" i="6"/>
  <c r="F395" i="6"/>
  <c r="I393" i="6"/>
  <c r="I395" i="6"/>
  <c r="F388" i="6"/>
  <c r="F391" i="6"/>
  <c r="I391" i="6"/>
  <c r="I386" i="6"/>
  <c r="R385" i="6" s="1"/>
  <c r="S385" i="6" s="1"/>
  <c r="T385" i="6" s="1"/>
  <c r="I388" i="6"/>
  <c r="F382" i="6"/>
  <c r="F384" i="6"/>
  <c r="R383" i="6" s="1"/>
  <c r="S383" i="6" s="1"/>
  <c r="T383" i="6" s="1"/>
  <c r="I380" i="6"/>
  <c r="I382" i="6"/>
  <c r="F378" i="6"/>
  <c r="F380" i="6"/>
  <c r="I378" i="6"/>
  <c r="I376" i="6"/>
  <c r="R375" i="6" s="1"/>
  <c r="S375" i="6" s="1"/>
  <c r="T375" i="6" s="1"/>
  <c r="F370" i="6"/>
  <c r="F374" i="6"/>
  <c r="I370" i="6"/>
  <c r="I374" i="6"/>
  <c r="F353" i="6"/>
  <c r="I353" i="6"/>
  <c r="F357" i="6"/>
  <c r="F355" i="6"/>
  <c r="F341" i="6"/>
  <c r="F350" i="6"/>
  <c r="F363" i="6"/>
  <c r="F339" i="6"/>
  <c r="R338" i="6" s="1"/>
  <c r="S338" i="6" s="1"/>
  <c r="T338" i="6" s="1"/>
  <c r="F345" i="6"/>
  <c r="F360" i="6"/>
  <c r="I355" i="6"/>
  <c r="I341" i="6"/>
  <c r="I350" i="6"/>
  <c r="I360" i="6"/>
  <c r="I345" i="6"/>
  <c r="I357" i="6"/>
  <c r="I363" i="6"/>
  <c r="F322" i="6"/>
  <c r="F311" i="6"/>
  <c r="F309" i="6"/>
  <c r="R308" i="6" s="1"/>
  <c r="S308" i="6" s="1"/>
  <c r="T308" i="6" s="1"/>
  <c r="F327" i="6"/>
  <c r="F315" i="6"/>
  <c r="F325" i="6"/>
  <c r="F330" i="6"/>
  <c r="F333" i="6"/>
  <c r="I315" i="6"/>
  <c r="I333" i="6"/>
  <c r="I327" i="6"/>
  <c r="I311" i="6"/>
  <c r="I322" i="6"/>
  <c r="I330" i="6"/>
  <c r="I325" i="6"/>
  <c r="F298" i="6"/>
  <c r="F284" i="6"/>
  <c r="F293" i="6"/>
  <c r="F282" i="6"/>
  <c r="R281" i="6" s="1"/>
  <c r="S281" i="6" s="1"/>
  <c r="T281" i="6" s="1"/>
  <c r="F301" i="6"/>
  <c r="F296" i="6"/>
  <c r="F288" i="6"/>
  <c r="F304" i="6"/>
  <c r="I284" i="6"/>
  <c r="I301" i="6"/>
  <c r="I296" i="6"/>
  <c r="I293" i="6"/>
  <c r="I288" i="6"/>
  <c r="I304" i="6"/>
  <c r="I298" i="6"/>
  <c r="F276" i="6"/>
  <c r="F268" i="6"/>
  <c r="F252" i="6"/>
  <c r="F273" i="6"/>
  <c r="F256" i="6"/>
  <c r="F261" i="6"/>
  <c r="F264" i="6"/>
  <c r="F250" i="6"/>
  <c r="R249" i="6" s="1"/>
  <c r="S249" i="6" s="1"/>
  <c r="T249" i="6" s="1"/>
  <c r="F270" i="6"/>
  <c r="F266" i="6"/>
  <c r="I270" i="6"/>
  <c r="I268" i="6"/>
  <c r="I266" i="6"/>
  <c r="I256" i="6"/>
  <c r="I252" i="6"/>
  <c r="I264" i="6"/>
  <c r="I273" i="6"/>
  <c r="I276" i="6"/>
  <c r="I261" i="6"/>
  <c r="F239" i="6"/>
  <c r="F237" i="6"/>
  <c r="F223" i="6"/>
  <c r="F227" i="6"/>
  <c r="F232" i="6"/>
  <c r="F245" i="6"/>
  <c r="F235" i="6"/>
  <c r="F242" i="6"/>
  <c r="F221" i="6"/>
  <c r="R220" i="6" s="1"/>
  <c r="S220" i="6" s="1"/>
  <c r="T220" i="6" s="1"/>
  <c r="I237" i="6"/>
  <c r="I227" i="6"/>
  <c r="I242" i="6"/>
  <c r="I223" i="6"/>
  <c r="I232" i="6"/>
  <c r="I239" i="6"/>
  <c r="I235" i="6"/>
  <c r="I245" i="6"/>
  <c r="F209" i="6"/>
  <c r="F212" i="6"/>
  <c r="F215" i="6"/>
  <c r="I212" i="6"/>
  <c r="I215" i="6"/>
  <c r="I209" i="6"/>
  <c r="F205" i="6"/>
  <c r="F207" i="6"/>
  <c r="I207" i="6"/>
  <c r="I205" i="6"/>
  <c r="F199" i="6"/>
  <c r="F203" i="6"/>
  <c r="F201" i="6"/>
  <c r="I199" i="6"/>
  <c r="I203" i="6"/>
  <c r="I201" i="6"/>
  <c r="F195" i="6"/>
  <c r="F197" i="6"/>
  <c r="I195" i="6"/>
  <c r="I197" i="6"/>
  <c r="F190" i="6"/>
  <c r="R189" i="6" s="1"/>
  <c r="S189" i="6" s="1"/>
  <c r="T189" i="6" s="1"/>
  <c r="F192" i="6"/>
  <c r="I192" i="6"/>
  <c r="F177" i="6"/>
  <c r="F161" i="6"/>
  <c r="F179" i="6"/>
  <c r="F165" i="6"/>
  <c r="F170" i="6"/>
  <c r="F182" i="6"/>
  <c r="F159" i="6"/>
  <c r="R158" i="6" s="1"/>
  <c r="S158" i="6" s="1"/>
  <c r="T158" i="6" s="1"/>
  <c r="F173" i="6"/>
  <c r="F185" i="6"/>
  <c r="F175" i="6"/>
  <c r="I177" i="6"/>
  <c r="I165" i="6"/>
  <c r="I161" i="6"/>
  <c r="I182" i="6"/>
  <c r="I173" i="6"/>
  <c r="I179" i="6"/>
  <c r="I185" i="6"/>
  <c r="I170" i="6"/>
  <c r="I175" i="6"/>
  <c r="F146" i="6"/>
  <c r="F151" i="6"/>
  <c r="F144" i="6"/>
  <c r="F154" i="6"/>
  <c r="F148" i="6"/>
  <c r="F142" i="6"/>
  <c r="F139" i="6"/>
  <c r="I148" i="6"/>
  <c r="I146" i="6"/>
  <c r="I151" i="6"/>
  <c r="I144" i="6"/>
  <c r="I154" i="6"/>
  <c r="I139" i="6"/>
  <c r="I142" i="6"/>
  <c r="F115" i="6"/>
  <c r="I115" i="6"/>
  <c r="F113" i="6"/>
  <c r="F120" i="6"/>
  <c r="F108" i="6"/>
  <c r="F111" i="6"/>
  <c r="F117" i="6"/>
  <c r="F123" i="6"/>
  <c r="I123" i="6"/>
  <c r="I113" i="6"/>
  <c r="I108" i="6"/>
  <c r="I111" i="6"/>
  <c r="I120" i="6"/>
  <c r="I117" i="6"/>
  <c r="F128" i="6"/>
  <c r="R127" i="6" s="1"/>
  <c r="S127" i="6" s="1"/>
  <c r="T127" i="6" s="1"/>
  <c r="F130" i="6"/>
  <c r="F134" i="6"/>
  <c r="I134" i="6"/>
  <c r="I130" i="6"/>
  <c r="F99" i="6"/>
  <c r="F97" i="6"/>
  <c r="R96" i="6" s="1"/>
  <c r="S96" i="6" s="1"/>
  <c r="T96" i="6" s="1"/>
  <c r="F103" i="6"/>
  <c r="I103" i="6"/>
  <c r="I99" i="6"/>
  <c r="F83" i="6"/>
  <c r="F81" i="6"/>
  <c r="F87" i="6"/>
  <c r="I87" i="6"/>
  <c r="I83" i="6"/>
  <c r="F76" i="6"/>
  <c r="F68" i="6"/>
  <c r="F73" i="6"/>
  <c r="F70" i="6"/>
  <c r="F66" i="6"/>
  <c r="F63" i="6"/>
  <c r="I70" i="6"/>
  <c r="I66" i="6"/>
  <c r="I63" i="6"/>
  <c r="I76" i="6"/>
  <c r="I68" i="6"/>
  <c r="I73" i="6"/>
  <c r="F56" i="6"/>
  <c r="R55" i="6" s="1"/>
  <c r="S55" i="6" s="1"/>
  <c r="T55" i="6" s="1"/>
  <c r="F58" i="6"/>
  <c r="I58" i="6"/>
  <c r="F45" i="6"/>
  <c r="F41" i="6"/>
  <c r="F38" i="6"/>
  <c r="F43" i="6"/>
  <c r="F48" i="6"/>
  <c r="F51" i="6"/>
  <c r="I41" i="6"/>
  <c r="I38" i="6"/>
  <c r="I51" i="6"/>
  <c r="I45" i="6"/>
  <c r="I43" i="6"/>
  <c r="I48" i="6"/>
  <c r="F27" i="6"/>
  <c r="F25" i="6"/>
  <c r="R24" i="6" s="1"/>
  <c r="S24" i="6" s="1"/>
  <c r="T24" i="6" s="1"/>
  <c r="F31" i="6"/>
  <c r="I31" i="6"/>
  <c r="I27" i="6"/>
  <c r="F92" i="6"/>
  <c r="I92" i="6"/>
  <c r="R387" i="6" l="1"/>
  <c r="S387" i="6" s="1"/>
  <c r="T387" i="6" s="1"/>
  <c r="R479" i="6"/>
  <c r="S479" i="6" s="1"/>
  <c r="T479" i="6" s="1"/>
  <c r="R477" i="6"/>
  <c r="S477" i="6" s="1"/>
  <c r="T477" i="6" s="1"/>
  <c r="R474" i="6"/>
  <c r="S474" i="6" s="1"/>
  <c r="T474" i="6" s="1"/>
  <c r="R472" i="6"/>
  <c r="S472" i="6" s="1"/>
  <c r="T472" i="6" s="1"/>
  <c r="R467" i="6"/>
  <c r="S467" i="6" s="1"/>
  <c r="T467" i="6" s="1"/>
  <c r="R469" i="6"/>
  <c r="S469" i="6" s="1"/>
  <c r="T469" i="6" s="1"/>
  <c r="R465" i="6"/>
  <c r="S465" i="6" s="1"/>
  <c r="T465" i="6" s="1"/>
  <c r="R462" i="6"/>
  <c r="S462" i="6" s="1"/>
  <c r="T462" i="6" s="1"/>
  <c r="R459" i="6"/>
  <c r="S459" i="6" s="1"/>
  <c r="T459" i="6" s="1"/>
  <c r="R456" i="6"/>
  <c r="S456" i="6" s="1"/>
  <c r="T456" i="6" s="1"/>
  <c r="R452" i="6"/>
  <c r="S452" i="6" s="1"/>
  <c r="T452" i="6" s="1"/>
  <c r="R448" i="6"/>
  <c r="S448" i="6" s="1"/>
  <c r="T448" i="6" s="1"/>
  <c r="R446" i="6"/>
  <c r="S446" i="6" s="1"/>
  <c r="T446" i="6" s="1"/>
  <c r="R444" i="6"/>
  <c r="S444" i="6" s="1"/>
  <c r="T444" i="6" s="1"/>
  <c r="R440" i="6"/>
  <c r="S440" i="6" s="1"/>
  <c r="T440" i="6" s="1"/>
  <c r="R435" i="6"/>
  <c r="S435" i="6" s="1"/>
  <c r="T435" i="6" s="1"/>
  <c r="R442" i="6"/>
  <c r="S442" i="6" s="1"/>
  <c r="T442" i="6" s="1"/>
  <c r="R438" i="6"/>
  <c r="S438" i="6" s="1"/>
  <c r="T438" i="6" s="1"/>
  <c r="R419" i="6"/>
  <c r="S419" i="6" s="1"/>
  <c r="T419" i="6" s="1"/>
  <c r="R409" i="6"/>
  <c r="S409" i="6" s="1"/>
  <c r="T409" i="6" s="1"/>
  <c r="R427" i="6"/>
  <c r="S427" i="6" s="1"/>
  <c r="T427" i="6" s="1"/>
  <c r="R425" i="6"/>
  <c r="S425" i="6" s="1"/>
  <c r="T425" i="6" s="1"/>
  <c r="R429" i="6"/>
  <c r="S429" i="6" s="1"/>
  <c r="T429" i="6" s="1"/>
  <c r="R421" i="6"/>
  <c r="S421" i="6" s="1"/>
  <c r="T421" i="6" s="1"/>
  <c r="R414" i="6"/>
  <c r="S414" i="6" s="1"/>
  <c r="T414" i="6" s="1"/>
  <c r="R407" i="6"/>
  <c r="S407" i="6" s="1"/>
  <c r="T407" i="6" s="1"/>
  <c r="R412" i="6"/>
  <c r="S412" i="6" s="1"/>
  <c r="T412" i="6" s="1"/>
  <c r="R404" i="6"/>
  <c r="S404" i="6" s="1"/>
  <c r="T404" i="6" s="1"/>
  <c r="R398" i="6"/>
  <c r="S398" i="6" s="1"/>
  <c r="T398" i="6" s="1"/>
  <c r="R401" i="6"/>
  <c r="S401" i="6" s="1"/>
  <c r="T401" i="6" s="1"/>
  <c r="R390" i="6"/>
  <c r="S390" i="6" s="1"/>
  <c r="T390" i="6" s="1"/>
  <c r="R381" i="6"/>
  <c r="S381" i="6" s="1"/>
  <c r="T381" i="6" s="1"/>
  <c r="R394" i="6"/>
  <c r="S394" i="6" s="1"/>
  <c r="T394" i="6" s="1"/>
  <c r="R392" i="6"/>
  <c r="S392" i="6" s="1"/>
  <c r="T392" i="6" s="1"/>
  <c r="R379" i="6"/>
  <c r="S379" i="6" s="1"/>
  <c r="T379" i="6" s="1"/>
  <c r="R377" i="6"/>
  <c r="S377" i="6" s="1"/>
  <c r="T377" i="6" s="1"/>
  <c r="R373" i="6"/>
  <c r="S373" i="6" s="1"/>
  <c r="T373" i="6" s="1"/>
  <c r="R369" i="6"/>
  <c r="S369" i="6" s="1"/>
  <c r="T369" i="6" s="1"/>
  <c r="R352" i="6"/>
  <c r="S352" i="6" s="1"/>
  <c r="T352" i="6" s="1"/>
  <c r="R362" i="6"/>
  <c r="S362" i="6" s="1"/>
  <c r="T362" i="6" s="1"/>
  <c r="R340" i="6"/>
  <c r="S340" i="6" s="1"/>
  <c r="T340" i="6" s="1"/>
  <c r="R359" i="6"/>
  <c r="S359" i="6" s="1"/>
  <c r="T359" i="6" s="1"/>
  <c r="R354" i="6"/>
  <c r="S354" i="6" s="1"/>
  <c r="T354" i="6" s="1"/>
  <c r="R344" i="6"/>
  <c r="S344" i="6" s="1"/>
  <c r="T344" i="6" s="1"/>
  <c r="R349" i="6"/>
  <c r="S349" i="6" s="1"/>
  <c r="T349" i="6" s="1"/>
  <c r="R356" i="6"/>
  <c r="S356" i="6" s="1"/>
  <c r="T356" i="6" s="1"/>
  <c r="R326" i="6"/>
  <c r="S326" i="6" s="1"/>
  <c r="T326" i="6" s="1"/>
  <c r="R314" i="6"/>
  <c r="S314" i="6" s="1"/>
  <c r="T314" i="6" s="1"/>
  <c r="R310" i="6"/>
  <c r="S310" i="6" s="1"/>
  <c r="T310" i="6" s="1"/>
  <c r="R329" i="6"/>
  <c r="S329" i="6" s="1"/>
  <c r="T329" i="6" s="1"/>
  <c r="R324" i="6"/>
  <c r="S324" i="6" s="1"/>
  <c r="T324" i="6" s="1"/>
  <c r="R332" i="6"/>
  <c r="S332" i="6" s="1"/>
  <c r="T332" i="6" s="1"/>
  <c r="R321" i="6"/>
  <c r="S321" i="6" s="1"/>
  <c r="T321" i="6" s="1"/>
  <c r="R300" i="6"/>
  <c r="S300" i="6" s="1"/>
  <c r="T300" i="6" s="1"/>
  <c r="R295" i="6"/>
  <c r="S295" i="6" s="1"/>
  <c r="T295" i="6" s="1"/>
  <c r="R283" i="6"/>
  <c r="S283" i="6" s="1"/>
  <c r="T283" i="6" s="1"/>
  <c r="R303" i="6"/>
  <c r="S303" i="6" s="1"/>
  <c r="T303" i="6" s="1"/>
  <c r="R287" i="6"/>
  <c r="S287" i="6" s="1"/>
  <c r="T287" i="6" s="1"/>
  <c r="R292" i="6"/>
  <c r="S292" i="6" s="1"/>
  <c r="T292" i="6" s="1"/>
  <c r="R297" i="6"/>
  <c r="S297" i="6" s="1"/>
  <c r="T297" i="6" s="1"/>
  <c r="R214" i="6"/>
  <c r="S214" i="6" s="1"/>
  <c r="T214" i="6" s="1"/>
  <c r="R265" i="6"/>
  <c r="S265" i="6" s="1"/>
  <c r="T265" i="6" s="1"/>
  <c r="R272" i="6"/>
  <c r="S272" i="6" s="1"/>
  <c r="T272" i="6" s="1"/>
  <c r="R263" i="6"/>
  <c r="S263" i="6" s="1"/>
  <c r="T263" i="6" s="1"/>
  <c r="R251" i="6"/>
  <c r="S251" i="6" s="1"/>
  <c r="T251" i="6" s="1"/>
  <c r="R260" i="6"/>
  <c r="S260" i="6" s="1"/>
  <c r="T260" i="6" s="1"/>
  <c r="R267" i="6"/>
  <c r="S267" i="6" s="1"/>
  <c r="T267" i="6" s="1"/>
  <c r="R269" i="6"/>
  <c r="S269" i="6" s="1"/>
  <c r="T269" i="6" s="1"/>
  <c r="R255" i="6"/>
  <c r="S255" i="6" s="1"/>
  <c r="T255" i="6" s="1"/>
  <c r="R275" i="6"/>
  <c r="S275" i="6" s="1"/>
  <c r="T275" i="6" s="1"/>
  <c r="R234" i="6"/>
  <c r="S234" i="6" s="1"/>
  <c r="T234" i="6" s="1"/>
  <c r="R222" i="6"/>
  <c r="S222" i="6" s="1"/>
  <c r="T222" i="6" s="1"/>
  <c r="R244" i="6"/>
  <c r="S244" i="6" s="1"/>
  <c r="T244" i="6" s="1"/>
  <c r="R231" i="6"/>
  <c r="S231" i="6" s="1"/>
  <c r="T231" i="6" s="1"/>
  <c r="R236" i="6"/>
  <c r="S236" i="6" s="1"/>
  <c r="T236" i="6" s="1"/>
  <c r="R241" i="6"/>
  <c r="S241" i="6" s="1"/>
  <c r="T241" i="6" s="1"/>
  <c r="R226" i="6"/>
  <c r="S226" i="6" s="1"/>
  <c r="T226" i="6" s="1"/>
  <c r="R238" i="6"/>
  <c r="S238" i="6" s="1"/>
  <c r="T238" i="6" s="1"/>
  <c r="R202" i="6"/>
  <c r="S202" i="6" s="1"/>
  <c r="T202" i="6" s="1"/>
  <c r="R198" i="6"/>
  <c r="S198" i="6" s="1"/>
  <c r="T198" i="6" s="1"/>
  <c r="R211" i="6"/>
  <c r="S211" i="6" s="1"/>
  <c r="T211" i="6" s="1"/>
  <c r="R208" i="6"/>
  <c r="S208" i="6" s="1"/>
  <c r="T208" i="6" s="1"/>
  <c r="R206" i="6"/>
  <c r="S206" i="6" s="1"/>
  <c r="T206" i="6" s="1"/>
  <c r="R204" i="6"/>
  <c r="S204" i="6" s="1"/>
  <c r="T204" i="6" s="1"/>
  <c r="R200" i="6"/>
  <c r="S200" i="6" s="1"/>
  <c r="T200" i="6" s="1"/>
  <c r="R196" i="6"/>
  <c r="S196" i="6" s="1"/>
  <c r="T196" i="6" s="1"/>
  <c r="R194" i="6"/>
  <c r="S194" i="6" s="1"/>
  <c r="T194" i="6" s="1"/>
  <c r="R191" i="6"/>
  <c r="S191" i="6" s="1"/>
  <c r="T191" i="6" s="1"/>
  <c r="R184" i="6"/>
  <c r="S184" i="6" s="1"/>
  <c r="T184" i="6" s="1"/>
  <c r="R174" i="6"/>
  <c r="S174" i="6" s="1"/>
  <c r="T174" i="6" s="1"/>
  <c r="R169" i="6"/>
  <c r="S169" i="6" s="1"/>
  <c r="T169" i="6" s="1"/>
  <c r="R176" i="6"/>
  <c r="S176" i="6" s="1"/>
  <c r="T176" i="6" s="1"/>
  <c r="R178" i="6"/>
  <c r="S178" i="6" s="1"/>
  <c r="T178" i="6" s="1"/>
  <c r="R181" i="6"/>
  <c r="S181" i="6" s="1"/>
  <c r="T181" i="6" s="1"/>
  <c r="R160" i="6"/>
  <c r="S160" i="6" s="1"/>
  <c r="T160" i="6" s="1"/>
  <c r="R172" i="6"/>
  <c r="S172" i="6" s="1"/>
  <c r="T172" i="6" s="1"/>
  <c r="R164" i="6"/>
  <c r="S164" i="6" s="1"/>
  <c r="T164" i="6" s="1"/>
  <c r="R110" i="6"/>
  <c r="S110" i="6" s="1"/>
  <c r="T110" i="6" s="1"/>
  <c r="R107" i="6"/>
  <c r="S107" i="6" s="1"/>
  <c r="T107" i="6" s="1"/>
  <c r="R138" i="6"/>
  <c r="S138" i="6" s="1"/>
  <c r="T138" i="6" s="1"/>
  <c r="R141" i="6"/>
  <c r="S141" i="6" s="1"/>
  <c r="T141" i="6" s="1"/>
  <c r="R147" i="6"/>
  <c r="S147" i="6" s="1"/>
  <c r="T147" i="6" s="1"/>
  <c r="R153" i="6"/>
  <c r="S153" i="6" s="1"/>
  <c r="T153" i="6" s="1"/>
  <c r="R143" i="6"/>
  <c r="S143" i="6" s="1"/>
  <c r="T143" i="6" s="1"/>
  <c r="R150" i="6"/>
  <c r="S150" i="6" s="1"/>
  <c r="T150" i="6" s="1"/>
  <c r="R145" i="6"/>
  <c r="S145" i="6" s="1"/>
  <c r="T145" i="6" s="1"/>
  <c r="R114" i="6"/>
  <c r="S114" i="6" s="1"/>
  <c r="T114" i="6" s="1"/>
  <c r="R122" i="6"/>
  <c r="S122" i="6" s="1"/>
  <c r="T122" i="6" s="1"/>
  <c r="R116" i="6"/>
  <c r="S116" i="6" s="1"/>
  <c r="T116" i="6" s="1"/>
  <c r="R119" i="6"/>
  <c r="S119" i="6" s="1"/>
  <c r="T119" i="6" s="1"/>
  <c r="R112" i="6"/>
  <c r="S112" i="6" s="1"/>
  <c r="T112" i="6" s="1"/>
  <c r="R102" i="6"/>
  <c r="S102" i="6" s="1"/>
  <c r="T102" i="6" s="1"/>
  <c r="R133" i="6"/>
  <c r="S133" i="6" s="1"/>
  <c r="T133" i="6" s="1"/>
  <c r="R129" i="6"/>
  <c r="S129" i="6" s="1"/>
  <c r="T129" i="6" s="1"/>
  <c r="R98" i="6"/>
  <c r="S98" i="6" s="1"/>
  <c r="T98" i="6" s="1"/>
  <c r="R62" i="6"/>
  <c r="S62" i="6" s="1"/>
  <c r="T62" i="6" s="1"/>
  <c r="R65" i="6"/>
  <c r="S65" i="6" s="1"/>
  <c r="T65" i="6" s="1"/>
  <c r="R69" i="6"/>
  <c r="S69" i="6" s="1"/>
  <c r="T69" i="6" s="1"/>
  <c r="R72" i="6"/>
  <c r="S72" i="6" s="1"/>
  <c r="T72" i="6" s="1"/>
  <c r="R67" i="6"/>
  <c r="S67" i="6" s="1"/>
  <c r="T67" i="6" s="1"/>
  <c r="R75" i="6"/>
  <c r="S75" i="6" s="1"/>
  <c r="T75" i="6" s="1"/>
  <c r="R50" i="6"/>
  <c r="S50" i="6" s="1"/>
  <c r="T50" i="6" s="1"/>
  <c r="R57" i="6"/>
  <c r="S57" i="6" s="1"/>
  <c r="T57" i="6" s="1"/>
  <c r="R47" i="6"/>
  <c r="S47" i="6" s="1"/>
  <c r="T47" i="6" s="1"/>
  <c r="R42" i="6"/>
  <c r="S42" i="6" s="1"/>
  <c r="T42" i="6" s="1"/>
  <c r="R37" i="6"/>
  <c r="S37" i="6" s="1"/>
  <c r="T37" i="6" s="1"/>
  <c r="R40" i="6"/>
  <c r="S40" i="6" s="1"/>
  <c r="T40" i="6" s="1"/>
  <c r="R44" i="6"/>
  <c r="S44" i="6" s="1"/>
  <c r="T44" i="6" s="1"/>
  <c r="R30" i="6"/>
  <c r="S30" i="6" s="1"/>
  <c r="T30" i="6" s="1"/>
  <c r="R26" i="6"/>
  <c r="S26" i="6" s="1"/>
  <c r="T26" i="6" s="1"/>
  <c r="R80" i="6"/>
  <c r="S80" i="6" s="1"/>
  <c r="T80" i="6" s="1"/>
  <c r="R86" i="6"/>
  <c r="S86" i="6" s="1"/>
  <c r="T86" i="6" s="1"/>
  <c r="R91" i="6"/>
  <c r="S91" i="6" s="1"/>
  <c r="T91" i="6" s="1"/>
  <c r="R82" i="6"/>
  <c r="S82" i="6" s="1"/>
  <c r="T82" i="6" s="1"/>
  <c r="T488" i="6" l="1"/>
  <c r="P295" i="34"/>
  <c r="E294" i="34"/>
  <c r="O295" i="34" s="1"/>
  <c r="E292" i="34"/>
  <c r="O293" i="34" s="1"/>
  <c r="O291" i="34"/>
  <c r="F286" i="34"/>
  <c r="E286" i="34"/>
  <c r="O287" i="34" s="1"/>
  <c r="F284" i="34"/>
  <c r="A284" i="34"/>
  <c r="A286" i="34" s="1"/>
  <c r="A290" i="34" s="1"/>
  <c r="A292" i="34" s="1"/>
  <c r="A294" i="34" s="1"/>
  <c r="F282" i="34"/>
  <c r="E282" i="34"/>
  <c r="E284" i="34" s="1"/>
  <c r="U281" i="34"/>
  <c r="P280" i="34"/>
  <c r="E279" i="34"/>
  <c r="O280" i="34" s="1"/>
  <c r="E277" i="34"/>
  <c r="O278" i="34" s="1"/>
  <c r="O276" i="34"/>
  <c r="F271" i="34"/>
  <c r="E271" i="34"/>
  <c r="O272" i="34" s="1"/>
  <c r="F269" i="34"/>
  <c r="A269" i="34"/>
  <c r="A271" i="34" s="1"/>
  <c r="A275" i="34" s="1"/>
  <c r="A277" i="34" s="1"/>
  <c r="A279" i="34" s="1"/>
  <c r="F267" i="34"/>
  <c r="E267" i="34"/>
  <c r="E269" i="34" s="1"/>
  <c r="U266" i="34"/>
  <c r="O265" i="34"/>
  <c r="I264" i="34"/>
  <c r="F264" i="34"/>
  <c r="N263" i="34"/>
  <c r="O263" i="34" s="1"/>
  <c r="N262" i="34"/>
  <c r="O262" i="34" s="1"/>
  <c r="I261" i="34"/>
  <c r="F261" i="34"/>
  <c r="I259" i="34"/>
  <c r="F259" i="34"/>
  <c r="E259" i="34"/>
  <c r="O258" i="34"/>
  <c r="O256" i="34"/>
  <c r="P254" i="34"/>
  <c r="O254" i="34"/>
  <c r="P252" i="34"/>
  <c r="O252" i="34"/>
  <c r="N250" i="34"/>
  <c r="I249" i="34"/>
  <c r="F249" i="34"/>
  <c r="E249" i="34"/>
  <c r="P248" i="34"/>
  <c r="N248" i="34"/>
  <c r="O248" i="34" s="1"/>
  <c r="P247" i="34"/>
  <c r="O247" i="34"/>
  <c r="I246" i="34"/>
  <c r="F246" i="34"/>
  <c r="O245" i="34"/>
  <c r="O244" i="34"/>
  <c r="O243" i="34"/>
  <c r="I242" i="34"/>
  <c r="F242" i="34"/>
  <c r="P240" i="34"/>
  <c r="I239" i="34"/>
  <c r="F239" i="34"/>
  <c r="E239" i="34"/>
  <c r="O240" i="34" s="1"/>
  <c r="O238" i="34"/>
  <c r="I237" i="34"/>
  <c r="P236" i="34"/>
  <c r="O236" i="34"/>
  <c r="O234" i="34"/>
  <c r="O233" i="34"/>
  <c r="I232" i="34"/>
  <c r="F232" i="34"/>
  <c r="O231" i="34"/>
  <c r="O230" i="34"/>
  <c r="O229" i="34"/>
  <c r="F226" i="34"/>
  <c r="F224" i="34"/>
  <c r="A224" i="34"/>
  <c r="A226" i="34" s="1"/>
  <c r="A228" i="34" s="1"/>
  <c r="A232" i="34" s="1"/>
  <c r="A235" i="34" s="1"/>
  <c r="A237" i="34" s="1"/>
  <c r="A239" i="34" s="1"/>
  <c r="A242" i="34" s="1"/>
  <c r="A246" i="34" s="1"/>
  <c r="A249" i="34" s="1"/>
  <c r="A251" i="34" s="1"/>
  <c r="A253" i="34" s="1"/>
  <c r="A255" i="34" s="1"/>
  <c r="A257" i="34" s="1"/>
  <c r="A259" i="34" s="1"/>
  <c r="A261" i="34" s="1"/>
  <c r="A264" i="34" s="1"/>
  <c r="F222" i="34"/>
  <c r="P219" i="34"/>
  <c r="E218" i="34"/>
  <c r="O219" i="34" s="1"/>
  <c r="E216" i="34"/>
  <c r="O217" i="34" s="1"/>
  <c r="O215" i="34"/>
  <c r="F210" i="34"/>
  <c r="E210" i="34"/>
  <c r="O213" i="34" s="1"/>
  <c r="F208" i="34"/>
  <c r="A208" i="34"/>
  <c r="A210" i="34" s="1"/>
  <c r="A214" i="34" s="1"/>
  <c r="A216" i="34" s="1"/>
  <c r="A218" i="34" s="1"/>
  <c r="F206" i="34"/>
  <c r="E206" i="34"/>
  <c r="E208" i="34" s="1"/>
  <c r="U205" i="34"/>
  <c r="P204" i="34"/>
  <c r="E203" i="34"/>
  <c r="O204" i="34" s="1"/>
  <c r="E201" i="34"/>
  <c r="O202" i="34" s="1"/>
  <c r="O200" i="34"/>
  <c r="F195" i="34"/>
  <c r="E195" i="34"/>
  <c r="F193" i="34"/>
  <c r="A193" i="34"/>
  <c r="A195" i="34" s="1"/>
  <c r="A199" i="34" s="1"/>
  <c r="A201" i="34" s="1"/>
  <c r="A203" i="34" s="1"/>
  <c r="F191" i="34"/>
  <c r="E191" i="34"/>
  <c r="E193" i="34" s="1"/>
  <c r="U190" i="34"/>
  <c r="P189" i="34"/>
  <c r="E188" i="34"/>
  <c r="O189" i="34" s="1"/>
  <c r="E186" i="34"/>
  <c r="O187" i="34" s="1"/>
  <c r="E184" i="34"/>
  <c r="O185" i="34" s="1"/>
  <c r="F180" i="34"/>
  <c r="E180" i="34"/>
  <c r="O183" i="34" s="1"/>
  <c r="F178" i="34"/>
  <c r="A178" i="34"/>
  <c r="A180" i="34" s="1"/>
  <c r="A184" i="34" s="1"/>
  <c r="A186" i="34" s="1"/>
  <c r="A188" i="34" s="1"/>
  <c r="F176" i="34"/>
  <c r="E176" i="34"/>
  <c r="E178" i="34" s="1"/>
  <c r="U175" i="34"/>
  <c r="O174" i="34"/>
  <c r="I173" i="34"/>
  <c r="F173" i="34"/>
  <c r="N172" i="34"/>
  <c r="N171" i="34"/>
  <c r="O171" i="34" s="1"/>
  <c r="I170" i="34"/>
  <c r="F170" i="34"/>
  <c r="I168" i="34"/>
  <c r="F168" i="34"/>
  <c r="E168" i="34"/>
  <c r="P167" i="34"/>
  <c r="O167" i="34"/>
  <c r="O165" i="34"/>
  <c r="O163" i="34"/>
  <c r="O161" i="34"/>
  <c r="N159" i="34"/>
  <c r="I158" i="34"/>
  <c r="F158" i="34"/>
  <c r="E158" i="34"/>
  <c r="P157" i="34"/>
  <c r="N157" i="34"/>
  <c r="O157" i="34" s="1"/>
  <c r="P156" i="34"/>
  <c r="O156" i="34"/>
  <c r="I155" i="34"/>
  <c r="F155" i="34"/>
  <c r="O154" i="34"/>
  <c r="O153" i="34"/>
  <c r="O152" i="34"/>
  <c r="I151" i="34"/>
  <c r="F151" i="34"/>
  <c r="P149" i="34"/>
  <c r="I148" i="34"/>
  <c r="F148" i="34"/>
  <c r="E148" i="34"/>
  <c r="O149" i="34" s="1"/>
  <c r="P146" i="34"/>
  <c r="I145" i="34"/>
  <c r="F145" i="34"/>
  <c r="E145" i="34"/>
  <c r="O147" i="34" s="1"/>
  <c r="O144" i="34"/>
  <c r="I143" i="34"/>
  <c r="P142" i="34"/>
  <c r="O142" i="34"/>
  <c r="O140" i="34"/>
  <c r="O139" i="34"/>
  <c r="I138" i="34"/>
  <c r="F138" i="34"/>
  <c r="O137" i="34"/>
  <c r="O136" i="34"/>
  <c r="O135" i="34"/>
  <c r="F132" i="34"/>
  <c r="A130" i="34"/>
  <c r="A132" i="34" s="1"/>
  <c r="A134" i="34" s="1"/>
  <c r="A138" i="34" s="1"/>
  <c r="A141" i="34" s="1"/>
  <c r="A143" i="34" s="1"/>
  <c r="A145" i="34" s="1"/>
  <c r="A148" i="34" s="1"/>
  <c r="A151" i="34" s="1"/>
  <c r="A155" i="34" s="1"/>
  <c r="A158" i="34" s="1"/>
  <c r="A160" i="34" s="1"/>
  <c r="A162" i="34" s="1"/>
  <c r="F128" i="34"/>
  <c r="P125" i="34"/>
  <c r="E124" i="34"/>
  <c r="O125" i="34" s="1"/>
  <c r="E122" i="34"/>
  <c r="O123" i="34" s="1"/>
  <c r="O121" i="34"/>
  <c r="F116" i="34"/>
  <c r="E116" i="34"/>
  <c r="O119" i="34" s="1"/>
  <c r="F114" i="34"/>
  <c r="A114" i="34"/>
  <c r="A116" i="34" s="1"/>
  <c r="A120" i="34" s="1"/>
  <c r="A122" i="34" s="1"/>
  <c r="A124" i="34" s="1"/>
  <c r="F112" i="34"/>
  <c r="E112" i="34"/>
  <c r="U111" i="34"/>
  <c r="O110" i="34"/>
  <c r="I109" i="34"/>
  <c r="F109" i="34"/>
  <c r="N108" i="34"/>
  <c r="N107" i="34"/>
  <c r="O107" i="34" s="1"/>
  <c r="I106" i="34"/>
  <c r="F106" i="34"/>
  <c r="I104" i="34"/>
  <c r="F104" i="34"/>
  <c r="E104" i="34"/>
  <c r="O105" i="34" s="1"/>
  <c r="O103" i="34"/>
  <c r="O101" i="34"/>
  <c r="N99" i="34"/>
  <c r="I98" i="34"/>
  <c r="F98" i="34"/>
  <c r="E98" i="34"/>
  <c r="P97" i="34"/>
  <c r="N97" i="34"/>
  <c r="O97" i="34" s="1"/>
  <c r="P96" i="34"/>
  <c r="O96" i="34"/>
  <c r="I95" i="34"/>
  <c r="F95" i="34"/>
  <c r="O94" i="34"/>
  <c r="O93" i="34"/>
  <c r="O92" i="34"/>
  <c r="I91" i="34"/>
  <c r="F91" i="34"/>
  <c r="P89" i="34"/>
  <c r="I88" i="34"/>
  <c r="F88" i="34"/>
  <c r="E88" i="34"/>
  <c r="O89" i="34" s="1"/>
  <c r="P86" i="34"/>
  <c r="I85" i="34"/>
  <c r="F85" i="34"/>
  <c r="E85" i="34"/>
  <c r="O87" i="34" s="1"/>
  <c r="O84" i="34"/>
  <c r="I83" i="34"/>
  <c r="P82" i="34"/>
  <c r="O82" i="34"/>
  <c r="O80" i="34"/>
  <c r="O79" i="34"/>
  <c r="I78" i="34"/>
  <c r="F78" i="34"/>
  <c r="O77" i="34"/>
  <c r="O76" i="34"/>
  <c r="O75" i="34"/>
  <c r="F72" i="34"/>
  <c r="F70" i="34"/>
  <c r="F68" i="34"/>
  <c r="O67" i="34"/>
  <c r="P65" i="34"/>
  <c r="O65" i="34"/>
  <c r="O64" i="34"/>
  <c r="I63" i="34"/>
  <c r="F63" i="34"/>
  <c r="O62" i="34"/>
  <c r="O61" i="34"/>
  <c r="E56" i="34"/>
  <c r="O57" i="34" s="1"/>
  <c r="O55" i="34"/>
  <c r="E50" i="34"/>
  <c r="O51" i="34" s="1"/>
  <c r="O49" i="34"/>
  <c r="E44" i="34"/>
  <c r="O45" i="34" s="1"/>
  <c r="O43" i="34"/>
  <c r="U38" i="34"/>
  <c r="I38" i="34"/>
  <c r="F38" i="34"/>
  <c r="Q37" i="34"/>
  <c r="R37" i="34" s="1"/>
  <c r="O37" i="34"/>
  <c r="E34" i="34"/>
  <c r="I32" i="34"/>
  <c r="F32" i="34"/>
  <c r="F30" i="34"/>
  <c r="F28" i="34"/>
  <c r="F26" i="34"/>
  <c r="A26" i="34"/>
  <c r="A28" i="34" s="1"/>
  <c r="A30" i="34" s="1"/>
  <c r="A32" i="34" s="1"/>
  <c r="I24" i="34"/>
  <c r="F24" i="34"/>
  <c r="I22" i="34"/>
  <c r="F22" i="34"/>
  <c r="O212" i="34" l="1"/>
  <c r="O59" i="34"/>
  <c r="O211" i="34"/>
  <c r="O53" i="34"/>
  <c r="O58" i="34"/>
  <c r="O117" i="34"/>
  <c r="O118" i="34"/>
  <c r="O52" i="34"/>
  <c r="O99" i="34"/>
  <c r="U36" i="34"/>
  <c r="O146" i="34"/>
  <c r="O288" i="34"/>
  <c r="O289" i="34"/>
  <c r="O150" i="34"/>
  <c r="O241" i="34"/>
  <c r="O250" i="34"/>
  <c r="A38" i="34"/>
  <c r="A34" i="34"/>
  <c r="A36" i="34" s="1"/>
  <c r="O47" i="34"/>
  <c r="O46" i="34"/>
  <c r="A168" i="34"/>
  <c r="A170" i="34" s="1"/>
  <c r="A173" i="34" s="1"/>
  <c r="A164" i="34"/>
  <c r="A166" i="34" s="1"/>
  <c r="O90" i="34"/>
  <c r="O108" i="34"/>
  <c r="E114" i="34"/>
  <c r="O86" i="34"/>
  <c r="O159" i="34"/>
  <c r="O172" i="34"/>
  <c r="O169" i="34"/>
  <c r="O198" i="34"/>
  <c r="O181" i="34"/>
  <c r="O182" i="34"/>
  <c r="O196" i="34"/>
  <c r="O197" i="34"/>
  <c r="O260" i="34"/>
  <c r="O273" i="34"/>
  <c r="O274" i="34"/>
  <c r="A48" i="34" l="1"/>
  <c r="A50" i="34" s="1"/>
  <c r="A54" i="34" s="1"/>
  <c r="A56" i="34" s="1"/>
  <c r="A60" i="34" s="1"/>
  <c r="A63" i="34" s="1"/>
  <c r="A66" i="34" s="1"/>
  <c r="A68" i="34" s="1"/>
  <c r="A70" i="34" s="1"/>
  <c r="A72" i="34" s="1"/>
  <c r="A74" i="34" s="1"/>
  <c r="A78" i="34" s="1"/>
  <c r="A81" i="34" s="1"/>
  <c r="A83" i="34" s="1"/>
  <c r="A85" i="34" s="1"/>
  <c r="A88" i="34" s="1"/>
  <c r="A91" i="34" s="1"/>
  <c r="A95" i="34" s="1"/>
  <c r="A98" i="34" s="1"/>
  <c r="A100" i="34" s="1"/>
  <c r="A102" i="34" s="1"/>
  <c r="A104" i="34" s="1"/>
  <c r="A106" i="34" s="1"/>
  <c r="A109" i="34" s="1"/>
  <c r="A40" i="34"/>
  <c r="A42" i="34" s="1"/>
  <c r="A44" i="34" s="1"/>
  <c r="A41" i="12" l="1"/>
  <c r="W4" i="34" l="1"/>
  <c r="W4" i="33" l="1"/>
  <c r="D20" i="12" l="1"/>
  <c r="E20" i="12"/>
  <c r="F20" i="12"/>
  <c r="A1" i="33" l="1"/>
  <c r="V14" i="34" l="1"/>
  <c r="Q13" i="34"/>
  <c r="J13" i="34"/>
  <c r="N11" i="34"/>
  <c r="D11" i="34"/>
  <c r="U14" i="34" s="1"/>
  <c r="P9" i="34"/>
  <c r="A1" i="34"/>
  <c r="Q293" i="34" l="1"/>
  <c r="R293" i="34" s="1"/>
  <c r="U292" i="34" s="1"/>
  <c r="Q289" i="34"/>
  <c r="Q288" i="34"/>
  <c r="Q265" i="34"/>
  <c r="R265" i="34" s="1"/>
  <c r="U264" i="34" s="1"/>
  <c r="Q287" i="34"/>
  <c r="Q276" i="34"/>
  <c r="Q262" i="34"/>
  <c r="Q256" i="34"/>
  <c r="R256" i="34" s="1"/>
  <c r="U255" i="34" s="1"/>
  <c r="Q280" i="34"/>
  <c r="R280" i="34" s="1"/>
  <c r="U279" i="34" s="1"/>
  <c r="Q278" i="34"/>
  <c r="R278" i="34" s="1"/>
  <c r="U277" i="34" s="1"/>
  <c r="Q274" i="34"/>
  <c r="Q273" i="34"/>
  <c r="Q260" i="34"/>
  <c r="R260" i="34" s="1"/>
  <c r="U259" i="34" s="1"/>
  <c r="Q291" i="34"/>
  <c r="Q272" i="34"/>
  <c r="Q258" i="34"/>
  <c r="R258" i="34" s="1"/>
  <c r="U257" i="34" s="1"/>
  <c r="Q254" i="34"/>
  <c r="R254" i="34" s="1"/>
  <c r="U253" i="34" s="1"/>
  <c r="Q252" i="34"/>
  <c r="R252" i="34" s="1"/>
  <c r="U251" i="34" s="1"/>
  <c r="Q244" i="34"/>
  <c r="Q241" i="34"/>
  <c r="Q211" i="34"/>
  <c r="Q200" i="34"/>
  <c r="Q250" i="34"/>
  <c r="R250" i="34" s="1"/>
  <c r="U249" i="34" s="1"/>
  <c r="Q234" i="34"/>
  <c r="Q231" i="34"/>
  <c r="Q230" i="34"/>
  <c r="Q245" i="34"/>
  <c r="Q236" i="34"/>
  <c r="R236" i="34" s="1"/>
  <c r="Q233" i="34"/>
  <c r="Q229" i="34"/>
  <c r="Q243" i="34"/>
  <c r="Q240" i="34"/>
  <c r="Q238" i="34"/>
  <c r="R238" i="34" s="1"/>
  <c r="U237" i="34" s="1"/>
  <c r="Q217" i="34"/>
  <c r="R217" i="34" s="1"/>
  <c r="U216" i="34" s="1"/>
  <c r="Q213" i="34"/>
  <c r="Q212" i="34"/>
  <c r="Q187" i="34"/>
  <c r="R187" i="34" s="1"/>
  <c r="U186" i="34" s="1"/>
  <c r="Q215" i="34"/>
  <c r="Q182" i="34"/>
  <c r="Q181" i="34"/>
  <c r="Q171" i="34"/>
  <c r="Q204" i="34"/>
  <c r="R204" i="34" s="1"/>
  <c r="U203" i="34" s="1"/>
  <c r="Q198" i="34"/>
  <c r="Q183" i="34"/>
  <c r="Q169" i="34"/>
  <c r="R169" i="34" s="1"/>
  <c r="U168" i="34" s="1"/>
  <c r="Q165" i="34"/>
  <c r="R165" i="34" s="1"/>
  <c r="U164" i="34" s="1"/>
  <c r="Q202" i="34"/>
  <c r="R202" i="34" s="1"/>
  <c r="U201" i="34" s="1"/>
  <c r="Q196" i="34"/>
  <c r="Q167" i="34"/>
  <c r="R167" i="34" s="1"/>
  <c r="U166" i="34" s="1"/>
  <c r="Q146" i="34"/>
  <c r="Q197" i="34"/>
  <c r="Q185" i="34"/>
  <c r="Q174" i="34"/>
  <c r="R174" i="34" s="1"/>
  <c r="U173" i="34" s="1"/>
  <c r="Q163" i="34"/>
  <c r="R163" i="34" s="1"/>
  <c r="U162" i="34" s="1"/>
  <c r="Q154" i="34"/>
  <c r="Q153" i="34"/>
  <c r="Q150" i="34"/>
  <c r="Q139" i="34"/>
  <c r="Q135" i="34"/>
  <c r="Q123" i="34"/>
  <c r="R123" i="34" s="1"/>
  <c r="U122" i="34" s="1"/>
  <c r="Q119" i="34"/>
  <c r="Q118" i="34"/>
  <c r="Q105" i="34"/>
  <c r="R105" i="34" s="1"/>
  <c r="U104" i="34" s="1"/>
  <c r="Q144" i="34"/>
  <c r="R144" i="34" s="1"/>
  <c r="U143" i="34" s="1"/>
  <c r="Q140" i="34"/>
  <c r="Q137" i="34"/>
  <c r="Q136" i="34"/>
  <c r="Q121" i="34"/>
  <c r="Q101" i="34"/>
  <c r="R101" i="34" s="1"/>
  <c r="U100" i="34" s="1"/>
  <c r="Q80" i="34"/>
  <c r="Q161" i="34"/>
  <c r="R161" i="34" s="1"/>
  <c r="U160" i="34" s="1"/>
  <c r="Q147" i="34"/>
  <c r="Q117" i="34"/>
  <c r="Q103" i="34"/>
  <c r="R103" i="34" s="1"/>
  <c r="U102" i="34" s="1"/>
  <c r="Q97" i="34"/>
  <c r="Q82" i="34"/>
  <c r="R82" i="34" s="1"/>
  <c r="Q110" i="34"/>
  <c r="R110" i="34" s="1"/>
  <c r="U109" i="34" s="1"/>
  <c r="Q96" i="34"/>
  <c r="Q93" i="34"/>
  <c r="Q92" i="34"/>
  <c r="Q90" i="34"/>
  <c r="Q89" i="34"/>
  <c r="Q84" i="34"/>
  <c r="R84" i="34" s="1"/>
  <c r="U83" i="34" s="1"/>
  <c r="Q152" i="34"/>
  <c r="Q94" i="34"/>
  <c r="Q87" i="34"/>
  <c r="Q64" i="34"/>
  <c r="Q61" i="34"/>
  <c r="Q45" i="34"/>
  <c r="Q79" i="34"/>
  <c r="Q77" i="34"/>
  <c r="Q59" i="34"/>
  <c r="Q52" i="34"/>
  <c r="Q51" i="34"/>
  <c r="Q46" i="34"/>
  <c r="Q53" i="34"/>
  <c r="Q47" i="34"/>
  <c r="Q62" i="34"/>
  <c r="Q76" i="34"/>
  <c r="Q75" i="34"/>
  <c r="Q67" i="34"/>
  <c r="R67" i="34" s="1"/>
  <c r="U66" i="34" s="1"/>
  <c r="Q58" i="34"/>
  <c r="Q57" i="34"/>
  <c r="Q55" i="34"/>
  <c r="R55" i="34" s="1"/>
  <c r="U54" i="34" s="1"/>
  <c r="Q49" i="34"/>
  <c r="R49" i="34" s="1"/>
  <c r="U48" i="34" s="1"/>
  <c r="Q43" i="34"/>
  <c r="R43" i="34" s="1"/>
  <c r="U42" i="34" s="1"/>
  <c r="Q219" i="34"/>
  <c r="R219" i="34" s="1"/>
  <c r="U218" i="34" s="1"/>
  <c r="Q159" i="34"/>
  <c r="R159" i="34" s="1"/>
  <c r="U158" i="34" s="1"/>
  <c r="Q65" i="34"/>
  <c r="Q99" i="34"/>
  <c r="R99" i="34" s="1"/>
  <c r="U98" i="34" s="1"/>
  <c r="Q172" i="34"/>
  <c r="Q247" i="34"/>
  <c r="Q295" i="34"/>
  <c r="R295" i="34" s="1"/>
  <c r="U294" i="34" s="1"/>
  <c r="Q86" i="34"/>
  <c r="Q149" i="34"/>
  <c r="Q107" i="34"/>
  <c r="Q156" i="34"/>
  <c r="Q142" i="34"/>
  <c r="R142" i="34" s="1"/>
  <c r="Q189" i="34"/>
  <c r="R189" i="34" s="1"/>
  <c r="U188" i="34" s="1"/>
  <c r="Q108" i="34"/>
  <c r="Q157" i="34"/>
  <c r="Q125" i="34"/>
  <c r="R125" i="34" s="1"/>
  <c r="U124" i="34" s="1"/>
  <c r="Q263" i="34"/>
  <c r="Q248" i="34"/>
  <c r="F295" i="34"/>
  <c r="F287" i="34"/>
  <c r="F276" i="34"/>
  <c r="F256" i="34"/>
  <c r="F278" i="34"/>
  <c r="F291" i="34"/>
  <c r="F280" i="34"/>
  <c r="F270" i="34"/>
  <c r="R269" i="34" s="1"/>
  <c r="S269" i="34" s="1"/>
  <c r="T269" i="34" s="1"/>
  <c r="F268" i="34"/>
  <c r="F258" i="34"/>
  <c r="F293" i="34"/>
  <c r="F254" i="34"/>
  <c r="F252" i="34"/>
  <c r="F202" i="34"/>
  <c r="F229" i="34"/>
  <c r="F238" i="34"/>
  <c r="F223" i="34"/>
  <c r="F217" i="34"/>
  <c r="F219" i="34"/>
  <c r="F200" i="34"/>
  <c r="F189" i="34"/>
  <c r="F165" i="34"/>
  <c r="F192" i="34"/>
  <c r="F185" i="34"/>
  <c r="F179" i="34"/>
  <c r="R178" i="34" s="1"/>
  <c r="S178" i="34" s="1"/>
  <c r="T178" i="34" s="1"/>
  <c r="F177" i="34"/>
  <c r="F215" i="34"/>
  <c r="F194" i="34"/>
  <c r="R193" i="34" s="1"/>
  <c r="S193" i="34" s="1"/>
  <c r="T193" i="34" s="1"/>
  <c r="F187" i="34"/>
  <c r="F167" i="34"/>
  <c r="F163" i="34"/>
  <c r="F204" i="34"/>
  <c r="F196" i="34"/>
  <c r="F144" i="34"/>
  <c r="F125" i="34"/>
  <c r="F103" i="34"/>
  <c r="F131" i="34"/>
  <c r="F110" i="34"/>
  <c r="F92" i="34"/>
  <c r="F149" i="34"/>
  <c r="F89" i="34"/>
  <c r="F84" i="34"/>
  <c r="F161" i="34"/>
  <c r="F135" i="34"/>
  <c r="F133" i="34"/>
  <c r="F123" i="34"/>
  <c r="F121" i="34"/>
  <c r="F101" i="34"/>
  <c r="F67" i="34"/>
  <c r="F55" i="34"/>
  <c r="F75" i="34"/>
  <c r="F64" i="34"/>
  <c r="F61" i="34"/>
  <c r="F57" i="34"/>
  <c r="F49" i="34"/>
  <c r="F39" i="34"/>
  <c r="F79" i="34"/>
  <c r="F69" i="34"/>
  <c r="F51" i="34"/>
  <c r="F45" i="34"/>
  <c r="F43" i="34"/>
  <c r="F37" i="34"/>
  <c r="F33" i="34"/>
  <c r="F29" i="34"/>
  <c r="F25" i="34"/>
  <c r="F71" i="34"/>
  <c r="F139" i="34"/>
  <c r="F129" i="34"/>
  <c r="F171" i="34"/>
  <c r="F227" i="34"/>
  <c r="F283" i="34"/>
  <c r="F23" i="34"/>
  <c r="F73" i="34"/>
  <c r="F86" i="34"/>
  <c r="F115" i="34"/>
  <c r="R114" i="34" s="1"/>
  <c r="S114" i="34" s="1"/>
  <c r="T114" i="34" s="1"/>
  <c r="F117" i="34"/>
  <c r="F169" i="34"/>
  <c r="F113" i="34"/>
  <c r="F159" i="34"/>
  <c r="F211" i="34"/>
  <c r="F233" i="34"/>
  <c r="F99" i="34"/>
  <c r="F96" i="34"/>
  <c r="F105" i="34"/>
  <c r="F250" i="34"/>
  <c r="F247" i="34"/>
  <c r="F265" i="34"/>
  <c r="F272" i="34"/>
  <c r="F31" i="34"/>
  <c r="F107" i="34"/>
  <c r="F27" i="34"/>
  <c r="R26" i="34" s="1"/>
  <c r="S26" i="34" s="1"/>
  <c r="T26" i="34" s="1"/>
  <c r="F152" i="34"/>
  <c r="F174" i="34"/>
  <c r="F181" i="34"/>
  <c r="F146" i="34"/>
  <c r="F240" i="34"/>
  <c r="F209" i="34"/>
  <c r="R208" i="34" s="1"/>
  <c r="S208" i="34" s="1"/>
  <c r="T208" i="34" s="1"/>
  <c r="F207" i="34"/>
  <c r="F285" i="34"/>
  <c r="R284" i="34" s="1"/>
  <c r="S284" i="34" s="1"/>
  <c r="T284" i="34" s="1"/>
  <c r="F156" i="34"/>
  <c r="F243" i="34"/>
  <c r="F225" i="34"/>
  <c r="F262" i="34"/>
  <c r="F260" i="34"/>
  <c r="I278" i="34"/>
  <c r="I291" i="34"/>
  <c r="I280" i="34"/>
  <c r="I272" i="34"/>
  <c r="I268" i="34"/>
  <c r="I258" i="34"/>
  <c r="I293" i="34"/>
  <c r="I254" i="34"/>
  <c r="I295" i="34"/>
  <c r="I287" i="34"/>
  <c r="I283" i="34"/>
  <c r="I276" i="34"/>
  <c r="I256" i="34"/>
  <c r="I229" i="34"/>
  <c r="I215" i="34"/>
  <c r="I204" i="34"/>
  <c r="I196" i="34"/>
  <c r="I192" i="34"/>
  <c r="I223" i="34"/>
  <c r="I217" i="34"/>
  <c r="I225" i="34"/>
  <c r="I219" i="34"/>
  <c r="I252" i="34"/>
  <c r="I227" i="34"/>
  <c r="I202" i="34"/>
  <c r="I181" i="34"/>
  <c r="I200" i="34"/>
  <c r="I185" i="34"/>
  <c r="I177" i="34"/>
  <c r="I187" i="34"/>
  <c r="I167" i="34"/>
  <c r="I207" i="34"/>
  <c r="I189" i="34"/>
  <c r="I211" i="34"/>
  <c r="I165" i="34"/>
  <c r="I161" i="34"/>
  <c r="I131" i="34"/>
  <c r="I107" i="34"/>
  <c r="I105" i="34"/>
  <c r="I135" i="34"/>
  <c r="I133" i="34"/>
  <c r="I123" i="34"/>
  <c r="I121" i="34"/>
  <c r="I101" i="34"/>
  <c r="I163" i="34"/>
  <c r="I129" i="34"/>
  <c r="I125" i="34"/>
  <c r="I117" i="34"/>
  <c r="I113" i="34"/>
  <c r="I103" i="34"/>
  <c r="I75" i="34"/>
  <c r="I57" i="34"/>
  <c r="I49" i="34"/>
  <c r="I41" i="34"/>
  <c r="R40" i="34" s="1"/>
  <c r="S40" i="34" s="1"/>
  <c r="T40" i="34" s="1"/>
  <c r="I35" i="34"/>
  <c r="R34" i="34" s="1"/>
  <c r="S34" i="34" s="1"/>
  <c r="T34" i="34" s="1"/>
  <c r="I61" i="34"/>
  <c r="I73" i="34"/>
  <c r="I71" i="34"/>
  <c r="I69" i="34"/>
  <c r="I67" i="34"/>
  <c r="I55" i="34"/>
  <c r="I51" i="34"/>
  <c r="I45" i="34"/>
  <c r="I43" i="34"/>
  <c r="I37" i="34"/>
  <c r="I31" i="34"/>
  <c r="I29" i="34"/>
  <c r="I23" i="34"/>
  <c r="I39" i="34"/>
  <c r="I89" i="34"/>
  <c r="I110" i="34"/>
  <c r="I149" i="34"/>
  <c r="I139" i="34"/>
  <c r="I79" i="34"/>
  <c r="I144" i="34"/>
  <c r="I96" i="34"/>
  <c r="I152" i="34"/>
  <c r="I240" i="34"/>
  <c r="I262" i="34"/>
  <c r="I265" i="34"/>
  <c r="I250" i="34"/>
  <c r="I25" i="34"/>
  <c r="I64" i="34"/>
  <c r="I84" i="34"/>
  <c r="I146" i="34"/>
  <c r="I156" i="34"/>
  <c r="I171" i="34"/>
  <c r="I174" i="34"/>
  <c r="I169" i="34"/>
  <c r="I233" i="34"/>
  <c r="I260" i="34"/>
  <c r="I33" i="34"/>
  <c r="I86" i="34"/>
  <c r="I159" i="34"/>
  <c r="I92" i="34"/>
  <c r="I247" i="34"/>
  <c r="I243" i="34"/>
  <c r="I99" i="34"/>
  <c r="I238" i="34"/>
  <c r="V280" i="34"/>
  <c r="W280" i="34" s="1"/>
  <c r="V278" i="34"/>
  <c r="W278" i="34" s="1"/>
  <c r="V268" i="34"/>
  <c r="W268" i="34" s="1"/>
  <c r="V260" i="34"/>
  <c r="W260" i="34" s="1"/>
  <c r="V252" i="34"/>
  <c r="W252" i="34" s="1"/>
  <c r="V245" i="34"/>
  <c r="W245" i="34" s="1"/>
  <c r="V244" i="34"/>
  <c r="W244" i="34" s="1"/>
  <c r="V243" i="34"/>
  <c r="W243" i="34" s="1"/>
  <c r="V241" i="34"/>
  <c r="W241" i="34" s="1"/>
  <c r="V240" i="34"/>
  <c r="W240" i="34" s="1"/>
  <c r="V291" i="34"/>
  <c r="W291" i="34" s="1"/>
  <c r="V281" i="34"/>
  <c r="W281" i="34" s="1"/>
  <c r="V274" i="34"/>
  <c r="W274" i="34" s="1"/>
  <c r="V273" i="34"/>
  <c r="W273" i="34" s="1"/>
  <c r="V272" i="34"/>
  <c r="W272" i="34" s="1"/>
  <c r="V270" i="34"/>
  <c r="W270" i="34" s="1"/>
  <c r="V258" i="34"/>
  <c r="W258" i="34" s="1"/>
  <c r="V254" i="34"/>
  <c r="W254" i="34" s="1"/>
  <c r="V296" i="34"/>
  <c r="V295" i="34"/>
  <c r="W295" i="34" s="1"/>
  <c r="V293" i="34"/>
  <c r="W293" i="34" s="1"/>
  <c r="V283" i="34"/>
  <c r="W283" i="34" s="1"/>
  <c r="V265" i="34"/>
  <c r="W265" i="34" s="1"/>
  <c r="V263" i="34"/>
  <c r="W263" i="34" s="1"/>
  <c r="V289" i="34"/>
  <c r="W289" i="34" s="1"/>
  <c r="V288" i="34"/>
  <c r="W288" i="34" s="1"/>
  <c r="V287" i="34"/>
  <c r="W287" i="34" s="1"/>
  <c r="V285" i="34"/>
  <c r="W285" i="34" s="1"/>
  <c r="V276" i="34"/>
  <c r="W276" i="34" s="1"/>
  <c r="V266" i="34"/>
  <c r="W266" i="34" s="1"/>
  <c r="V262" i="34"/>
  <c r="W262" i="34" s="1"/>
  <c r="V256" i="34"/>
  <c r="W256" i="34" s="1"/>
  <c r="V250" i="34"/>
  <c r="W250" i="34" s="1"/>
  <c r="V247" i="34"/>
  <c r="W247" i="34" s="1"/>
  <c r="V236" i="34"/>
  <c r="W236" i="34" s="1"/>
  <c r="V234" i="34"/>
  <c r="W234" i="34" s="1"/>
  <c r="V233" i="34"/>
  <c r="W233" i="34" s="1"/>
  <c r="V231" i="34"/>
  <c r="W231" i="34" s="1"/>
  <c r="V230" i="34"/>
  <c r="W230" i="34" s="1"/>
  <c r="V229" i="34"/>
  <c r="W229" i="34" s="1"/>
  <c r="V223" i="34"/>
  <c r="W223" i="34" s="1"/>
  <c r="V215" i="34"/>
  <c r="W215" i="34" s="1"/>
  <c r="V205" i="34"/>
  <c r="W205" i="34" s="1"/>
  <c r="V198" i="34"/>
  <c r="W198" i="34" s="1"/>
  <c r="V197" i="34"/>
  <c r="W197" i="34" s="1"/>
  <c r="V196" i="34"/>
  <c r="W196" i="34" s="1"/>
  <c r="V194" i="34"/>
  <c r="W194" i="34" s="1"/>
  <c r="V238" i="34"/>
  <c r="W238" i="34" s="1"/>
  <c r="V225" i="34"/>
  <c r="W225" i="34" s="1"/>
  <c r="V220" i="34"/>
  <c r="V219" i="34"/>
  <c r="W219" i="34" s="1"/>
  <c r="V217" i="34"/>
  <c r="W217" i="34" s="1"/>
  <c r="V227" i="34"/>
  <c r="W227" i="34" s="1"/>
  <c r="V221" i="34"/>
  <c r="W221" i="34" s="1"/>
  <c r="V248" i="34"/>
  <c r="W248" i="34" s="1"/>
  <c r="V204" i="34"/>
  <c r="W204" i="34" s="1"/>
  <c r="V202" i="34"/>
  <c r="W202" i="34" s="1"/>
  <c r="V192" i="34"/>
  <c r="W192" i="34" s="1"/>
  <c r="V183" i="34"/>
  <c r="W183" i="34" s="1"/>
  <c r="V182" i="34"/>
  <c r="W182" i="34" s="1"/>
  <c r="V181" i="34"/>
  <c r="W181" i="34" s="1"/>
  <c r="V190" i="34"/>
  <c r="W190" i="34" s="1"/>
  <c r="V179" i="34"/>
  <c r="W179" i="34" s="1"/>
  <c r="V167" i="34"/>
  <c r="W167" i="34" s="1"/>
  <c r="V211" i="34"/>
  <c r="W211" i="34" s="1"/>
  <c r="V207" i="34"/>
  <c r="W207" i="34" s="1"/>
  <c r="V185" i="34"/>
  <c r="W185" i="34" s="1"/>
  <c r="V174" i="34"/>
  <c r="W174" i="34" s="1"/>
  <c r="V172" i="34"/>
  <c r="W172" i="34" s="1"/>
  <c r="V212" i="34"/>
  <c r="W212" i="34" s="1"/>
  <c r="V200" i="34"/>
  <c r="W200" i="34" s="1"/>
  <c r="V189" i="34"/>
  <c r="W189" i="34" s="1"/>
  <c r="V175" i="34"/>
  <c r="W175" i="34" s="1"/>
  <c r="V171" i="34"/>
  <c r="W171" i="34" s="1"/>
  <c r="V154" i="34"/>
  <c r="W154" i="34" s="1"/>
  <c r="V153" i="34"/>
  <c r="W153" i="34" s="1"/>
  <c r="V152" i="34"/>
  <c r="W152" i="34" s="1"/>
  <c r="V150" i="34"/>
  <c r="W150" i="34" s="1"/>
  <c r="V149" i="34"/>
  <c r="W149" i="34" s="1"/>
  <c r="V144" i="34"/>
  <c r="W144" i="34" s="1"/>
  <c r="V213" i="34"/>
  <c r="W213" i="34" s="1"/>
  <c r="V209" i="34"/>
  <c r="W209" i="34" s="1"/>
  <c r="V187" i="34"/>
  <c r="W187" i="34" s="1"/>
  <c r="V177" i="34"/>
  <c r="W177" i="34" s="1"/>
  <c r="V169" i="34"/>
  <c r="W169" i="34" s="1"/>
  <c r="V165" i="34"/>
  <c r="W165" i="34" s="1"/>
  <c r="V161" i="34"/>
  <c r="W161" i="34" s="1"/>
  <c r="V157" i="34"/>
  <c r="W157" i="34" s="1"/>
  <c r="V133" i="34"/>
  <c r="W133" i="34" s="1"/>
  <c r="V110" i="34"/>
  <c r="W110" i="34" s="1"/>
  <c r="V108" i="34"/>
  <c r="W108" i="34" s="1"/>
  <c r="V94" i="34"/>
  <c r="W94" i="34" s="1"/>
  <c r="V93" i="34"/>
  <c r="W93" i="34" s="1"/>
  <c r="V92" i="34"/>
  <c r="W92" i="34" s="1"/>
  <c r="V90" i="34"/>
  <c r="W90" i="34" s="1"/>
  <c r="V89" i="34"/>
  <c r="W89" i="34" s="1"/>
  <c r="V159" i="34"/>
  <c r="W159" i="34" s="1"/>
  <c r="V156" i="34"/>
  <c r="W156" i="34" s="1"/>
  <c r="V147" i="34"/>
  <c r="W147" i="34" s="1"/>
  <c r="V126" i="34"/>
  <c r="V117" i="34"/>
  <c r="W117" i="34" s="1"/>
  <c r="V103" i="34"/>
  <c r="W103" i="34" s="1"/>
  <c r="V97" i="34"/>
  <c r="W97" i="34" s="1"/>
  <c r="V84" i="34"/>
  <c r="W84" i="34" s="1"/>
  <c r="V163" i="34"/>
  <c r="W163" i="34" s="1"/>
  <c r="V118" i="34"/>
  <c r="W118" i="34" s="1"/>
  <c r="V115" i="34"/>
  <c r="W115" i="34" s="1"/>
  <c r="V107" i="34"/>
  <c r="W107" i="34" s="1"/>
  <c r="V96" i="34"/>
  <c r="W96" i="34" s="1"/>
  <c r="V142" i="34"/>
  <c r="W142" i="34" s="1"/>
  <c r="V129" i="34"/>
  <c r="W129" i="34" s="1"/>
  <c r="V127" i="34"/>
  <c r="W127" i="34" s="1"/>
  <c r="V121" i="34"/>
  <c r="W121" i="34" s="1"/>
  <c r="V119" i="34"/>
  <c r="W119" i="34" s="1"/>
  <c r="V113" i="34"/>
  <c r="W113" i="34" s="1"/>
  <c r="V111" i="34"/>
  <c r="W111" i="34" s="1"/>
  <c r="V105" i="34"/>
  <c r="W105" i="34" s="1"/>
  <c r="V101" i="34"/>
  <c r="W101" i="34" s="1"/>
  <c r="V99" i="34"/>
  <c r="W99" i="34" s="1"/>
  <c r="V87" i="34"/>
  <c r="W87" i="34" s="1"/>
  <c r="V86" i="34"/>
  <c r="W86" i="34" s="1"/>
  <c r="V146" i="34"/>
  <c r="W146" i="34" s="1"/>
  <c r="V140" i="34"/>
  <c r="W140" i="34" s="1"/>
  <c r="V139" i="34"/>
  <c r="W139" i="34" s="1"/>
  <c r="V137" i="34"/>
  <c r="W137" i="34" s="1"/>
  <c r="V136" i="34"/>
  <c r="W136" i="34" s="1"/>
  <c r="V135" i="34"/>
  <c r="W135" i="34" s="1"/>
  <c r="V131" i="34"/>
  <c r="W131" i="34" s="1"/>
  <c r="V125" i="34"/>
  <c r="W125" i="34" s="1"/>
  <c r="V123" i="34"/>
  <c r="W123" i="34" s="1"/>
  <c r="V82" i="34"/>
  <c r="W82" i="34" s="1"/>
  <c r="V80" i="34"/>
  <c r="W80" i="34" s="1"/>
  <c r="V79" i="34"/>
  <c r="W79" i="34" s="1"/>
  <c r="V77" i="34"/>
  <c r="W77" i="34" s="1"/>
  <c r="V76" i="34"/>
  <c r="W76" i="34" s="1"/>
  <c r="V75" i="34"/>
  <c r="W75" i="34" s="1"/>
  <c r="V69" i="34"/>
  <c r="W69" i="34" s="1"/>
  <c r="V59" i="34"/>
  <c r="W59" i="34" s="1"/>
  <c r="V58" i="34"/>
  <c r="W58" i="34" s="1"/>
  <c r="V57" i="34"/>
  <c r="W57" i="34" s="1"/>
  <c r="V49" i="34"/>
  <c r="W49" i="34" s="1"/>
  <c r="V39" i="34"/>
  <c r="W39" i="34" s="1"/>
  <c r="V29" i="34"/>
  <c r="W29" i="34" s="1"/>
  <c r="V23" i="34"/>
  <c r="W23" i="34" s="1"/>
  <c r="V73" i="34"/>
  <c r="W73" i="34" s="1"/>
  <c r="V71" i="34"/>
  <c r="W71" i="34" s="1"/>
  <c r="V65" i="34"/>
  <c r="W65" i="34" s="1"/>
  <c r="V53" i="34"/>
  <c r="W53" i="34" s="1"/>
  <c r="V47" i="34"/>
  <c r="W47" i="34" s="1"/>
  <c r="V33" i="34"/>
  <c r="W33" i="34" s="1"/>
  <c r="V21" i="34"/>
  <c r="W21" i="34" s="1"/>
  <c r="V64" i="34"/>
  <c r="W64" i="34" s="1"/>
  <c r="V62" i="34"/>
  <c r="W62" i="34" s="1"/>
  <c r="V61" i="34"/>
  <c r="W61" i="34" s="1"/>
  <c r="V43" i="34"/>
  <c r="W43" i="34" s="1"/>
  <c r="V41" i="34"/>
  <c r="W41" i="34" s="1"/>
  <c r="V37" i="34"/>
  <c r="W37" i="34" s="1"/>
  <c r="V35" i="34"/>
  <c r="W35" i="34" s="1"/>
  <c r="V31" i="34"/>
  <c r="W31" i="34" s="1"/>
  <c r="V67" i="34"/>
  <c r="W67" i="34" s="1"/>
  <c r="V55" i="34"/>
  <c r="W55" i="34" s="1"/>
  <c r="V51" i="34"/>
  <c r="W51" i="34" s="1"/>
  <c r="V45" i="34"/>
  <c r="W45" i="34" s="1"/>
  <c r="V25" i="34"/>
  <c r="W25" i="34" s="1"/>
  <c r="V52" i="34"/>
  <c r="W52" i="34" s="1"/>
  <c r="V46" i="34"/>
  <c r="W46" i="34" s="1"/>
  <c r="V27" i="34"/>
  <c r="W27" i="34" s="1"/>
  <c r="R240" i="34" l="1"/>
  <c r="U239" i="34" s="1"/>
  <c r="R149" i="34"/>
  <c r="U148" i="34" s="1"/>
  <c r="R89" i="34"/>
  <c r="U88" i="34" s="1"/>
  <c r="R243" i="34"/>
  <c r="U242" i="34" s="1"/>
  <c r="V34" i="34"/>
  <c r="W34" i="34" s="1"/>
  <c r="V178" i="34"/>
  <c r="W178" i="34" s="1"/>
  <c r="R96" i="34"/>
  <c r="U95" i="34" s="1"/>
  <c r="R229" i="34"/>
  <c r="U228" i="34" s="1"/>
  <c r="R206" i="34"/>
  <c r="S206" i="34" s="1"/>
  <c r="R51" i="34"/>
  <c r="U50" i="34" s="1"/>
  <c r="V284" i="34"/>
  <c r="W284" i="34" s="1"/>
  <c r="V269" i="34"/>
  <c r="W269" i="34" s="1"/>
  <c r="R86" i="34"/>
  <c r="U85" i="34" s="1"/>
  <c r="R79" i="34"/>
  <c r="U78" i="34" s="1"/>
  <c r="V26" i="34"/>
  <c r="W26" i="34" s="1"/>
  <c r="V193" i="34"/>
  <c r="W193" i="34" s="1"/>
  <c r="V40" i="34"/>
  <c r="W40" i="34" s="1"/>
  <c r="V114" i="34"/>
  <c r="W114" i="34" s="1"/>
  <c r="V208" i="34"/>
  <c r="W208" i="34" s="1"/>
  <c r="R152" i="34"/>
  <c r="U151" i="34" s="1"/>
  <c r="R259" i="34"/>
  <c r="S259" i="34" s="1"/>
  <c r="R155" i="34"/>
  <c r="R239" i="34"/>
  <c r="R151" i="34"/>
  <c r="R271" i="34"/>
  <c r="R104" i="34"/>
  <c r="S104" i="34" s="1"/>
  <c r="R210" i="34"/>
  <c r="R116" i="34"/>
  <c r="R22" i="34"/>
  <c r="S22" i="34" s="1"/>
  <c r="R128" i="34"/>
  <c r="S128" i="34" s="1"/>
  <c r="R28" i="34"/>
  <c r="S28" i="34" s="1"/>
  <c r="R44" i="34"/>
  <c r="R38" i="34"/>
  <c r="S38" i="34" s="1"/>
  <c r="R63" i="34"/>
  <c r="R100" i="34"/>
  <c r="S100" i="34" s="1"/>
  <c r="R134" i="34"/>
  <c r="R148" i="34"/>
  <c r="R102" i="34"/>
  <c r="S102" i="34" s="1"/>
  <c r="R203" i="34"/>
  <c r="S203" i="34" s="1"/>
  <c r="R184" i="34"/>
  <c r="R199" i="34"/>
  <c r="R237" i="34"/>
  <c r="S237" i="34" s="1"/>
  <c r="R253" i="34"/>
  <c r="S253" i="34" s="1"/>
  <c r="R255" i="34"/>
  <c r="S255" i="34" s="1"/>
  <c r="R107" i="34"/>
  <c r="U106" i="34" s="1"/>
  <c r="R247" i="34"/>
  <c r="U246" i="34" s="1"/>
  <c r="R75" i="34"/>
  <c r="U74" i="34" s="1"/>
  <c r="R61" i="34"/>
  <c r="U60" i="34" s="1"/>
  <c r="R92" i="34"/>
  <c r="U91" i="34" s="1"/>
  <c r="S81" i="34"/>
  <c r="U81" i="34"/>
  <c r="U120" i="34"/>
  <c r="R121" i="34"/>
  <c r="R185" i="34"/>
  <c r="U184" i="34"/>
  <c r="R196" i="34"/>
  <c r="U195" i="34"/>
  <c r="R181" i="34"/>
  <c r="U180" i="34"/>
  <c r="S235" i="34"/>
  <c r="U235" i="34"/>
  <c r="R261" i="34"/>
  <c r="R145" i="34"/>
  <c r="R264" i="34"/>
  <c r="S264" i="34" s="1"/>
  <c r="R95" i="34"/>
  <c r="R158" i="34"/>
  <c r="S158" i="34" s="1"/>
  <c r="R282" i="34"/>
  <c r="S282" i="34" s="1"/>
  <c r="R138" i="34"/>
  <c r="R32" i="34"/>
  <c r="S32" i="34" s="1"/>
  <c r="R50" i="34"/>
  <c r="R48" i="34"/>
  <c r="S48" i="34" s="1"/>
  <c r="R74" i="34"/>
  <c r="R120" i="34"/>
  <c r="R160" i="34"/>
  <c r="S160" i="34" s="1"/>
  <c r="R91" i="34"/>
  <c r="R124" i="34"/>
  <c r="S124" i="34" s="1"/>
  <c r="R162" i="34"/>
  <c r="S162" i="34" s="1"/>
  <c r="R214" i="34"/>
  <c r="R191" i="34"/>
  <c r="S191" i="34" s="1"/>
  <c r="R218" i="34"/>
  <c r="S218" i="34" s="1"/>
  <c r="R228" i="34"/>
  <c r="R292" i="34"/>
  <c r="S292" i="34" s="1"/>
  <c r="R279" i="34"/>
  <c r="S279" i="34" s="1"/>
  <c r="R275" i="34"/>
  <c r="R57" i="34"/>
  <c r="U56" i="34" s="1"/>
  <c r="R64" i="34"/>
  <c r="U63" i="34" s="1"/>
  <c r="R135" i="34"/>
  <c r="U134" i="34" s="1"/>
  <c r="R272" i="34"/>
  <c r="U271" i="34"/>
  <c r="R262" i="34"/>
  <c r="U261" i="34" s="1"/>
  <c r="R224" i="34"/>
  <c r="S224" i="34" s="1"/>
  <c r="R180" i="34"/>
  <c r="R106" i="34"/>
  <c r="R246" i="34"/>
  <c r="S246" i="34" s="1"/>
  <c r="R98" i="34"/>
  <c r="S98" i="34" s="1"/>
  <c r="R112" i="34"/>
  <c r="S112" i="34" s="1"/>
  <c r="R85" i="34"/>
  <c r="R226" i="34"/>
  <c r="S226" i="34" s="1"/>
  <c r="R70" i="34"/>
  <c r="S70" i="34" s="1"/>
  <c r="R36" i="34"/>
  <c r="S36" i="34" s="1"/>
  <c r="R68" i="34"/>
  <c r="S68" i="34" s="1"/>
  <c r="R56" i="34"/>
  <c r="R54" i="34"/>
  <c r="S54" i="34" s="1"/>
  <c r="R122" i="34"/>
  <c r="S122" i="34" s="1"/>
  <c r="R83" i="34"/>
  <c r="S83" i="34" s="1"/>
  <c r="R109" i="34"/>
  <c r="S109" i="34" s="1"/>
  <c r="R143" i="34"/>
  <c r="S143" i="34" s="1"/>
  <c r="R166" i="34"/>
  <c r="S166" i="34" s="1"/>
  <c r="R176" i="34"/>
  <c r="S176" i="34" s="1"/>
  <c r="R164" i="34"/>
  <c r="S164" i="34" s="1"/>
  <c r="R216" i="34"/>
  <c r="S216" i="34" s="1"/>
  <c r="R201" i="34"/>
  <c r="S201" i="34" s="1"/>
  <c r="R257" i="34"/>
  <c r="S257" i="34" s="1"/>
  <c r="R290" i="34"/>
  <c r="R286" i="34"/>
  <c r="S141" i="34"/>
  <c r="U141" i="34"/>
  <c r="R139" i="34"/>
  <c r="U138" i="34" s="1"/>
  <c r="R146" i="34"/>
  <c r="U145" i="34" s="1"/>
  <c r="U214" i="34"/>
  <c r="R215" i="34"/>
  <c r="R200" i="34"/>
  <c r="U199" i="34"/>
  <c r="U290" i="34"/>
  <c r="R291" i="34"/>
  <c r="R276" i="34"/>
  <c r="U275" i="34"/>
  <c r="R242" i="34"/>
  <c r="S242" i="34" s="1"/>
  <c r="R173" i="34"/>
  <c r="S173" i="34" s="1"/>
  <c r="R30" i="34"/>
  <c r="S30" i="34" s="1"/>
  <c r="R249" i="34"/>
  <c r="S249" i="34" s="1"/>
  <c r="R232" i="34"/>
  <c r="R168" i="34"/>
  <c r="S168" i="34" s="1"/>
  <c r="R72" i="34"/>
  <c r="S72" i="34" s="1"/>
  <c r="R170" i="34"/>
  <c r="R24" i="34"/>
  <c r="S24" i="34" s="1"/>
  <c r="R42" i="34"/>
  <c r="S42" i="34" s="1"/>
  <c r="R78" i="34"/>
  <c r="R60" i="34"/>
  <c r="R66" i="34"/>
  <c r="S66" i="34" s="1"/>
  <c r="R132" i="34"/>
  <c r="S132" i="34" s="1"/>
  <c r="R88" i="34"/>
  <c r="R130" i="34"/>
  <c r="S130" i="34" s="1"/>
  <c r="R195" i="34"/>
  <c r="S195" i="34" s="1"/>
  <c r="R186" i="34"/>
  <c r="S186" i="34" s="1"/>
  <c r="R188" i="34"/>
  <c r="S188" i="34" s="1"/>
  <c r="R222" i="34"/>
  <c r="S222" i="34" s="1"/>
  <c r="R251" i="34"/>
  <c r="S251" i="34" s="1"/>
  <c r="R267" i="34"/>
  <c r="S267" i="34" s="1"/>
  <c r="R277" i="34"/>
  <c r="S277" i="34" s="1"/>
  <c r="R294" i="34"/>
  <c r="S294" i="34" s="1"/>
  <c r="R156" i="34"/>
  <c r="U155" i="34" s="1"/>
  <c r="R45" i="34"/>
  <c r="U44" i="34" s="1"/>
  <c r="R117" i="34"/>
  <c r="U116" i="34"/>
  <c r="R171" i="34"/>
  <c r="U170" i="34" s="1"/>
  <c r="R233" i="34"/>
  <c r="U232" i="34" s="1"/>
  <c r="R211" i="34"/>
  <c r="U210" i="34"/>
  <c r="R287" i="34"/>
  <c r="U286" i="34"/>
  <c r="AC6" i="6"/>
  <c r="S106" i="34" l="1"/>
  <c r="T106" i="34" s="1"/>
  <c r="S239" i="34"/>
  <c r="T239" i="34" s="1"/>
  <c r="S148" i="34"/>
  <c r="T148" i="34" s="1"/>
  <c r="S228" i="34"/>
  <c r="T228" i="34" s="1"/>
  <c r="S88" i="34"/>
  <c r="V88" i="34" s="1"/>
  <c r="W88" i="34" s="1"/>
  <c r="S95" i="34"/>
  <c r="T95" i="34" s="1"/>
  <c r="S50" i="34"/>
  <c r="T50" i="34" s="1"/>
  <c r="S151" i="34"/>
  <c r="T151" i="34" s="1"/>
  <c r="S91" i="34"/>
  <c r="T91" i="34" s="1"/>
  <c r="S60" i="34"/>
  <c r="T60" i="34" s="1"/>
  <c r="S78" i="34"/>
  <c r="V78" i="34" s="1"/>
  <c r="W78" i="34" s="1"/>
  <c r="S85" i="34"/>
  <c r="V85" i="34" s="1"/>
  <c r="W85" i="34" s="1"/>
  <c r="S120" i="34"/>
  <c r="T120" i="34" s="1"/>
  <c r="T206" i="34"/>
  <c r="V206" i="34"/>
  <c r="W206" i="34" s="1"/>
  <c r="U126" i="34"/>
  <c r="S180" i="34"/>
  <c r="V180" i="34" s="1"/>
  <c r="W180" i="34" s="1"/>
  <c r="S170" i="34"/>
  <c r="T170" i="34" s="1"/>
  <c r="T166" i="34"/>
  <c r="V166" i="34"/>
  <c r="W166" i="34" s="1"/>
  <c r="T122" i="34"/>
  <c r="V122" i="34"/>
  <c r="W122" i="34" s="1"/>
  <c r="T112" i="34"/>
  <c r="V112" i="34"/>
  <c r="W112" i="34" s="1"/>
  <c r="T251" i="34"/>
  <c r="V251" i="34"/>
  <c r="W251" i="34" s="1"/>
  <c r="T195" i="34"/>
  <c r="V195" i="34"/>
  <c r="W195" i="34" s="1"/>
  <c r="T66" i="34"/>
  <c r="V66" i="34"/>
  <c r="W66" i="34" s="1"/>
  <c r="T24" i="34"/>
  <c r="V24" i="34"/>
  <c r="W24" i="34" s="1"/>
  <c r="S232" i="34"/>
  <c r="T242" i="34"/>
  <c r="V242" i="34"/>
  <c r="W242" i="34" s="1"/>
  <c r="T257" i="34"/>
  <c r="V257" i="34"/>
  <c r="W257" i="34" s="1"/>
  <c r="T176" i="34"/>
  <c r="V176" i="34"/>
  <c r="W176" i="34" s="1"/>
  <c r="T83" i="34"/>
  <c r="V83" i="34"/>
  <c r="W83" i="34" s="1"/>
  <c r="T68" i="34"/>
  <c r="V68" i="34"/>
  <c r="W68" i="34" s="1"/>
  <c r="T85" i="34"/>
  <c r="T292" i="34"/>
  <c r="V292" i="34"/>
  <c r="W292" i="34" s="1"/>
  <c r="S214" i="34"/>
  <c r="T160" i="34"/>
  <c r="V160" i="34"/>
  <c r="W160" i="34" s="1"/>
  <c r="T158" i="34"/>
  <c r="V158" i="34"/>
  <c r="W158" i="34" s="1"/>
  <c r="S261" i="34"/>
  <c r="T235" i="34"/>
  <c r="V235" i="34"/>
  <c r="W235" i="34" s="1"/>
  <c r="T255" i="34"/>
  <c r="V255" i="34"/>
  <c r="W255" i="34" s="1"/>
  <c r="S184" i="34"/>
  <c r="S134" i="34"/>
  <c r="S44" i="34"/>
  <c r="S116" i="34"/>
  <c r="T130" i="34"/>
  <c r="V130" i="34"/>
  <c r="W130" i="34" s="1"/>
  <c r="T36" i="34"/>
  <c r="V36" i="34"/>
  <c r="W36" i="34" s="1"/>
  <c r="T32" i="34"/>
  <c r="V32" i="34"/>
  <c r="W32" i="34" s="1"/>
  <c r="T253" i="34"/>
  <c r="V253" i="34"/>
  <c r="W253" i="34" s="1"/>
  <c r="T203" i="34"/>
  <c r="V203" i="34"/>
  <c r="W203" i="34" s="1"/>
  <c r="T100" i="34"/>
  <c r="V100" i="34"/>
  <c r="W100" i="34" s="1"/>
  <c r="T28" i="34"/>
  <c r="V28" i="34"/>
  <c r="W28" i="34" s="1"/>
  <c r="S210" i="34"/>
  <c r="T294" i="34"/>
  <c r="V294" i="34"/>
  <c r="W294" i="34" s="1"/>
  <c r="T141" i="34"/>
  <c r="V141" i="34"/>
  <c r="W141" i="34" s="1"/>
  <c r="T162" i="34"/>
  <c r="V162" i="34"/>
  <c r="W162" i="34" s="1"/>
  <c r="T277" i="34"/>
  <c r="V277" i="34"/>
  <c r="W277" i="34" s="1"/>
  <c r="T188" i="34"/>
  <c r="V188" i="34"/>
  <c r="W188" i="34" s="1"/>
  <c r="T72" i="34"/>
  <c r="V72" i="34"/>
  <c r="W72" i="34" s="1"/>
  <c r="T30" i="34"/>
  <c r="V30" i="34"/>
  <c r="W30" i="34" s="1"/>
  <c r="S286" i="34"/>
  <c r="T216" i="34"/>
  <c r="V216" i="34"/>
  <c r="W216" i="34" s="1"/>
  <c r="T143" i="34"/>
  <c r="V143" i="34"/>
  <c r="W143" i="34" s="1"/>
  <c r="T54" i="34"/>
  <c r="V54" i="34"/>
  <c r="W54" i="34" s="1"/>
  <c r="T70" i="34"/>
  <c r="V70" i="34"/>
  <c r="W70" i="34" s="1"/>
  <c r="T98" i="34"/>
  <c r="V98" i="34"/>
  <c r="W98" i="34" s="1"/>
  <c r="T224" i="34"/>
  <c r="V224" i="34"/>
  <c r="W224" i="34" s="1"/>
  <c r="S275" i="34"/>
  <c r="T218" i="34"/>
  <c r="V218" i="34"/>
  <c r="W218" i="34" s="1"/>
  <c r="T124" i="34"/>
  <c r="V124" i="34"/>
  <c r="W124" i="34" s="1"/>
  <c r="S74" i="34"/>
  <c r="S138" i="34"/>
  <c r="T264" i="34"/>
  <c r="V264" i="34"/>
  <c r="W264" i="34" s="1"/>
  <c r="T81" i="34"/>
  <c r="V81" i="34"/>
  <c r="W81" i="34" s="1"/>
  <c r="T237" i="34"/>
  <c r="V237" i="34"/>
  <c r="W237" i="34" s="1"/>
  <c r="T102" i="34"/>
  <c r="V102" i="34"/>
  <c r="W102" i="34" s="1"/>
  <c r="S63" i="34"/>
  <c r="T128" i="34"/>
  <c r="V128" i="34"/>
  <c r="W128" i="34" s="1"/>
  <c r="T104" i="34"/>
  <c r="V104" i="34"/>
  <c r="W104" i="34" s="1"/>
  <c r="S155" i="34"/>
  <c r="T222" i="34"/>
  <c r="V222" i="34"/>
  <c r="W222" i="34" s="1"/>
  <c r="T249" i="34"/>
  <c r="V249" i="34"/>
  <c r="W249" i="34" s="1"/>
  <c r="T201" i="34"/>
  <c r="V201" i="34"/>
  <c r="W201" i="34" s="1"/>
  <c r="T267" i="34"/>
  <c r="V267" i="34"/>
  <c r="W267" i="34" s="1"/>
  <c r="T186" i="34"/>
  <c r="V186" i="34"/>
  <c r="W186" i="34" s="1"/>
  <c r="T132" i="34"/>
  <c r="V132" i="34"/>
  <c r="W132" i="34" s="1"/>
  <c r="T42" i="34"/>
  <c r="V42" i="34"/>
  <c r="W42" i="34" s="1"/>
  <c r="T168" i="34"/>
  <c r="V168" i="34"/>
  <c r="W168" i="34" s="1"/>
  <c r="T173" i="34"/>
  <c r="V173" i="34"/>
  <c r="W173" i="34" s="1"/>
  <c r="S290" i="34"/>
  <c r="T164" i="34"/>
  <c r="V164" i="34"/>
  <c r="W164" i="34" s="1"/>
  <c r="T109" i="34"/>
  <c r="V109" i="34"/>
  <c r="W109" i="34" s="1"/>
  <c r="S56" i="34"/>
  <c r="T226" i="34"/>
  <c r="V226" i="34"/>
  <c r="W226" i="34" s="1"/>
  <c r="T246" i="34"/>
  <c r="V246" i="34"/>
  <c r="W246" i="34" s="1"/>
  <c r="T279" i="34"/>
  <c r="V279" i="34"/>
  <c r="W279" i="34" s="1"/>
  <c r="T191" i="34"/>
  <c r="V191" i="34"/>
  <c r="W191" i="34" s="1"/>
  <c r="T48" i="34"/>
  <c r="V48" i="34"/>
  <c r="W48" i="34" s="1"/>
  <c r="T282" i="34"/>
  <c r="V282" i="34"/>
  <c r="W282" i="34" s="1"/>
  <c r="S145" i="34"/>
  <c r="S199" i="34"/>
  <c r="T38" i="34"/>
  <c r="V38" i="34"/>
  <c r="W38" i="34" s="1"/>
  <c r="T22" i="34"/>
  <c r="V22" i="34"/>
  <c r="W22" i="34" s="1"/>
  <c r="S271" i="34"/>
  <c r="T259" i="34"/>
  <c r="V259" i="34"/>
  <c r="W259" i="34" s="1"/>
  <c r="Q13" i="33"/>
  <c r="N11" i="33"/>
  <c r="J13" i="33"/>
  <c r="D11" i="33"/>
  <c r="F146" i="33" l="1"/>
  <c r="F115" i="33"/>
  <c r="F130" i="33"/>
  <c r="F142" i="33"/>
  <c r="F139" i="33"/>
  <c r="F120" i="33"/>
  <c r="F31" i="33"/>
  <c r="F134" i="33"/>
  <c r="F97" i="33"/>
  <c r="R96" i="33" s="1"/>
  <c r="S96" i="33" s="1"/>
  <c r="T96" i="33" s="1"/>
  <c r="F70" i="33"/>
  <c r="F66" i="33"/>
  <c r="F63" i="33"/>
  <c r="F56" i="33"/>
  <c r="R55" i="33" s="1"/>
  <c r="S55" i="33" s="1"/>
  <c r="T55" i="33" s="1"/>
  <c r="F148" i="33"/>
  <c r="F99" i="33"/>
  <c r="F81" i="33"/>
  <c r="R80" i="33" s="1"/>
  <c r="S80" i="33" s="1"/>
  <c r="T80" i="33" s="1"/>
  <c r="F58" i="33"/>
  <c r="F111" i="33"/>
  <c r="F108" i="33"/>
  <c r="F83" i="33"/>
  <c r="F27" i="33"/>
  <c r="F123" i="33"/>
  <c r="F117" i="33"/>
  <c r="F45" i="33"/>
  <c r="F48" i="33"/>
  <c r="F51" i="33"/>
  <c r="F38" i="33"/>
  <c r="F73" i="33"/>
  <c r="F151" i="33"/>
  <c r="F113" i="33"/>
  <c r="F41" i="33"/>
  <c r="F103" i="33"/>
  <c r="F154" i="33"/>
  <c r="F87" i="33"/>
  <c r="F92" i="33"/>
  <c r="F68" i="33"/>
  <c r="F76" i="33"/>
  <c r="F128" i="33"/>
  <c r="R127" i="33" s="1"/>
  <c r="S127" i="33" s="1"/>
  <c r="T127" i="33" s="1"/>
  <c r="F144" i="33"/>
  <c r="F43" i="33"/>
  <c r="F25" i="33"/>
  <c r="R24" i="33" s="1"/>
  <c r="S24" i="33" s="1"/>
  <c r="T24" i="33" s="1"/>
  <c r="Q151" i="33"/>
  <c r="Q154" i="33"/>
  <c r="Q148" i="33"/>
  <c r="Q144" i="33"/>
  <c r="R144" i="33" s="1"/>
  <c r="U143" i="33" s="1"/>
  <c r="Q132" i="33"/>
  <c r="Q123" i="33"/>
  <c r="R123" i="33" s="1"/>
  <c r="U122" i="33" s="1"/>
  <c r="Q90" i="33"/>
  <c r="R90" i="33" s="1"/>
  <c r="Q84" i="33"/>
  <c r="Q49" i="33"/>
  <c r="Q29" i="33"/>
  <c r="Q140" i="33"/>
  <c r="Q108" i="33"/>
  <c r="R108" i="33" s="1"/>
  <c r="U107" i="33" s="1"/>
  <c r="Q99" i="33"/>
  <c r="Q146" i="33"/>
  <c r="R146" i="33" s="1"/>
  <c r="U145" i="33" s="1"/>
  <c r="Q137" i="33"/>
  <c r="R137" i="33" s="1"/>
  <c r="Q131" i="33"/>
  <c r="Q74" i="33"/>
  <c r="Q28" i="33"/>
  <c r="Q121" i="33"/>
  <c r="Q83" i="33"/>
  <c r="Q48" i="33"/>
  <c r="Q115" i="33"/>
  <c r="R115" i="33" s="1"/>
  <c r="U114" i="33" s="1"/>
  <c r="Q101" i="33"/>
  <c r="Q51" i="33"/>
  <c r="Q45" i="33"/>
  <c r="Q38" i="33"/>
  <c r="Q139" i="33"/>
  <c r="R139" i="33" s="1"/>
  <c r="U138" i="33" s="1"/>
  <c r="Q130" i="33"/>
  <c r="R130" i="33" s="1"/>
  <c r="U129" i="33" s="1"/>
  <c r="Q109" i="33"/>
  <c r="Q73" i="33"/>
  <c r="R73" i="33" s="1"/>
  <c r="U72" i="33" s="1"/>
  <c r="Q27" i="33"/>
  <c r="Q152" i="33"/>
  <c r="Q120" i="33"/>
  <c r="R120" i="33" s="1"/>
  <c r="U119" i="33" s="1"/>
  <c r="Q106" i="33"/>
  <c r="R106" i="33" s="1"/>
  <c r="Q100" i="33"/>
  <c r="Q85" i="33"/>
  <c r="Q76" i="33"/>
  <c r="Q70" i="33"/>
  <c r="Q117" i="33"/>
  <c r="Q113" i="33"/>
  <c r="R113" i="33" s="1"/>
  <c r="U112" i="33" s="1"/>
  <c r="Q124" i="33"/>
  <c r="Q92" i="33"/>
  <c r="Q93" i="33"/>
  <c r="Q63" i="33"/>
  <c r="Q36" i="33"/>
  <c r="R36" i="33" s="1"/>
  <c r="Q39" i="33"/>
  <c r="Q52" i="33"/>
  <c r="Q118" i="33"/>
  <c r="Q46" i="33"/>
  <c r="Q34" i="33"/>
  <c r="R34" i="33" s="1"/>
  <c r="Q71" i="33"/>
  <c r="Q149" i="33"/>
  <c r="Q68" i="33"/>
  <c r="R68" i="33" s="1"/>
  <c r="U67" i="33" s="1"/>
  <c r="Q61" i="33"/>
  <c r="R61" i="33" s="1"/>
  <c r="Q155" i="33"/>
  <c r="Q43" i="33"/>
  <c r="R43" i="33" s="1"/>
  <c r="U42" i="33" s="1"/>
  <c r="Q64" i="33"/>
  <c r="Q77" i="33"/>
  <c r="I146" i="33"/>
  <c r="I130" i="33"/>
  <c r="I87" i="33"/>
  <c r="I27" i="33"/>
  <c r="I134" i="33"/>
  <c r="I31" i="33"/>
  <c r="I123" i="33"/>
  <c r="I117" i="33"/>
  <c r="I113" i="33"/>
  <c r="I99" i="33"/>
  <c r="I58" i="33"/>
  <c r="I111" i="33"/>
  <c r="I103" i="33"/>
  <c r="I83" i="33"/>
  <c r="I48" i="33"/>
  <c r="I115" i="33"/>
  <c r="I41" i="33"/>
  <c r="I51" i="33"/>
  <c r="I63" i="33"/>
  <c r="I151" i="33"/>
  <c r="I148" i="33"/>
  <c r="I139" i="33"/>
  <c r="I76" i="33"/>
  <c r="I144" i="33"/>
  <c r="I154" i="33"/>
  <c r="I43" i="33"/>
  <c r="I66" i="33"/>
  <c r="I68" i="33"/>
  <c r="I45" i="33"/>
  <c r="I70" i="33"/>
  <c r="I142" i="33"/>
  <c r="I73" i="33"/>
  <c r="I120" i="33"/>
  <c r="I92" i="33"/>
  <c r="I38" i="33"/>
  <c r="I108" i="33"/>
  <c r="V148" i="34"/>
  <c r="W148" i="34" s="1"/>
  <c r="V106" i="34"/>
  <c r="W106" i="34" s="1"/>
  <c r="V239" i="34"/>
  <c r="W239" i="34" s="1"/>
  <c r="T88" i="34"/>
  <c r="V228" i="34"/>
  <c r="W228" i="34" s="1"/>
  <c r="V95" i="34"/>
  <c r="W95" i="34" s="1"/>
  <c r="V151" i="34"/>
  <c r="W151" i="34" s="1"/>
  <c r="V60" i="34"/>
  <c r="W60" i="34" s="1"/>
  <c r="V170" i="34"/>
  <c r="W170" i="34" s="1"/>
  <c r="V50" i="34"/>
  <c r="W50" i="34" s="1"/>
  <c r="V91" i="34"/>
  <c r="W91" i="34" s="1"/>
  <c r="T78" i="34"/>
  <c r="V120" i="34"/>
  <c r="W120" i="34" s="1"/>
  <c r="T180" i="34"/>
  <c r="T155" i="34"/>
  <c r="V155" i="34"/>
  <c r="W155" i="34" s="1"/>
  <c r="T275" i="34"/>
  <c r="V275" i="34"/>
  <c r="W275" i="34" s="1"/>
  <c r="U296" i="34"/>
  <c r="T210" i="34"/>
  <c r="V210" i="34"/>
  <c r="W210" i="34" s="1"/>
  <c r="T44" i="34"/>
  <c r="V44" i="34"/>
  <c r="W44" i="34" s="1"/>
  <c r="T286" i="34"/>
  <c r="V286" i="34"/>
  <c r="W286" i="34" s="1"/>
  <c r="T134" i="34"/>
  <c r="V134" i="34"/>
  <c r="W134" i="34" s="1"/>
  <c r="T199" i="34"/>
  <c r="V199" i="34"/>
  <c r="W199" i="34" s="1"/>
  <c r="T56" i="34"/>
  <c r="V56" i="34"/>
  <c r="W56" i="34" s="1"/>
  <c r="T138" i="34"/>
  <c r="V138" i="34"/>
  <c r="W138" i="34" s="1"/>
  <c r="T184" i="34"/>
  <c r="V184" i="34"/>
  <c r="W184" i="34" s="1"/>
  <c r="T214" i="34"/>
  <c r="V214" i="34"/>
  <c r="W214" i="34" s="1"/>
  <c r="T63" i="34"/>
  <c r="V63" i="34"/>
  <c r="W63" i="34" s="1"/>
  <c r="T271" i="34"/>
  <c r="V271" i="34"/>
  <c r="W271" i="34" s="1"/>
  <c r="T145" i="34"/>
  <c r="V145" i="34"/>
  <c r="W145" i="34" s="1"/>
  <c r="T290" i="34"/>
  <c r="V290" i="34"/>
  <c r="W290" i="34" s="1"/>
  <c r="T74" i="34"/>
  <c r="V74" i="34"/>
  <c r="W74" i="34" s="1"/>
  <c r="T116" i="34"/>
  <c r="V116" i="34"/>
  <c r="W116" i="34" s="1"/>
  <c r="T261" i="34"/>
  <c r="V261" i="34"/>
  <c r="W261" i="34" s="1"/>
  <c r="T232" i="34"/>
  <c r="V232" i="34"/>
  <c r="W232" i="34" s="1"/>
  <c r="R70" i="33" l="1"/>
  <c r="U69" i="33" s="1"/>
  <c r="R154" i="33"/>
  <c r="U153" i="33" s="1"/>
  <c r="R69" i="33"/>
  <c r="S69" i="33" s="1"/>
  <c r="T69" i="33" s="1"/>
  <c r="R38" i="33"/>
  <c r="U37" i="33" s="1"/>
  <c r="R45" i="33"/>
  <c r="U44" i="33" s="1"/>
  <c r="R150" i="33"/>
  <c r="R82" i="33"/>
  <c r="R138" i="33"/>
  <c r="R40" i="33"/>
  <c r="S40" i="33" s="1"/>
  <c r="T40" i="33" s="1"/>
  <c r="R47" i="33"/>
  <c r="R44" i="33"/>
  <c r="S44" i="33" s="1"/>
  <c r="T44" i="33" s="1"/>
  <c r="R48" i="33"/>
  <c r="U47" i="33" s="1"/>
  <c r="R67" i="33"/>
  <c r="S67" i="33" s="1"/>
  <c r="T67" i="33" s="1"/>
  <c r="R107" i="33"/>
  <c r="S107" i="33" s="1"/>
  <c r="T107" i="33" s="1"/>
  <c r="R145" i="33"/>
  <c r="S145" i="33" s="1"/>
  <c r="T145" i="33" s="1"/>
  <c r="R112" i="33"/>
  <c r="S112" i="33" s="1"/>
  <c r="T112" i="33" s="1"/>
  <c r="R117" i="33"/>
  <c r="U116" i="33" s="1"/>
  <c r="R83" i="33"/>
  <c r="U82" i="33" s="1"/>
  <c r="R151" i="33"/>
  <c r="U150" i="33" s="1"/>
  <c r="R91" i="33"/>
  <c r="R116" i="33"/>
  <c r="R110" i="33"/>
  <c r="S110" i="33" s="1"/>
  <c r="T110" i="33" s="1"/>
  <c r="R133" i="33"/>
  <c r="S133" i="33" s="1"/>
  <c r="T133" i="33" s="1"/>
  <c r="U33" i="33"/>
  <c r="S33" i="33"/>
  <c r="T33" i="33" s="1"/>
  <c r="S35" i="33"/>
  <c r="T35" i="33" s="1"/>
  <c r="U35" i="33"/>
  <c r="U136" i="33"/>
  <c r="S136" i="33"/>
  <c r="T136" i="33" s="1"/>
  <c r="R42" i="33"/>
  <c r="S42" i="33" s="1"/>
  <c r="T42" i="33" s="1"/>
  <c r="R122" i="33"/>
  <c r="S122" i="33" s="1"/>
  <c r="T122" i="33" s="1"/>
  <c r="R30" i="33"/>
  <c r="S30" i="33" s="1"/>
  <c r="T30" i="33" s="1"/>
  <c r="R129" i="33"/>
  <c r="S129" i="33" s="1"/>
  <c r="T129" i="33" s="1"/>
  <c r="R63" i="33"/>
  <c r="U62" i="33" s="1"/>
  <c r="R76" i="33"/>
  <c r="U75" i="33" s="1"/>
  <c r="R27" i="33"/>
  <c r="U26" i="33" s="1"/>
  <c r="U89" i="33"/>
  <c r="S89" i="33"/>
  <c r="T89" i="33" s="1"/>
  <c r="R143" i="33"/>
  <c r="S143" i="33" s="1"/>
  <c r="T143" i="33" s="1"/>
  <c r="R86" i="33"/>
  <c r="S86" i="33" s="1"/>
  <c r="T86" i="33" s="1"/>
  <c r="R26" i="33"/>
  <c r="R57" i="33"/>
  <c r="S57" i="33" s="1"/>
  <c r="T57" i="33" s="1"/>
  <c r="R119" i="33"/>
  <c r="S119" i="33" s="1"/>
  <c r="T119" i="33" s="1"/>
  <c r="R153" i="33"/>
  <c r="S153" i="33" s="1"/>
  <c r="T153" i="33" s="1"/>
  <c r="S150" i="33"/>
  <c r="T150" i="33" s="1"/>
  <c r="R37" i="33"/>
  <c r="S37" i="33" s="1"/>
  <c r="T37" i="33" s="1"/>
  <c r="S138" i="33"/>
  <c r="T138" i="33" s="1"/>
  <c r="U60" i="33"/>
  <c r="S60" i="33"/>
  <c r="T60" i="33" s="1"/>
  <c r="R92" i="33"/>
  <c r="U91" i="33" s="1"/>
  <c r="R51" i="33"/>
  <c r="U50" i="33" s="1"/>
  <c r="R99" i="33"/>
  <c r="U98" i="33" s="1"/>
  <c r="R148" i="33"/>
  <c r="U147" i="33" s="1"/>
  <c r="R75" i="33"/>
  <c r="S75" i="33" s="1"/>
  <c r="T75" i="33" s="1"/>
  <c r="R102" i="33"/>
  <c r="S102" i="33" s="1"/>
  <c r="T102" i="33" s="1"/>
  <c r="R72" i="33"/>
  <c r="S72" i="33" s="1"/>
  <c r="T72" i="33" s="1"/>
  <c r="R50" i="33"/>
  <c r="R98" i="33"/>
  <c r="R62" i="33"/>
  <c r="S62" i="33" s="1"/>
  <c r="T62" i="33" s="1"/>
  <c r="R141" i="33"/>
  <c r="S141" i="33" s="1"/>
  <c r="T141" i="33" s="1"/>
  <c r="R114" i="33"/>
  <c r="S114" i="33" s="1"/>
  <c r="T114" i="33" s="1"/>
  <c r="U105" i="33"/>
  <c r="S105" i="33"/>
  <c r="T105" i="33" s="1"/>
  <c r="R147" i="33"/>
  <c r="R65" i="33"/>
  <c r="S65" i="33" s="1"/>
  <c r="T65" i="33" s="1"/>
  <c r="T296" i="34"/>
  <c r="W296" i="34"/>
  <c r="T126" i="34"/>
  <c r="W220" i="34"/>
  <c r="W126" i="34"/>
  <c r="U220" i="34"/>
  <c r="T220" i="34"/>
  <c r="S50" i="33" l="1"/>
  <c r="T50" i="33" s="1"/>
  <c r="S82" i="33"/>
  <c r="T82" i="33" s="1"/>
  <c r="S47" i="33"/>
  <c r="T47" i="33" s="1"/>
  <c r="S116" i="33"/>
  <c r="T116" i="33" s="1"/>
  <c r="S26" i="33"/>
  <c r="T26" i="33" s="1"/>
  <c r="S147" i="33"/>
  <c r="T147" i="33" s="1"/>
  <c r="S91" i="33"/>
  <c r="T91" i="33" s="1"/>
  <c r="S98" i="33"/>
  <c r="T98" i="33" s="1"/>
  <c r="W297" i="34"/>
  <c r="W298" i="34" s="1"/>
  <c r="W299" i="34" s="1"/>
  <c r="V14" i="33" l="1"/>
  <c r="V29" i="33" l="1"/>
  <c r="W29" i="33" s="1"/>
  <c r="V35" i="33"/>
  <c r="W35" i="33" s="1"/>
  <c r="V40" i="33"/>
  <c r="W40" i="33" s="1"/>
  <c r="V51" i="33"/>
  <c r="W51" i="33" s="1"/>
  <c r="V61" i="33"/>
  <c r="W61" i="33" s="1"/>
  <c r="V67" i="33"/>
  <c r="W67" i="33" s="1"/>
  <c r="V72" i="33"/>
  <c r="W72" i="33" s="1"/>
  <c r="V83" i="33"/>
  <c r="W83" i="33" s="1"/>
  <c r="V93" i="33"/>
  <c r="W93" i="33" s="1"/>
  <c r="V99" i="33"/>
  <c r="W99" i="33" s="1"/>
  <c r="V109" i="33"/>
  <c r="W109" i="33" s="1"/>
  <c r="V114" i="33"/>
  <c r="W114" i="33" s="1"/>
  <c r="V120" i="33"/>
  <c r="W120" i="33" s="1"/>
  <c r="V130" i="33"/>
  <c r="W130" i="33" s="1"/>
  <c r="V141" i="33"/>
  <c r="W141" i="33" s="1"/>
  <c r="V146" i="33"/>
  <c r="W146" i="33" s="1"/>
  <c r="V152" i="33"/>
  <c r="W152" i="33" s="1"/>
  <c r="V27" i="33"/>
  <c r="W27" i="33" s="1"/>
  <c r="V43" i="33"/>
  <c r="W43" i="33" s="1"/>
  <c r="V48" i="33"/>
  <c r="W48" i="33" s="1"/>
  <c r="V53" i="33"/>
  <c r="W53" i="33" s="1"/>
  <c r="V59" i="33"/>
  <c r="W59" i="33" s="1"/>
  <c r="V75" i="33"/>
  <c r="W75" i="33" s="1"/>
  <c r="V80" i="33"/>
  <c r="W80" i="33" s="1"/>
  <c r="V85" i="33"/>
  <c r="W85" i="33" s="1"/>
  <c r="V91" i="33"/>
  <c r="W91" i="33" s="1"/>
  <c r="V101" i="33"/>
  <c r="W101" i="33" s="1"/>
  <c r="V106" i="33"/>
  <c r="W106" i="33" s="1"/>
  <c r="V122" i="33"/>
  <c r="W122" i="33" s="1"/>
  <c r="V128" i="33"/>
  <c r="W128" i="33" s="1"/>
  <c r="V133" i="33"/>
  <c r="W133" i="33" s="1"/>
  <c r="V138" i="33"/>
  <c r="W138" i="33" s="1"/>
  <c r="V154" i="33"/>
  <c r="W154" i="33" s="1"/>
  <c r="V28" i="33"/>
  <c r="W28" i="33" s="1"/>
  <c r="V39" i="33"/>
  <c r="W39" i="33" s="1"/>
  <c r="V49" i="33"/>
  <c r="W49" i="33" s="1"/>
  <c r="V55" i="33"/>
  <c r="W55" i="33" s="1"/>
  <c r="V60" i="33"/>
  <c r="W60" i="33" s="1"/>
  <c r="V71" i="33"/>
  <c r="W71" i="33" s="1"/>
  <c r="V81" i="33"/>
  <c r="W81" i="33" s="1"/>
  <c r="V87" i="33"/>
  <c r="W87" i="33" s="1"/>
  <c r="V92" i="33"/>
  <c r="W92" i="33" s="1"/>
  <c r="V102" i="33"/>
  <c r="W102" i="33" s="1"/>
  <c r="V108" i="33"/>
  <c r="W108" i="33" s="1"/>
  <c r="V118" i="33"/>
  <c r="W118" i="33" s="1"/>
  <c r="V129" i="33"/>
  <c r="W129" i="33" s="1"/>
  <c r="V134" i="33"/>
  <c r="W134" i="33" s="1"/>
  <c r="V140" i="33"/>
  <c r="W140" i="33" s="1"/>
  <c r="V150" i="33"/>
  <c r="W150" i="33" s="1"/>
  <c r="V25" i="33"/>
  <c r="W25" i="33" s="1"/>
  <c r="V33" i="33"/>
  <c r="W33" i="33" s="1"/>
  <c r="V41" i="33"/>
  <c r="W41" i="33" s="1"/>
  <c r="V50" i="33"/>
  <c r="W50" i="33" s="1"/>
  <c r="V58" i="33"/>
  <c r="W58" i="33" s="1"/>
  <c r="V68" i="33"/>
  <c r="W68" i="33" s="1"/>
  <c r="V76" i="33"/>
  <c r="W76" i="33" s="1"/>
  <c r="V84" i="33"/>
  <c r="W84" i="33" s="1"/>
  <c r="V117" i="33"/>
  <c r="W117" i="33" s="1"/>
  <c r="V126" i="33"/>
  <c r="W126" i="33" s="1"/>
  <c r="V135" i="33"/>
  <c r="W135" i="33" s="1"/>
  <c r="V143" i="33"/>
  <c r="W143" i="33" s="1"/>
  <c r="V26" i="33"/>
  <c r="W26" i="33" s="1"/>
  <c r="V36" i="33"/>
  <c r="W36" i="33" s="1"/>
  <c r="V44" i="33"/>
  <c r="W44" i="33" s="1"/>
  <c r="V52" i="33"/>
  <c r="W52" i="33" s="1"/>
  <c r="V69" i="33"/>
  <c r="W69" i="33" s="1"/>
  <c r="V78" i="33"/>
  <c r="W78" i="33" s="1"/>
  <c r="V86" i="33"/>
  <c r="W86" i="33" s="1"/>
  <c r="V95" i="33"/>
  <c r="W95" i="33" s="1"/>
  <c r="V103" i="33"/>
  <c r="W103" i="33" s="1"/>
  <c r="V111" i="33"/>
  <c r="W111" i="33" s="1"/>
  <c r="V145" i="33"/>
  <c r="W145" i="33" s="1"/>
  <c r="V37" i="33"/>
  <c r="W37" i="33" s="1"/>
  <c r="V46" i="33"/>
  <c r="W46" i="33" s="1"/>
  <c r="V54" i="33"/>
  <c r="W54" i="33" s="1"/>
  <c r="V63" i="33"/>
  <c r="W63" i="33" s="1"/>
  <c r="V89" i="33"/>
  <c r="W89" i="33" s="1"/>
  <c r="V97" i="33"/>
  <c r="W97" i="33" s="1"/>
  <c r="V113" i="33"/>
  <c r="W113" i="33" s="1"/>
  <c r="V131" i="33"/>
  <c r="W131" i="33" s="1"/>
  <c r="V139" i="33"/>
  <c r="W139" i="33" s="1"/>
  <c r="V30" i="33"/>
  <c r="W30" i="33" s="1"/>
  <c r="V38" i="33"/>
  <c r="W38" i="33" s="1"/>
  <c r="V56" i="33"/>
  <c r="W56" i="33" s="1"/>
  <c r="V64" i="33"/>
  <c r="W64" i="33" s="1"/>
  <c r="V98" i="33"/>
  <c r="W98" i="33" s="1"/>
  <c r="V105" i="33"/>
  <c r="W105" i="33" s="1"/>
  <c r="V115" i="33"/>
  <c r="W115" i="33" s="1"/>
  <c r="V132" i="33"/>
  <c r="W132" i="33" s="1"/>
  <c r="V47" i="33"/>
  <c r="W47" i="33" s="1"/>
  <c r="V123" i="33"/>
  <c r="W123" i="33" s="1"/>
  <c r="V148" i="33"/>
  <c r="W148" i="33" s="1"/>
  <c r="V31" i="33"/>
  <c r="W31" i="33" s="1"/>
  <c r="V57" i="33"/>
  <c r="W57" i="33" s="1"/>
  <c r="V65" i="33"/>
  <c r="W65" i="33" s="1"/>
  <c r="V73" i="33"/>
  <c r="W73" i="33" s="1"/>
  <c r="V82" i="33"/>
  <c r="W82" i="33" s="1"/>
  <c r="V90" i="33"/>
  <c r="W90" i="33" s="1"/>
  <c r="V107" i="33"/>
  <c r="W107" i="33" s="1"/>
  <c r="V124" i="33"/>
  <c r="W124" i="33" s="1"/>
  <c r="V149" i="33"/>
  <c r="W149" i="33" s="1"/>
  <c r="V32" i="33"/>
  <c r="W32" i="33" s="1"/>
  <c r="V66" i="33"/>
  <c r="W66" i="33" s="1"/>
  <c r="V74" i="33"/>
  <c r="W74" i="33" s="1"/>
  <c r="V100" i="33"/>
  <c r="W100" i="33" s="1"/>
  <c r="V116" i="33"/>
  <c r="W116" i="33" s="1"/>
  <c r="V125" i="33"/>
  <c r="W125" i="33" s="1"/>
  <c r="V142" i="33"/>
  <c r="W142" i="33" s="1"/>
  <c r="V151" i="33"/>
  <c r="W151" i="33" s="1"/>
  <c r="V96" i="33"/>
  <c r="W96" i="33" s="1"/>
  <c r="V34" i="33"/>
  <c r="W34" i="33" s="1"/>
  <c r="V136" i="33"/>
  <c r="W136" i="33" s="1"/>
  <c r="V70" i="33"/>
  <c r="W70" i="33" s="1"/>
  <c r="V104" i="33"/>
  <c r="W104" i="33" s="1"/>
  <c r="V137" i="33"/>
  <c r="W137" i="33" s="1"/>
  <c r="V42" i="33"/>
  <c r="W42" i="33" s="1"/>
  <c r="V77" i="33"/>
  <c r="W77" i="33" s="1"/>
  <c r="V110" i="33"/>
  <c r="W110" i="33" s="1"/>
  <c r="V144" i="33"/>
  <c r="W144" i="33" s="1"/>
  <c r="V45" i="33"/>
  <c r="W45" i="33" s="1"/>
  <c r="V79" i="33"/>
  <c r="W79" i="33" s="1"/>
  <c r="V112" i="33"/>
  <c r="W112" i="33" s="1"/>
  <c r="V147" i="33"/>
  <c r="W147" i="33" s="1"/>
  <c r="V88" i="33"/>
  <c r="W88" i="33" s="1"/>
  <c r="V94" i="33"/>
  <c r="W94" i="33" s="1"/>
  <c r="V119" i="33"/>
  <c r="W119" i="33" s="1"/>
  <c r="V153" i="33"/>
  <c r="W153" i="33" s="1"/>
  <c r="V121" i="33"/>
  <c r="W121" i="33" s="1"/>
  <c r="V155" i="33"/>
  <c r="W155" i="33" s="1"/>
  <c r="V127" i="33"/>
  <c r="W127" i="33" s="1"/>
  <c r="V62" i="33"/>
  <c r="W62" i="33" s="1"/>
  <c r="V21" i="33"/>
  <c r="W21" i="33" s="1"/>
  <c r="V22" i="33"/>
  <c r="W22" i="33" s="1"/>
  <c r="V23" i="33"/>
  <c r="W23" i="33" s="1"/>
  <c r="V24" i="33"/>
  <c r="W24" i="33" s="1"/>
  <c r="V166" i="33"/>
  <c r="U14" i="33"/>
  <c r="W156" i="33" l="1"/>
  <c r="P9" i="33"/>
  <c r="X155" i="33" l="1"/>
  <c r="A23" i="12"/>
  <c r="A24" i="12" s="1"/>
  <c r="A25" i="12" s="1"/>
  <c r="A26" i="12" s="1"/>
  <c r="X156" i="33" l="1"/>
  <c r="I18" i="15"/>
  <c r="F22" i="12" l="1"/>
  <c r="F21" i="15"/>
  <c r="G17" i="15"/>
  <c r="G16" i="15"/>
  <c r="B3" i="15"/>
  <c r="A1" i="15"/>
  <c r="C22" i="12"/>
  <c r="A11" i="12"/>
  <c r="H1" i="12"/>
  <c r="H66" i="12"/>
  <c r="H63" i="12"/>
  <c r="F47" i="12"/>
  <c r="F46" i="12"/>
  <c r="F44" i="12"/>
  <c r="H33" i="12"/>
  <c r="H32" i="12"/>
  <c r="H31" i="12"/>
  <c r="H30" i="12"/>
  <c r="H29" i="12"/>
  <c r="H28" i="12"/>
  <c r="H27" i="12"/>
  <c r="H26" i="12"/>
  <c r="H25" i="12"/>
  <c r="H24" i="12"/>
  <c r="A28" i="12"/>
  <c r="A29" i="12" s="1"/>
  <c r="A30" i="12" s="1"/>
  <c r="A31" i="12" s="1"/>
  <c r="A32" i="12" s="1"/>
  <c r="A33" i="12" s="1"/>
  <c r="G20" i="12"/>
  <c r="G35" i="12" s="1"/>
  <c r="G39" i="12" s="1"/>
  <c r="H19" i="12"/>
  <c r="A19" i="12"/>
  <c r="H18" i="12"/>
  <c r="H20" i="12" l="1"/>
  <c r="F34" i="12"/>
  <c r="F35" i="12" l="1"/>
  <c r="W300" i="34" s="1"/>
  <c r="W301" i="34" s="1"/>
  <c r="W302" i="34" s="1"/>
  <c r="W303" i="34" s="1"/>
  <c r="W304" i="34" s="1"/>
  <c r="W159" i="33"/>
  <c r="F37" i="12" l="1"/>
  <c r="F38" i="12" s="1"/>
  <c r="F39" i="12" s="1"/>
  <c r="F48" i="12" s="1"/>
  <c r="F53" i="12" s="1"/>
  <c r="F55" i="12" s="1"/>
  <c r="F56" i="12" s="1"/>
  <c r="F58" i="12" s="1"/>
  <c r="F59" i="12" s="1"/>
  <c r="F67" i="12" s="1"/>
  <c r="H23" i="12"/>
  <c r="F42" i="12" l="1"/>
  <c r="Y6" i="6"/>
  <c r="Z6" i="6"/>
  <c r="AA6" i="6"/>
  <c r="AB6" i="6"/>
  <c r="AD6" i="6"/>
  <c r="AE6" i="6"/>
  <c r="AF6" i="6"/>
  <c r="AG6" i="6"/>
  <c r="AH6" i="6"/>
  <c r="AI6" i="6"/>
  <c r="U14" i="6" l="1"/>
  <c r="AC20" i="6" l="1"/>
  <c r="Z20" i="6"/>
  <c r="AC19" i="6"/>
  <c r="Z19" i="6"/>
  <c r="Z16" i="6"/>
  <c r="AE16" i="6" s="1"/>
  <c r="U489" i="6" l="1"/>
  <c r="U490" i="6" s="1"/>
  <c r="U491" i="6" l="1"/>
  <c r="U492" i="6" s="1"/>
  <c r="U494" i="6" s="1"/>
  <c r="U495" i="6" s="1"/>
  <c r="E22" i="12" s="1"/>
  <c r="E34" i="12" s="1"/>
  <c r="E35" i="12" s="1"/>
  <c r="E37" i="12" l="1"/>
  <c r="E38" i="12" s="1"/>
  <c r="E39" i="12" s="1"/>
  <c r="T489" i="6"/>
  <c r="T490" i="6" s="1"/>
  <c r="E41" i="12" l="1"/>
  <c r="T491" i="6"/>
  <c r="T492" i="6" s="1"/>
  <c r="D22" i="12" s="1"/>
  <c r="D34" i="12" l="1"/>
  <c r="E42" i="12"/>
  <c r="E47" i="12"/>
  <c r="E48" i="12" s="1"/>
  <c r="E53" i="12" s="1"/>
  <c r="E55" i="12" s="1"/>
  <c r="E56" i="12" s="1"/>
  <c r="E58" i="12" s="1"/>
  <c r="E59" i="12" s="1"/>
  <c r="E67" i="12" s="1"/>
  <c r="E43" i="12"/>
  <c r="T494" i="6"/>
  <c r="T495" i="6" s="1"/>
  <c r="D35" i="12" l="1"/>
  <c r="H22" i="12"/>
  <c r="H34" i="12" s="1"/>
  <c r="E44" i="12"/>
  <c r="E45" i="12"/>
  <c r="E46" i="12" s="1"/>
  <c r="P9" i="6"/>
  <c r="H35" i="12" l="1"/>
  <c r="G62" i="12"/>
  <c r="G64" i="12" s="1"/>
  <c r="H64" i="12" s="1"/>
  <c r="D37" i="12"/>
  <c r="D38" i="12" s="1"/>
  <c r="H62" i="12" l="1"/>
  <c r="H37" i="12"/>
  <c r="G7" i="12" s="1"/>
  <c r="G65" i="12"/>
  <c r="H65" i="12" s="1"/>
  <c r="D39" i="12"/>
  <c r="H38" i="12"/>
  <c r="G45" i="12" l="1"/>
  <c r="D41" i="12"/>
  <c r="H39" i="12"/>
  <c r="D42" i="12" l="1"/>
  <c r="H41" i="12"/>
  <c r="G46" i="12"/>
  <c r="G47" i="12"/>
  <c r="G48" i="12" s="1"/>
  <c r="H45" i="12"/>
  <c r="D43" i="12" l="1"/>
  <c r="D44" i="12" s="1"/>
  <c r="H42" i="12"/>
  <c r="H44" i="12" l="1"/>
  <c r="D48" i="12"/>
  <c r="D46" i="12"/>
  <c r="H46" i="12" s="1"/>
  <c r="D47" i="12"/>
  <c r="H47" i="12" s="1"/>
  <c r="H43" i="12"/>
  <c r="H48" i="12" l="1"/>
  <c r="G51" i="12"/>
  <c r="H51" i="12" s="1"/>
  <c r="G50" i="12"/>
  <c r="D53" i="12"/>
  <c r="G52" i="12" l="1"/>
  <c r="H50" i="12"/>
  <c r="D55" i="12"/>
  <c r="D56" i="12" l="1"/>
  <c r="G53" i="12"/>
  <c r="H52" i="12"/>
  <c r="G55" i="12" l="1"/>
  <c r="H53" i="12"/>
  <c r="D58" i="12"/>
  <c r="D59" i="12" l="1"/>
  <c r="H58" i="12"/>
  <c r="G56" i="12"/>
  <c r="H55" i="12"/>
  <c r="G59" i="12" l="1"/>
  <c r="G67" i="12" s="1"/>
  <c r="H56" i="12"/>
  <c r="D67" i="12"/>
  <c r="I67" i="12" l="1"/>
  <c r="Y163" i="33"/>
  <c r="Y304" i="34"/>
  <c r="Z304" i="34" s="1"/>
  <c r="H59" i="12"/>
  <c r="H67" i="12" s="1"/>
  <c r="G5" i="12" s="1"/>
  <c r="A43" i="12"/>
  <c r="A45" i="12" s="1"/>
  <c r="A50" i="12"/>
  <c r="A51" i="12" s="1"/>
  <c r="A55" i="12" s="1"/>
  <c r="A62" i="12" s="1"/>
  <c r="A64" i="12" s="1"/>
  <c r="W157" i="33"/>
  <c r="W158" i="33" s="1"/>
  <c r="W160" i="33" s="1"/>
  <c r="W161" i="33" l="1"/>
  <c r="W162" i="33" s="1"/>
  <c r="W163" i="33" s="1"/>
  <c r="Z163" i="33" s="1"/>
</calcChain>
</file>

<file path=xl/sharedStrings.xml><?xml version="1.0" encoding="utf-8"?>
<sst xmlns="http://schemas.openxmlformats.org/spreadsheetml/2006/main" count="3045" uniqueCount="489">
  <si>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</si>
  <si>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</si>
  <si>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</si>
  <si>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</si>
  <si>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</si>
  <si>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</si>
  <si>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</si>
  <si>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</si>
  <si>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</si>
  <si>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</si>
  <si>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</si>
  <si>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</si>
  <si>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</si>
  <si>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</si>
  <si>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</si>
  <si>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</si>
  <si>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</si>
  <si>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</si>
  <si>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</si>
  <si>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</si>
  <si>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</si>
  <si>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</si>
  <si>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</si>
  <si>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</si>
  <si>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</si>
  <si>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</si>
  <si>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</si>
  <si>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</si>
  <si>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</si>
  <si>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</si>
  <si>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</si>
  <si>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</si>
  <si>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</si>
  <si>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</si>
  <si>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</si>
  <si>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</si>
  <si>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</si>
  <si>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</si>
  <si>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</si>
  <si>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</si>
  <si>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</si>
  <si>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</si>
  <si>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</si>
  <si>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</si>
  <si>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</si>
  <si>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</si>
  <si>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</si>
  <si>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</si>
  <si>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</si>
  <si>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</si>
  <si>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</si>
  <si>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</si>
  <si>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</si>
  <si>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</si>
  <si>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</si>
  <si>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</si>
  <si>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</si>
  <si>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</si>
  <si>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</si>
  <si>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</si>
  <si>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</si>
  <si>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</si>
  <si>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</si>
  <si>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</si>
  <si>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</si>
  <si>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</si>
  <si>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</si>
  <si>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</si>
  <si>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</si>
  <si>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</si>
  <si>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</si>
  <si>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</si>
  <si>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</si>
  <si>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</si>
  <si>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</si>
  <si>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</si>
  <si>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</si>
  <si>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</si>
  <si>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</si>
  <si>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</si>
  <si>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</si>
  <si>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</si>
  <si>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</si>
  <si>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</si>
  <si>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</si>
  <si>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</si>
  <si>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</si>
  <si>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</si>
  <si>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</si>
  <si>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</si>
  <si>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</si>
  <si>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</si>
  <si>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</si>
  <si>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</si>
  <si>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</si>
  <si>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</si>
  <si>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</si>
  <si>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</si>
  <si>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</si>
  <si>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</si>
  <si>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</si>
  <si>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</si>
  <si>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</si>
  <si>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</si>
  <si>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</si>
  <si>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</si>
  <si>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</si>
  <si>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</si>
  <si>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</si>
  <si>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</si>
  <si>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</si>
  <si>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</si>
  <si>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</si>
  <si>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</si>
  <si>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</si>
  <si>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</si>
  <si>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</si>
  <si>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</si>
  <si>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</si>
  <si>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</si>
  <si>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</si>
  <si>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</si>
  <si>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</si>
  <si>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</si>
  <si>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կգ</t>
  </si>
  <si>
    <t>25-392</t>
  </si>
  <si>
    <t>կմ</t>
  </si>
  <si>
    <t>13-121   
գ-2</t>
  </si>
  <si>
    <t>լուծիչ</t>
  </si>
  <si>
    <t xml:space="preserve">նախաներկ ГФ - 021   </t>
  </si>
  <si>
    <t>յուղաներկ</t>
  </si>
  <si>
    <t>ԼՆ 6</t>
  </si>
  <si>
    <t>Միավորի ընդհանուր արժեքը հազար դրամ</t>
  </si>
  <si>
    <t>5</t>
  </si>
  <si>
    <t>6</t>
  </si>
  <si>
    <t xml:space="preserve">Սարքավորում </t>
  </si>
  <si>
    <t xml:space="preserve">Ընդամենը </t>
  </si>
  <si>
    <t>ԼՆ 7</t>
  </si>
  <si>
    <t>Ձմեռային թանկացումներ</t>
  </si>
  <si>
    <t>Փոքր ծավալի աշխատանքներ</t>
  </si>
  <si>
    <t>Շինարարական  աղբի հեռացում</t>
  </si>
  <si>
    <t>Տեխնիկական հսկողություն  (ներառյալ հարկերը)</t>
  </si>
  <si>
    <t xml:space="preserve"> Հեղինակային հսկողություն (ներառյալ հարկերը)</t>
  </si>
  <si>
    <t>Նախագծանախահաշվային աշխատանքների ծախսեր ներառյալ հարկերը</t>
  </si>
  <si>
    <t xml:space="preserve">        </t>
  </si>
  <si>
    <t xml:space="preserve">Կազմեց`                                         </t>
  </si>
  <si>
    <t xml:space="preserve">Կազմեց`                                                           </t>
  </si>
  <si>
    <t>15-613</t>
  </si>
  <si>
    <t>22-362</t>
  </si>
  <si>
    <t>Ձևավոր մասեր</t>
  </si>
  <si>
    <t>Прибыль</t>
  </si>
  <si>
    <t>Всего</t>
  </si>
  <si>
    <t>НДС</t>
  </si>
  <si>
    <t>Итого</t>
  </si>
  <si>
    <t>*Oборудование</t>
  </si>
  <si>
    <t>ВСЕГО ПО СМЕТЕ</t>
  </si>
  <si>
    <t xml:space="preserve">№ п/п
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</si>
  <si>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</si>
  <si>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</si>
  <si>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</si>
  <si>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</si>
  <si>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Ծավալաթերթ-Նախահաշիվ</t>
  </si>
  <si>
    <t>Объем-лист смета</t>
  </si>
  <si>
    <t>22-87</t>
  </si>
  <si>
    <t>հատ</t>
  </si>
  <si>
    <t>ԼՆ 2</t>
  </si>
  <si>
    <t>ԼՆ 3</t>
  </si>
  <si>
    <t>ԼՆ 4</t>
  </si>
  <si>
    <t>ԼՆ 5</t>
  </si>
  <si>
    <t>ԼՆ 8</t>
  </si>
  <si>
    <t>ԼՆ 9</t>
  </si>
  <si>
    <t>ԼՆ 10</t>
  </si>
  <si>
    <t>ԼՆ 11</t>
  </si>
  <si>
    <t>ԼՆ 12</t>
  </si>
  <si>
    <t xml:space="preserve">№ </t>
  </si>
  <si>
    <t>Ընդհանուր արժեքը արտահայտված տոկոսով</t>
  </si>
  <si>
    <t>Սնող գազատար</t>
  </si>
  <si>
    <t>Общая стоимость процентами</t>
  </si>
  <si>
    <t xml:space="preserve">                                                Составил                                                          </t>
  </si>
  <si>
    <t>1-966</t>
  </si>
  <si>
    <r>
      <t>մ</t>
    </r>
    <r>
      <rPr>
        <vertAlign val="superscript"/>
        <sz val="9"/>
        <rFont val="Sylfaen"/>
        <family val="1"/>
      </rPr>
      <t>3</t>
    </r>
  </si>
  <si>
    <t>1-969</t>
  </si>
  <si>
    <t>6-13</t>
  </si>
  <si>
    <t>բետոն B-12.5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</si>
  <si>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</si>
  <si>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</si>
  <si>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</si>
  <si>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</si>
  <si>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9-153</t>
  </si>
  <si>
    <t>Պողպատե խողովակներ</t>
  </si>
  <si>
    <t>էլեկտրոդ</t>
  </si>
  <si>
    <t>շուկա</t>
  </si>
  <si>
    <t>Պարոնիտ</t>
  </si>
  <si>
    <t>8-472-6</t>
  </si>
  <si>
    <t>пм</t>
  </si>
  <si>
    <r>
      <t>м</t>
    </r>
    <r>
      <rPr>
        <vertAlign val="superscript"/>
        <sz val="9"/>
        <rFont val="Sylfaen"/>
        <family val="1"/>
      </rPr>
      <t>2</t>
    </r>
  </si>
  <si>
    <t>Продувка газопровода</t>
  </si>
  <si>
    <t>шт</t>
  </si>
  <si>
    <t xml:space="preserve">Установка фасонных частей </t>
  </si>
  <si>
    <t>кг</t>
  </si>
  <si>
    <t>Рытье ям вручную в грунтах IV категории</t>
  </si>
  <si>
    <r>
      <t>м</t>
    </r>
    <r>
      <rPr>
        <vertAlign val="superscript"/>
        <sz val="9"/>
        <rFont val="Sylfaen"/>
        <family val="1"/>
      </rPr>
      <t>3</t>
    </r>
  </si>
  <si>
    <t>Разравнивание лишнего грунта на месте вручную</t>
  </si>
  <si>
    <r>
      <t>м</t>
    </r>
    <r>
      <rPr>
        <vertAlign val="superscript"/>
        <sz val="8"/>
        <rFont val="Sylfaen"/>
        <family val="1"/>
      </rPr>
      <t>3</t>
    </r>
  </si>
  <si>
    <t>Бетонный фундамент под опоры  B12.5 (M150)</t>
  </si>
  <si>
    <t>Установка металлических стоек  d=76x3мм</t>
  </si>
  <si>
    <t>Установка металлических чаш под газопровод</t>
  </si>
  <si>
    <t>Паронит</t>
  </si>
  <si>
    <t>Պողպ. կոնստրուկցիաներ</t>
  </si>
  <si>
    <t>հեղյուս, մանեկ</t>
  </si>
  <si>
    <t xml:space="preserve">H-5մ  </t>
  </si>
  <si>
    <t>1-962</t>
  </si>
  <si>
    <t>1-970</t>
  </si>
  <si>
    <t>9-131</t>
  </si>
  <si>
    <t>շին. հեղյուս</t>
  </si>
  <si>
    <t>8-52-1</t>
  </si>
  <si>
    <t>Մեկուսիչներ</t>
  </si>
  <si>
    <t>8-471-2</t>
  </si>
  <si>
    <t>անկյունակ 63x63x5մմ</t>
  </si>
  <si>
    <t xml:space="preserve">պողպատ շերտ. 40х4մմ </t>
  </si>
  <si>
    <t>Монтаж неподвижных опор</t>
  </si>
  <si>
    <t xml:space="preserve"> Металлическая защитная сетка   H-5м  мест</t>
  </si>
  <si>
    <t>Разравнивание лишнего грунта на месте</t>
  </si>
  <si>
    <t>Осуществление металлической защитной сетки</t>
  </si>
  <si>
    <t>Изолятор  ШСА-10А</t>
  </si>
  <si>
    <t>Вертикальное заземление ( электрод из угловой оцинкованной стали 63x63x5м)</t>
  </si>
  <si>
    <t xml:space="preserve">Горизонтальное заземление (сталь полос. 4х40мм )  </t>
  </si>
  <si>
    <t>Գլուխ 1.  Տարածքի նախապատրաստում</t>
  </si>
  <si>
    <t>Ընդամենը գլուխ 1:</t>
  </si>
  <si>
    <t>տեղադրման, տեղափոխման, պահեստավորման և այլ նյութերի արժեքը</t>
  </si>
  <si>
    <t>23-1</t>
  </si>
  <si>
    <t>ավազ</t>
  </si>
  <si>
    <t>1-1593</t>
  </si>
  <si>
    <t>Գ III</t>
  </si>
  <si>
    <t>24-398</t>
  </si>
  <si>
    <t xml:space="preserve">խողովակ Ø32x3,0մմ </t>
  </si>
  <si>
    <t>պոկովկա</t>
  </si>
  <si>
    <t>22-90</t>
  </si>
  <si>
    <t xml:space="preserve">խողովակ Ø159x4.5մմ  </t>
  </si>
  <si>
    <t>թթվածին</t>
  </si>
  <si>
    <t>1-1551</t>
  </si>
  <si>
    <t>1-1553</t>
  </si>
  <si>
    <t>1-961</t>
  </si>
  <si>
    <t>1-940</t>
  </si>
  <si>
    <t>22-92</t>
  </si>
  <si>
    <t>խողովակ Ø273x6մմ</t>
  </si>
  <si>
    <t>22-242</t>
  </si>
  <si>
    <t>Ժապ. Литкор НК-ГАЗ</t>
  </si>
  <si>
    <t>Ժապավեն  (РАМ)</t>
  </si>
  <si>
    <t>Մածիկ ТРАНСКОР-ГАЗ</t>
  </si>
  <si>
    <t>խողովակ Ø159x4.5մմ</t>
  </si>
  <si>
    <t>22-240</t>
  </si>
  <si>
    <t>22-91</t>
  </si>
  <si>
    <t>խողովակ Ø219x6մմ</t>
  </si>
  <si>
    <t>22-241</t>
  </si>
  <si>
    <t>բիտում</t>
  </si>
  <si>
    <t>պակլյա</t>
  </si>
  <si>
    <t>22-511   գ-0,25 կիրառ.</t>
  </si>
  <si>
    <t xml:space="preserve">25-473   </t>
  </si>
  <si>
    <t>1-965</t>
  </si>
  <si>
    <t>՝</t>
  </si>
  <si>
    <t>6-83</t>
  </si>
  <si>
    <t>ամրան</t>
  </si>
  <si>
    <t>22-90   գ=0.6 ВСН 452-84    կիրառ.</t>
  </si>
  <si>
    <t>գազ պրոպան-բութան</t>
  </si>
  <si>
    <t>լ</t>
  </si>
  <si>
    <t xml:space="preserve">H-4մ  </t>
  </si>
  <si>
    <t>Խրամուղու ետլիցք   ձեռքով</t>
  </si>
  <si>
    <t xml:space="preserve">խողովակ Ø89x4.0մմ  </t>
  </si>
  <si>
    <t>22-89</t>
  </si>
  <si>
    <t xml:space="preserve">խողովակ Ø133x4մմ  </t>
  </si>
  <si>
    <t xml:space="preserve">խողովակ Ø76x3.5մմ  </t>
  </si>
  <si>
    <t>22-432</t>
  </si>
  <si>
    <t>պողպատե կցաշուրթ</t>
  </si>
  <si>
    <t>22-385</t>
  </si>
  <si>
    <t xml:space="preserve">Սողնակային փական 125մմ </t>
  </si>
  <si>
    <t>22-89   գ=0.6 ВСН 452-84    կիրառ.</t>
  </si>
  <si>
    <t xml:space="preserve">H-3մ  </t>
  </si>
  <si>
    <t xml:space="preserve">H-1.5մ  </t>
  </si>
  <si>
    <t>22-430</t>
  </si>
  <si>
    <t>22-384</t>
  </si>
  <si>
    <t xml:space="preserve">Սողնակային փական 80մմ </t>
  </si>
  <si>
    <t>Село  Газанчи</t>
  </si>
  <si>
    <t>Разработка траншеи вручную в грунтах   III кат.</t>
  </si>
  <si>
    <t>Разработка траншеи экскаватором в грунтах III кат.</t>
  </si>
  <si>
    <t>Разработка траншеи экскаватором в грунтах IV кат.</t>
  </si>
  <si>
    <t>Разработка траншеи вручную в грунтах   Vр</t>
  </si>
  <si>
    <t xml:space="preserve">Обратная засыпка  траншеи  вручную </t>
  </si>
  <si>
    <t>Устройство мягкой подушки под  трубопровод (песок без примеси) толщ. 0.1м и обсыпка  толщ. 0.2м</t>
  </si>
  <si>
    <t>тн</t>
  </si>
  <si>
    <t>Привоз песка с расстояния 10км</t>
  </si>
  <si>
    <t xml:space="preserve">Погрузка лишнего грунта вручную  в автосамосвалы   </t>
  </si>
  <si>
    <t>Перевозка  до 3 км</t>
  </si>
  <si>
    <t xml:space="preserve">Монтаж газопровода d-159x4.5мм с испытанием  </t>
  </si>
  <si>
    <t xml:space="preserve">Антикоррозионная изоляция  газопровода  Ду 150мм  армированной мастичной изоляцией (РАМ) </t>
  </si>
  <si>
    <t xml:space="preserve">Монтаж футляра D-219x6мм в траншее
</t>
  </si>
  <si>
    <t xml:space="preserve">Антикоррозионная изоляция  футляра Ø219x6 мм  армированной мастичной изоляцией (РАМ) </t>
  </si>
  <si>
    <t xml:space="preserve">Монтаж футляра D-273x6мм в траншее
</t>
  </si>
  <si>
    <t xml:space="preserve">Антикоррозионная изоляция  футляра Ду250мм   армированной мастичной изоляцией (РАМ) </t>
  </si>
  <si>
    <t>Монтаж контрольной трубы d-32 мм</t>
  </si>
  <si>
    <t>Заделка концов футляра газопровода битумом</t>
  </si>
  <si>
    <t>Просвечивание сварных стыков газопровода  методом радиография</t>
  </si>
  <si>
    <t>Рытье ям вручную в грунтах III кат.</t>
  </si>
  <si>
    <t>Рытье ям вручную в грунтах  Vр категории</t>
  </si>
  <si>
    <t>Металл. конструкции под стоек (арматура AIII)</t>
  </si>
  <si>
    <t>Установка металлических стоек  d-133x3.5мм</t>
  </si>
  <si>
    <t>Грунтовка газопровода и стоек лаком ГФ – 021  2 раза</t>
  </si>
  <si>
    <t>Окраска газопровода и стоек антикоррозионной масляной краской 2 раза</t>
  </si>
  <si>
    <t>Монтаж надземного газопровода с испытанием d-159x4.5мм</t>
  </si>
  <si>
    <t xml:space="preserve">Монтаж надземного газопровода с испытанием d-89x4мм 
</t>
  </si>
  <si>
    <t xml:space="preserve">Резка трубы dу-150мм </t>
  </si>
  <si>
    <t xml:space="preserve"> Металлическая защитная сетка   H-4м  мест</t>
  </si>
  <si>
    <t xml:space="preserve"> Металлическая защитная сетка   H-3м  мест</t>
  </si>
  <si>
    <t xml:space="preserve"> Металлическая защитная сетка   H-1.5м  мест</t>
  </si>
  <si>
    <t>Село Бавра</t>
  </si>
  <si>
    <t>Установка металлических стоек  d-108x3.5мм</t>
  </si>
  <si>
    <t xml:space="preserve">Монтаж надземного газопровода с испытанием d-133x4мм </t>
  </si>
  <si>
    <t xml:space="preserve">Монтаж надземного газопровода с испытанием d-76x3.5мм  
</t>
  </si>
  <si>
    <t>Монтаж фланцев Ду125</t>
  </si>
  <si>
    <t>Монтаж задвижки Ду125</t>
  </si>
  <si>
    <t xml:space="preserve">Резка трубы dу-125мм </t>
  </si>
  <si>
    <t>Село Сарагюх</t>
  </si>
  <si>
    <t>Рытье ям вручную в грунтах Vр категории</t>
  </si>
  <si>
    <t>Монтаж фланцев Ду80</t>
  </si>
  <si>
    <t>Монтаж задвижки Ду80</t>
  </si>
  <si>
    <t xml:space="preserve">Ընդամենը 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</si>
  <si>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03.2022թ.  շինարարական նյութերի, </t>
    </r>
  </si>
  <si>
    <t>տն</t>
  </si>
  <si>
    <t>22-86</t>
  </si>
  <si>
    <t>1-1552</t>
  </si>
  <si>
    <t>Շուկա</t>
  </si>
  <si>
    <t xml:space="preserve">22-71   к=0.6, ВСН 452-84   </t>
  </si>
  <si>
    <t>օլիֆ</t>
  </si>
  <si>
    <t>13-121       գ-2</t>
  </si>
  <si>
    <t xml:space="preserve">Մետաղական մակերևույթների հակակոռոզիոն մեկուսացում բիտումային քսուկով  </t>
  </si>
  <si>
    <t>E6-5</t>
  </si>
  <si>
    <t>Կիսախողովակների բետոնե գլխադիրների իրականացում  B15F150 դասի բետոնով</t>
  </si>
  <si>
    <t>բետոն B15</t>
  </si>
  <si>
    <t>1-968</t>
  </si>
  <si>
    <t>Խրամուղու ետլիցք ձեռքով</t>
  </si>
  <si>
    <t>Պողպատե DN530x5 (St) էլ. եռակցվող խողովակների ձեռքբերում</t>
  </si>
  <si>
    <t>Ø530x5մմ պողպ. խողովակ</t>
  </si>
  <si>
    <t>Պողպատե DN530x5 (St) էլ. եռակցվող խողովակների առանցքով երկկողմանի երկայնական կտրում, կիսախողովակների պատրաստման համար, շուրթերի մշակումով</t>
  </si>
  <si>
    <t>22-74           գ-0.5</t>
  </si>
  <si>
    <t>22-74          գ-5.5 ВСН 452-84</t>
  </si>
  <si>
    <t>Կիսախողովակների ներքին մակերևույթների նախաներկում  ГФ -021 2 շերտով</t>
  </si>
  <si>
    <t>Կիսախողովակների եռակցում DN530x5 (St) շուրթերի մշակումով</t>
  </si>
  <si>
    <t xml:space="preserve">Պողպատե DN530x5 (St) էլ. եռակցվող կիսախողովակների մոնտաժում </t>
  </si>
  <si>
    <t>Պողպատե DN426x5 (St) էլ. եռակցվող խողովակների ձեռքբերում</t>
  </si>
  <si>
    <t>Ø426x5մմ պողպ. խողովակ</t>
  </si>
  <si>
    <t>Պողպատե DN426x5 (St) էլ. եռակցվող խողովակների առանցքով երկկողմանի երկայնական կտրում, կիսախողովակների պատրաստման համար, շուրթերի մշակումով</t>
  </si>
  <si>
    <t>22-73           գ-0.5</t>
  </si>
  <si>
    <t>22-73         գ-5.5 ВСН 452-84</t>
  </si>
  <si>
    <t>Կիսախողովակների եռակցում DN426x5 (St) շուրթերի մշակումով</t>
  </si>
  <si>
    <t xml:space="preserve"> II.1.2 Տեխնոլոգիական աշխատանքներ</t>
  </si>
  <si>
    <t>Գոյություն ունեցող առվի հունի մշակում III կարգի գրունտներում, ձեռքով կողալիցքով</t>
  </si>
  <si>
    <t>Հատված 1</t>
  </si>
  <si>
    <t>Եղիգիս</t>
  </si>
  <si>
    <t>թիթեղ δ=5մմ</t>
  </si>
  <si>
    <t xml:space="preserve">13-103      13-104 </t>
  </si>
  <si>
    <t>Էլեկտրոդ</t>
  </si>
  <si>
    <t>Ø325x5մմ պողպ. խողովակ</t>
  </si>
  <si>
    <t>Պողպատե DN219x6 (St) էլ. եռակցվող խողովակների ձեռքբերում</t>
  </si>
  <si>
    <t>22-400</t>
  </si>
  <si>
    <t>Ø159x4մմ պողպ. խողովակ</t>
  </si>
  <si>
    <t>Կիսախողովակի ներքին մակերեսների երկշերտ ներկում հակակոռոզիոն յուղաներկով</t>
  </si>
  <si>
    <t>Կիսախողովակի արտաքին մակերեսների հակակոռոզիոն մեկուսացում բիտումային մածիկով</t>
  </si>
  <si>
    <t>Պողպատե DN530x5 (St) էլ. եռակցվող կիսախողովակների մոնտաժում, տեղափոխելով ձեռքով միջինը 50մ</t>
  </si>
  <si>
    <t>Պողպատե DN426x5 (St) էլ. եռակցվող կիսախողովակների մոնտաժում,տեղափոխելով ձեռքով միջինը 50մ</t>
  </si>
  <si>
    <t xml:space="preserve"> ՔԱՐԱԳԼՈՒԽ ԲՆԱԿԱՎԱՅՐ</t>
  </si>
  <si>
    <t>22-435</t>
  </si>
  <si>
    <t xml:space="preserve">Կցաշուրթերի մոնտաժում dպ-250մմ </t>
  </si>
  <si>
    <t>22-387</t>
  </si>
  <si>
    <t>pahest</t>
  </si>
  <si>
    <t xml:space="preserve">Փական 250մմ </t>
  </si>
  <si>
    <t>Հատված -3                      ՝</t>
  </si>
  <si>
    <t>D&lt;50մմ труб</t>
  </si>
  <si>
    <t>մ3</t>
  </si>
  <si>
    <t>мիավորի արժեքը հազար դրաм</t>
  </si>
  <si>
    <t xml:space="preserve">Պողպատե DN426x5(St) կիսախողովակների վրա Ø150 անցքի բացում, շուրթերի մշակումով, DN159x4 (St), L=0.3մ կարճախողովակների   եռակցում կիսախողովակներին  </t>
  </si>
  <si>
    <t xml:space="preserve">Պողպատե DN426x6 (St) կիսախողովակների վրա Ø150 անցքի բացում, շուրթերի մշակումով, DN159x4 (St), L=0.3մ կարճախողովակների   եռակցում կիսախողովակներին  </t>
  </si>
  <si>
    <t>ԱՂՆՋԱՁՈՐ ԲՆԱԿԱՎԱՅՐ</t>
  </si>
  <si>
    <t>ԹԱՌԱԹՈՒՄԲ ԲՆԱԿԱՎԱՅՐ</t>
  </si>
  <si>
    <t>Պողպատե DN273x5 (St) էլ. եռակցվող խողովակների ձեռքբերում, մոնտաժում, տեղափոխելով ձեռքով միջինը 50մ</t>
  </si>
  <si>
    <t xml:space="preserve">խողովակ Ø273x5մմ  </t>
  </si>
  <si>
    <t>22-92 կիրառ.</t>
  </si>
  <si>
    <t>Պողպատե DN273x5 (St)  խողովակի եռակցում գոյություն ունեցող Ø273x5 (St) էլ. եռակցվող խողովակին, շուրթերի մշակումով</t>
  </si>
  <si>
    <t>22-399</t>
  </si>
  <si>
    <t>Ø108x4մմ պողպ. խողովակ</t>
  </si>
  <si>
    <t>Պողպատե DN273x5 (St) կիսախողովակների վրա Ø108մմ անցքի բացում, շուրթերի մշակումով, DN108x4 (St), L=0.3մ կարճախողովակների Ø273x5 (St) էլ.  խողովակին</t>
  </si>
  <si>
    <t>22-431</t>
  </si>
  <si>
    <t xml:space="preserve">Կցաշուրթերի մոնտաժում dպ-100մմ </t>
  </si>
  <si>
    <t xml:space="preserve">Փականի  տեղադրում 100մմ  </t>
  </si>
  <si>
    <t xml:space="preserve">Փական 100մմ </t>
  </si>
  <si>
    <t xml:space="preserve">Փականի տեղադրում 250մմ  </t>
  </si>
  <si>
    <t>Խողովակների ներքին մակերևույթների նախաներկում  ГФ -021 2 շերտով</t>
  </si>
  <si>
    <t>Խողովակի ներքին մակերեսների երկշերտ ներկում հակակոռոզիոն յուղաներկով</t>
  </si>
  <si>
    <t>Խողովակի արտաքին մակերեսների հակակոռոզիոն մեկուսացում բիտումային մածիկով</t>
  </si>
  <si>
    <t>ՀՈՐԲԱՏԵՂ ԲՆԱԿԱՎԱՅՐ</t>
  </si>
  <si>
    <t xml:space="preserve">Պողպատե DN530x5 (St) կիսախողովակների վրա Ø150 անցքի բացում, շուրթերի մշակումով, DN159x4 (St), L=0.3մ կարճախողովակների   եռակցում կիսախողովակներին  </t>
  </si>
  <si>
    <t>Շինարարական և հողային աշխատանքներ</t>
  </si>
  <si>
    <t>Տեխնոլոգիական աշխատանքներ</t>
  </si>
  <si>
    <t xml:space="preserve"> Հատված -1                       ՝</t>
  </si>
  <si>
    <t xml:space="preserve"> Հատված -1                         </t>
  </si>
  <si>
    <t xml:space="preserve"> Հատված -2                        </t>
  </si>
  <si>
    <t>ՀՈՐՍ ԲՆԱԿԱՎԱՅՐ</t>
  </si>
  <si>
    <t xml:space="preserve"> Հատված - 1                     </t>
  </si>
  <si>
    <t xml:space="preserve"> Հատված - 2                  </t>
  </si>
  <si>
    <t>ԱՐՏԱԲՈՒՅՆՔ ԲՆԱԿԱՎԱՅՐ</t>
  </si>
  <si>
    <t xml:space="preserve"> Հատված -1                       </t>
  </si>
  <si>
    <t xml:space="preserve"> Հատված -2                       </t>
  </si>
  <si>
    <t>22-93 կիրառ.</t>
  </si>
  <si>
    <t xml:space="preserve">22-93 գ-11 կիրառ.  </t>
  </si>
  <si>
    <t>Պողպատե (St) թիթեղների  ձեռքբերում 6մմ հաստությամբ 0.2x100մ երկարությամբ և տեղափոխում ձեռքով 200մ</t>
  </si>
  <si>
    <t>Պողպատե (St) թիթեղների  էլ. եռակցում գործող պողպատե կիսախողովակների երկու կողմերու</t>
  </si>
  <si>
    <t xml:space="preserve"> Հատված -3                     </t>
  </si>
  <si>
    <t>Հողային աշխատանքներ</t>
  </si>
  <si>
    <t>1-1595</t>
  </si>
  <si>
    <t>Խրամուղու քանդում V կարգի գրունտներում էքսկավատորով բարձումով ավտոինքնաթափ</t>
  </si>
  <si>
    <t>V</t>
  </si>
  <si>
    <t>Խրամուղու   մշակում V կարգի գրունտներում, կողալիցքով</t>
  </si>
  <si>
    <r>
      <t xml:space="preserve">Տեղափոխում </t>
    </r>
    <r>
      <rPr>
        <sz val="9"/>
        <color rgb="FFFF0000"/>
        <rFont val="Sylfaen"/>
        <family val="1"/>
      </rPr>
      <t>1</t>
    </r>
    <r>
      <rPr>
        <sz val="9"/>
        <rFont val="Sylfaen"/>
        <family val="1"/>
      </rPr>
      <t xml:space="preserve"> կմ</t>
    </r>
  </si>
  <si>
    <t>Խրամուղու   մշակում IV կարգի գրունտներում, կողալիցքով</t>
  </si>
  <si>
    <t xml:space="preserve">Խրամուղու քանդում IV կարգի գրունտներում ձեռքով, հատակի հարթեցմամբ </t>
  </si>
  <si>
    <r>
      <t>մ</t>
    </r>
    <r>
      <rPr>
        <vertAlign val="superscript"/>
        <sz val="9"/>
        <rFont val="Sylfaen"/>
        <family val="1"/>
        <charset val="204"/>
      </rPr>
      <t>3</t>
    </r>
  </si>
  <si>
    <t>Փափուկ գրունտից նախապատրաստական շերտի իրականացում h=10սմ հաստությամբ</t>
  </si>
  <si>
    <t>1-1635</t>
  </si>
  <si>
    <t>Խրամուղու տլիցք, կողալիցքի մշակված  գրունտներից</t>
  </si>
  <si>
    <t>1-1185</t>
  </si>
  <si>
    <t>Գրունտի տոփանում պնևմատիկ տոփանիչով</t>
  </si>
  <si>
    <t xml:space="preserve"> Տեխնոլոգիական աշխատանքներ</t>
  </si>
  <si>
    <t xml:space="preserve">Ձևավոր մասերի տեղադրում   </t>
  </si>
  <si>
    <t>22-169</t>
  </si>
  <si>
    <t>բիտումա-պոլիմերային մածիկ</t>
  </si>
  <si>
    <t>ապակեգործվածք</t>
  </si>
  <si>
    <t>փաթթոցային թուղթ</t>
  </si>
  <si>
    <t xml:space="preserve">Ստորգետնյա պողպատե խողովակների և ձևավոր մասերի հակակոռոզիոն մեկուսացում  բիտումա-պոլիմերային շերտով   </t>
  </si>
  <si>
    <t>Վերգետնյա մոնտաժվող խողովակների մակերևույթների նախաներկում  ГФ -021 2 շերտով</t>
  </si>
  <si>
    <t>Վերգետնյա մոնտաժվող խողովակներիմակերեսների երկշերտ ներկում հակակոռոզիոն յուղաներկով</t>
  </si>
  <si>
    <t>22-92   գ=0.6 ВСН 452-84   կիրառ.</t>
  </si>
  <si>
    <t>Գոյություն ունեցող Ø273x5 (St) էլ. եռակցվող խողովակների կտրում և շուրթերի մշակում</t>
  </si>
  <si>
    <t>Պողպատե DN273x5 (St)  խողովակի եռակցում գոյություն ունեցող Ø273  էլ. եռակցվող խողովակին</t>
  </si>
  <si>
    <t xml:space="preserve">Անկյունների պատրաստման համար խողովակի թեք կտրում Ø273x5 (St) </t>
  </si>
  <si>
    <t xml:space="preserve">Անկյունների պատրաստման համար խողովակների եռակցում DN273x5 (St)  </t>
  </si>
  <si>
    <t>Е22-341</t>
  </si>
  <si>
    <t>Խողովակի լվացում Dպ-250մմ</t>
  </si>
  <si>
    <t>ՍԱԼԼԻ ԲՆԱԿԱՎԱՅՐ</t>
  </si>
  <si>
    <t xml:space="preserve">УПСС 
Т-3.1 </t>
  </si>
  <si>
    <t>Հողաբուսական շերտի մշակում 0.3մ խորությամբ և 3մ լայնությամբ, պահեստավորելով տարածքում և վերականգնում</t>
  </si>
  <si>
    <t>22-93</t>
  </si>
  <si>
    <t>Պողպատե DN325x5 (St) էլ. եռակցվող խողովակների մոնտաժում խրամուղում փորձարկումով</t>
  </si>
  <si>
    <t>խողովակ Ø57x4.0մմ</t>
  </si>
  <si>
    <t xml:space="preserve">Պողպատե DN57x4 (St) էլ. եռակցվող խողովակների մոնտաժում փորձարկումով
</t>
  </si>
  <si>
    <t>22-429</t>
  </si>
  <si>
    <t>22-383</t>
  </si>
  <si>
    <t>Պողպատե էլ. Եռակցվող  կցաշուրթերի մոնտաժում  DN50 PN=1,6ՄՊա</t>
  </si>
  <si>
    <t xml:space="preserve">Սեպավոր փականների մոնտաժում DN50 PN=1,6ՄՊա </t>
  </si>
  <si>
    <t xml:space="preserve">Սեպավոր փական 50մմ </t>
  </si>
  <si>
    <t>22-170</t>
  </si>
  <si>
    <t>22-163</t>
  </si>
  <si>
    <t xml:space="preserve">Ստորգետնյա պողպատե խողովակների և ձևավոր մասերի հակակոռոզիոն մեկուսացում  բիտումա-պոլիմերային շերտով   Dպ50մմ </t>
  </si>
  <si>
    <t>Ստորգետնյա պողպատե խողովակների և ձևավոր մասերի հակակոռոզիոն մեկուսացում  բիտումա-պոլիմերային շերտով   Dպ300մմ</t>
  </si>
  <si>
    <t>22-93   գ=0.6 ВСН 452-84   կիրառ.</t>
  </si>
  <si>
    <t>Գոյություն ունեցող Ø325x5 (St) էլ. եռակցվող խողովակների կտրում և շուրթերի մշակում</t>
  </si>
  <si>
    <t>Պողպատե DN325x5 (St)  խողովակի եռակցում գոյություն ունեցող Ø325x5(St) էլ. եռակցվող խողովակին</t>
  </si>
  <si>
    <t>22-397</t>
  </si>
  <si>
    <t xml:space="preserve">Պողպատե DN57x4 (St), խողովակների եռակցում DN325x5 (St) խողովակին, խողովակների վրա Ø50 անցքի բացումով, շուրթերի մշակումով
</t>
  </si>
  <si>
    <t>Անկյունների պատրաստման համար խողովակի թեք կտրում DN325x5</t>
  </si>
  <si>
    <t>Անկյունների պատրաստման համար խողովակների եռակցում DN325x5</t>
  </si>
  <si>
    <t>Е22-342</t>
  </si>
  <si>
    <t>Խողովակի լվացում Dպ-300մմ</t>
  </si>
  <si>
    <t>Հատված 2</t>
  </si>
  <si>
    <t>Գետի հունում փոսորակի մշակում Vp կարգի գրունտներում, կողալիցքով ձեռքով</t>
  </si>
  <si>
    <t>8-11</t>
  </si>
  <si>
    <t xml:space="preserve">Հիմքերի տակ  խճի նախապատրաստական շերտի պատրաստում </t>
  </si>
  <si>
    <t>խիճ</t>
  </si>
  <si>
    <t>E6-127</t>
  </si>
  <si>
    <r>
      <t>Ù</t>
    </r>
    <r>
      <rPr>
        <vertAlign val="superscript"/>
        <sz val="8"/>
        <rFont val="Arial LatArm"/>
        <family val="2"/>
        <charset val="204"/>
      </rPr>
      <t>3</t>
    </r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</si>
  <si>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</si>
  <si>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տախտակներ</t>
  </si>
  <si>
    <t>հեղույս</t>
  </si>
  <si>
    <t>բետոն B-15</t>
  </si>
  <si>
    <t>Գետի հատվածում 7x0.4x0.7մմ չափերով հենապատի  իրականացում   B15F150 դասի բետոնով</t>
  </si>
  <si>
    <t>Ավելցուկային գրունտի փռում գետի շեպերին</t>
  </si>
  <si>
    <t xml:space="preserve"> Հատված -2                      ՝</t>
  </si>
  <si>
    <t xml:space="preserve"> Հատված -5        </t>
  </si>
  <si>
    <t>Պողպատե DN273x5 (St) էլ. եռակցվող խողովակների մոնտաժում խրամուղում փորձարկումով</t>
  </si>
  <si>
    <t xml:space="preserve">Հատված -4         </t>
  </si>
  <si>
    <t>Ոռոքում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</si>
</sst>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0.000"/>
    <numFmt numFmtId="168" formatCode="#,##0.000"/>
    <numFmt numFmtId="169" formatCode=";;;"/>
    <numFmt numFmtId="170" formatCode="0.0"/>
    <numFmt numFmtId="171" formatCode="0.0000"/>
    <numFmt numFmtId="172" formatCode="0.00000"/>
    <numFmt numFmtId="173" formatCode="_([$€]* #,##0.00_);_([$€]* \(#,##0.00\);_([$€]* &quot;-&quot;??_);_(@_)"/>
    <numFmt numFmtId="174" formatCode="#,##0.00000000000"/>
    <numFmt numFmtId="175" formatCode="#,##0.0"/>
  </numFmts>
  <fonts count="1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9"/>
      <name val="Times New Roman"/>
      <family val="1"/>
    </font>
    <font>
      <sz val="10"/>
      <color theme="0"/>
      <name val="Sylfae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Arial Armenian"/>
      <family val="2"/>
    </font>
    <font>
      <b/>
      <sz val="9"/>
      <name val="Times New Roman"/>
      <family val="1"/>
    </font>
    <font>
      <sz val="9"/>
      <color indexed="9"/>
      <name val="Sylfaen"/>
      <family val="1"/>
    </font>
    <font>
      <vertAlign val="superscript"/>
      <sz val="8"/>
      <name val="Sylfaen"/>
      <family val="1"/>
    </font>
    <font>
      <sz val="9"/>
      <color indexed="9"/>
      <name val="Sylfaen"/>
      <family val="1"/>
      <charset val="204"/>
    </font>
    <font>
      <sz val="9"/>
      <color indexed="8"/>
      <name val="Sylfaen"/>
      <family val="1"/>
    </font>
    <font>
      <b/>
      <sz val="10"/>
      <color theme="0"/>
      <name val="Sylfaen"/>
      <family val="1"/>
    </font>
    <font>
      <sz val="8"/>
      <name val="Arial Armenian"/>
      <family val="2"/>
      <charset val="204"/>
    </font>
    <font>
      <i/>
      <sz val="12"/>
      <color theme="0"/>
      <name val="Times New Roman"/>
      <family val="1"/>
    </font>
    <font>
      <sz val="10"/>
      <name val="Arial LatArm"/>
      <family val="2"/>
      <charset val="204"/>
    </font>
    <font>
      <b/>
      <i/>
      <sz val="10"/>
      <name val="Arial Armenian"/>
      <family val="2"/>
    </font>
    <font>
      <sz val="9"/>
      <color theme="1"/>
      <name val="Sylfaen"/>
      <family val="1"/>
      <charset val="204"/>
    </font>
    <font>
      <b/>
      <i/>
      <sz val="12"/>
      <name val="Times New Roman"/>
      <family val="1"/>
    </font>
    <font>
      <sz val="7.5"/>
      <name val="Sylfaen"/>
      <family val="1"/>
    </font>
    <font>
      <b/>
      <sz val="14"/>
      <name val="Sylfaen"/>
      <family val="1"/>
    </font>
    <font>
      <sz val="9"/>
      <color rgb="FFFF0000"/>
      <name val="Sylfaen"/>
      <family val="1"/>
    </font>
    <font>
      <sz val="18"/>
      <name val="Sylfaen"/>
      <family val="1"/>
    </font>
    <font>
      <sz val="9"/>
      <color theme="0"/>
      <name val="Sylfaen"/>
      <family val="1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 LatArm"/>
      <family val="2"/>
      <charset val="204"/>
    </font>
    <font>
      <b/>
      <sz val="11"/>
      <color rgb="FFFF0000"/>
      <name val="Sylfaen"/>
      <family val="1"/>
    </font>
    <font>
      <sz val="8"/>
      <name val="Times New Roman"/>
      <family val="1"/>
    </font>
    <font>
      <sz val="8"/>
      <color rgb="FFFF0000"/>
      <name val="Sylfaen"/>
      <family val="1"/>
    </font>
    <font>
      <b/>
      <i/>
      <sz val="11"/>
      <name val="Sylfaen"/>
      <family val="1"/>
      <charset val="204"/>
    </font>
    <font>
      <sz val="11"/>
      <name val="Arial"/>
      <family val="2"/>
      <charset val="204"/>
    </font>
    <font>
      <b/>
      <sz val="9"/>
      <color rgb="FFFF0000"/>
      <name val="Sylfaen"/>
      <family val="1"/>
    </font>
    <font>
      <b/>
      <sz val="11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vertAlign val="superscript"/>
      <sz val="9"/>
      <name val="Sylfaen"/>
      <family val="1"/>
      <charset val="204"/>
    </font>
    <font>
      <sz val="9"/>
      <color theme="1"/>
      <name val="Calibri"/>
      <family val="2"/>
      <scheme val="minor"/>
    </font>
    <font>
      <sz val="10"/>
      <name val="Arial Unicode"/>
      <family val="2"/>
      <charset val="204"/>
    </font>
    <font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1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81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7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4" fillId="0" borderId="0"/>
    <xf numFmtId="0" fontId="9" fillId="0" borderId="0"/>
    <xf numFmtId="0" fontId="1" fillId="0" borderId="0"/>
    <xf numFmtId="0" fontId="6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21" borderId="0" applyNumberFormat="0" applyBorder="0" applyAlignment="0" applyProtection="0"/>
    <xf numFmtId="0" fontId="66" fillId="9" borderId="72" applyNumberFormat="0" applyAlignment="0" applyProtection="0"/>
    <xf numFmtId="0" fontId="67" fillId="22" borderId="73" applyNumberFormat="0" applyAlignment="0" applyProtection="0"/>
    <xf numFmtId="0" fontId="68" fillId="22" borderId="72" applyNumberFormat="0" applyAlignment="0" applyProtection="0"/>
    <xf numFmtId="169" fontId="1" fillId="0" borderId="0" applyFont="0" applyFill="0" applyBorder="0" applyAlignment="0" applyProtection="0"/>
    <xf numFmtId="0" fontId="69" fillId="0" borderId="74" applyNumberFormat="0" applyFill="0" applyAlignment="0" applyProtection="0"/>
    <xf numFmtId="0" fontId="70" fillId="0" borderId="75" applyNumberFormat="0" applyFill="0" applyAlignment="0" applyProtection="0"/>
    <xf numFmtId="0" fontId="71" fillId="0" borderId="76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77" applyNumberFormat="0" applyFill="0" applyAlignment="0" applyProtection="0"/>
    <xf numFmtId="0" fontId="73" fillId="23" borderId="78" applyNumberFormat="0" applyAlignment="0" applyProtection="0"/>
    <xf numFmtId="0" fontId="74" fillId="0" borderId="0" applyNumberFormat="0" applyFill="0" applyBorder="0" applyAlignment="0" applyProtection="0"/>
    <xf numFmtId="0" fontId="75" fillId="24" borderId="0" applyNumberFormat="0" applyBorder="0" applyAlignment="0" applyProtection="0"/>
    <xf numFmtId="0" fontId="1" fillId="0" borderId="0"/>
    <xf numFmtId="0" fontId="64" fillId="0" borderId="0"/>
    <xf numFmtId="0" fontId="21" fillId="0" borderId="0"/>
    <xf numFmtId="0" fontId="76" fillId="0" borderId="0"/>
    <xf numFmtId="0" fontId="64" fillId="0" borderId="0"/>
    <xf numFmtId="0" fontId="7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62" fillId="25" borderId="79" applyNumberFormat="0" applyFont="0" applyAlignment="0" applyProtection="0"/>
    <xf numFmtId="0" fontId="62" fillId="25" borderId="79" applyNumberFormat="0" applyFont="0" applyAlignment="0" applyProtection="0"/>
    <xf numFmtId="0" fontId="79" fillId="0" borderId="80" applyNumberFormat="0" applyFill="0" applyAlignment="0" applyProtection="0"/>
    <xf numFmtId="0" fontId="8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81" fillId="6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" fillId="0" borderId="0"/>
  </cellStyleXfs>
  <cellXfs count="1529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18" fillId="3" borderId="9" xfId="2" applyFont="1" applyFill="1" applyBorder="1" applyAlignment="1">
      <alignment horizontal="center"/>
    </xf>
    <xf numFmtId="0" fontId="14" fillId="0" borderId="10" xfId="2" applyFont="1" applyBorder="1" applyAlignment="1">
      <alignment horizontal="centerContinuous" vertical="center" wrapText="1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6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29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4" fontId="10" fillId="0" borderId="15" xfId="2" applyNumberFormat="1" applyFont="1" applyFill="1" applyBorder="1" applyAlignment="1">
      <alignment vertical="center"/>
    </xf>
    <xf numFmtId="166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4" fontId="11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166" fontId="14" fillId="3" borderId="14" xfId="2" applyNumberFormat="1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4" fontId="11" fillId="3" borderId="14" xfId="2" applyNumberFormat="1" applyFont="1" applyFill="1" applyBorder="1" applyAlignment="1">
      <alignment vertical="center"/>
    </xf>
    <xf numFmtId="166" fontId="10" fillId="2" borderId="14" xfId="2" applyNumberFormat="1" applyFont="1" applyFill="1" applyBorder="1" applyAlignment="1">
      <alignment horizontal="center" vertical="center" wrapText="1"/>
    </xf>
    <xf numFmtId="4" fontId="10" fillId="3" borderId="15" xfId="4" applyNumberFormat="1" applyFont="1" applyFill="1" applyBorder="1"/>
    <xf numFmtId="168" fontId="10" fillId="2" borderId="14" xfId="4" applyNumberFormat="1" applyFont="1" applyFill="1" applyBorder="1"/>
    <xf numFmtId="0" fontId="10" fillId="2" borderId="16" xfId="2" applyFont="1" applyFill="1" applyBorder="1" applyAlignment="1">
      <alignment horizontal="center" vertical="center"/>
    </xf>
    <xf numFmtId="9" fontId="10" fillId="2" borderId="7" xfId="2" applyNumberFormat="1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4" fontId="10" fillId="2" borderId="7" xfId="4" applyNumberFormat="1" applyFont="1" applyFill="1" applyBorder="1"/>
    <xf numFmtId="4" fontId="10" fillId="3" borderId="8" xfId="4" applyNumberFormat="1" applyFont="1" applyFill="1" applyBorder="1"/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10" fillId="2" borderId="21" xfId="4" applyNumberFormat="1" applyFont="1" applyFill="1" applyBorder="1"/>
    <xf numFmtId="4" fontId="10" fillId="3" borderId="22" xfId="4" applyNumberFormat="1" applyFont="1" applyFill="1" applyBorder="1"/>
    <xf numFmtId="0" fontId="10" fillId="3" borderId="23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7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10" fillId="0" borderId="1" xfId="2" applyFont="1" applyFill="1" applyBorder="1" applyAlignment="1">
      <alignment horizontal="center"/>
    </xf>
    <xf numFmtId="0" fontId="30" fillId="0" borderId="0" xfId="2" applyFont="1" applyBorder="1"/>
    <xf numFmtId="2" fontId="30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2" fontId="10" fillId="0" borderId="0" xfId="2" applyNumberFormat="1" applyFont="1" applyAlignment="1">
      <alignment horizontal="left"/>
    </xf>
    <xf numFmtId="0" fontId="11" fillId="0" borderId="0" xfId="2" applyFont="1" applyAlignment="1">
      <alignment horizontal="right"/>
    </xf>
    <xf numFmtId="167" fontId="10" fillId="0" borderId="0" xfId="2" applyNumberFormat="1" applyFont="1"/>
    <xf numFmtId="167" fontId="11" fillId="0" borderId="0" xfId="2" applyNumberFormat="1" applyFont="1"/>
    <xf numFmtId="0" fontId="11" fillId="0" borderId="0" xfId="2" applyFont="1"/>
    <xf numFmtId="2" fontId="34" fillId="2" borderId="0" xfId="2" applyNumberFormat="1" applyFont="1" applyFill="1" applyBorder="1" applyAlignment="1">
      <alignment horizontal="left"/>
    </xf>
    <xf numFmtId="169" fontId="35" fillId="2" borderId="0" xfId="2" applyNumberFormat="1" applyFont="1" applyFill="1"/>
    <xf numFmtId="0" fontId="35" fillId="2" borderId="0" xfId="2" applyFont="1" applyFill="1"/>
    <xf numFmtId="0" fontId="0" fillId="2" borderId="26" xfId="0" applyFill="1" applyBorder="1" applyAlignment="1"/>
    <xf numFmtId="0" fontId="36" fillId="2" borderId="0" xfId="2" applyFont="1" applyFill="1" applyBorder="1" applyAlignment="1">
      <alignment horizontal="center" vertical="center"/>
    </xf>
    <xf numFmtId="0" fontId="36" fillId="2" borderId="0" xfId="2" applyFont="1" applyFill="1" applyBorder="1" applyAlignment="1"/>
    <xf numFmtId="0" fontId="35" fillId="2" borderId="0" xfId="2" applyFont="1" applyFill="1" applyBorder="1"/>
    <xf numFmtId="0" fontId="35" fillId="2" borderId="0" xfId="2" applyFont="1" applyFill="1" applyBorder="1" applyAlignment="1">
      <alignment horizontal="right"/>
    </xf>
    <xf numFmtId="0" fontId="35" fillId="2" borderId="26" xfId="2" applyFont="1" applyFill="1" applyBorder="1"/>
    <xf numFmtId="0" fontId="34" fillId="2" borderId="0" xfId="2" applyFont="1" applyFill="1" applyBorder="1"/>
    <xf numFmtId="0" fontId="34" fillId="2" borderId="0" xfId="2" applyFont="1" applyFill="1" applyBorder="1" applyAlignment="1">
      <alignment horizontal="left" vertical="center"/>
    </xf>
    <xf numFmtId="2" fontId="34" fillId="2" borderId="0" xfId="2" applyNumberFormat="1" applyFont="1" applyFill="1" applyBorder="1"/>
    <xf numFmtId="0" fontId="39" fillId="2" borderId="0" xfId="2" applyFont="1" applyFill="1" applyBorder="1" applyAlignment="1"/>
    <xf numFmtId="0" fontId="31" fillId="2" borderId="0" xfId="2" applyFont="1" applyFill="1" applyBorder="1" applyAlignment="1">
      <alignment horizontal="center" vertical="center"/>
    </xf>
    <xf numFmtId="169" fontId="38" fillId="2" borderId="0" xfId="2" applyNumberFormat="1" applyFont="1" applyFill="1" applyAlignment="1"/>
    <xf numFmtId="0" fontId="33" fillId="2" borderId="26" xfId="2" applyFont="1" applyFill="1" applyBorder="1" applyAlignment="1"/>
    <xf numFmtId="0" fontId="0" fillId="2" borderId="26" xfId="0" applyFill="1" applyBorder="1"/>
    <xf numFmtId="170" fontId="0" fillId="2" borderId="26" xfId="0" applyNumberFormat="1" applyFill="1" applyBorder="1"/>
    <xf numFmtId="0" fontId="38" fillId="2" borderId="0" xfId="2" applyFont="1" applyFill="1" applyAlignment="1"/>
    <xf numFmtId="0" fontId="35" fillId="2" borderId="0" xfId="2" applyFont="1" applyFill="1" applyBorder="1" applyAlignment="1"/>
    <xf numFmtId="0" fontId="34" fillId="2" borderId="0" xfId="2" applyFont="1" applyFill="1" applyBorder="1" applyAlignment="1"/>
    <xf numFmtId="2" fontId="34" fillId="2" borderId="0" xfId="2" applyNumberFormat="1" applyFont="1" applyFill="1" applyBorder="1" applyAlignment="1"/>
    <xf numFmtId="169" fontId="35" fillId="2" borderId="0" xfId="2" applyNumberFormat="1" applyFont="1" applyFill="1" applyAlignment="1"/>
    <xf numFmtId="0" fontId="35" fillId="2" borderId="26" xfId="2" applyFont="1" applyFill="1" applyBorder="1" applyAlignment="1"/>
    <xf numFmtId="0" fontId="35" fillId="2" borderId="0" xfId="2" applyFont="1" applyFill="1" applyAlignment="1"/>
    <xf numFmtId="171" fontId="0" fillId="2" borderId="26" xfId="0" applyNumberFormat="1" applyFill="1" applyBorder="1"/>
    <xf numFmtId="0" fontId="42" fillId="2" borderId="0" xfId="2" applyFont="1" applyFill="1" applyBorder="1" applyAlignment="1">
      <alignment horizontal="left"/>
    </xf>
    <xf numFmtId="0" fontId="35" fillId="2" borderId="0" xfId="2" applyFont="1" applyFill="1" applyBorder="1" applyAlignment="1">
      <alignment horizontal="center"/>
    </xf>
    <xf numFmtId="0" fontId="42" fillId="2" borderId="0" xfId="2" applyFont="1" applyFill="1" applyBorder="1" applyAlignment="1"/>
    <xf numFmtId="0" fontId="35" fillId="2" borderId="0" xfId="2" applyFont="1" applyFill="1" applyBorder="1" applyAlignment="1">
      <alignment horizontal="left" vertical="center"/>
    </xf>
    <xf numFmtId="0" fontId="43" fillId="2" borderId="0" xfId="2" applyFont="1" applyFill="1" applyBorder="1" applyAlignment="1">
      <alignment horizontal="left"/>
    </xf>
    <xf numFmtId="14" fontId="34" fillId="2" borderId="0" xfId="2" applyNumberFormat="1" applyFont="1" applyFill="1" applyBorder="1" applyAlignment="1">
      <alignment horizontal="left" vertical="center"/>
    </xf>
    <xf numFmtId="14" fontId="42" fillId="2" borderId="0" xfId="2" applyNumberFormat="1" applyFont="1" applyFill="1" applyBorder="1" applyAlignment="1">
      <alignment horizontal="left"/>
    </xf>
    <xf numFmtId="2" fontId="34" fillId="2" borderId="0" xfId="2" applyNumberFormat="1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/>
    </xf>
    <xf numFmtId="0" fontId="46" fillId="2" borderId="0" xfId="2" applyFont="1" applyFill="1" applyBorder="1" applyAlignment="1">
      <alignment horizontal="left"/>
    </xf>
    <xf numFmtId="0" fontId="48" fillId="2" borderId="0" xfId="2" applyFont="1" applyFill="1" applyBorder="1" applyAlignment="1">
      <alignment horizontal="center"/>
    </xf>
    <xf numFmtId="2" fontId="46" fillId="2" borderId="0" xfId="2" applyNumberFormat="1" applyFont="1" applyFill="1" applyBorder="1" applyAlignment="1"/>
    <xf numFmtId="0" fontId="48" fillId="2" borderId="0" xfId="2" applyFont="1" applyFill="1" applyAlignment="1"/>
    <xf numFmtId="0" fontId="46" fillId="2" borderId="0" xfId="2" applyFont="1" applyFill="1" applyBorder="1" applyAlignment="1">
      <alignment horizontal="left" vertical="center"/>
    </xf>
    <xf numFmtId="0" fontId="33" fillId="2" borderId="0" xfId="2" applyFont="1" applyFill="1"/>
    <xf numFmtId="0" fontId="33" fillId="2" borderId="0" xfId="2" applyFont="1" applyFill="1" applyAlignment="1">
      <alignment horizontal="center" vertical="center"/>
    </xf>
    <xf numFmtId="0" fontId="34" fillId="2" borderId="0" xfId="0" applyFont="1" applyFill="1"/>
    <xf numFmtId="0" fontId="34" fillId="2" borderId="0" xfId="0" applyNumberFormat="1" applyFont="1" applyFill="1" applyAlignment="1">
      <alignment vertical="top"/>
    </xf>
    <xf numFmtId="0" fontId="33" fillId="2" borderId="0" xfId="2" applyFont="1" applyFill="1" applyBorder="1" applyAlignment="1">
      <alignment horizontal="center" vertical="center"/>
    </xf>
    <xf numFmtId="0" fontId="3" fillId="2" borderId="0" xfId="2" applyFont="1" applyFill="1"/>
    <xf numFmtId="0" fontId="56" fillId="2" borderId="0" xfId="2" applyNumberFormat="1" applyFont="1" applyFill="1" applyBorder="1" applyAlignment="1">
      <alignment horizontal="center" vertical="top"/>
    </xf>
    <xf numFmtId="0" fontId="56" fillId="2" borderId="0" xfId="2" applyNumberFormat="1" applyFont="1" applyFill="1" applyBorder="1" applyAlignment="1">
      <alignment vertical="top"/>
    </xf>
    <xf numFmtId="0" fontId="34" fillId="2" borderId="0" xfId="2" applyNumberFormat="1" applyFont="1" applyFill="1" applyBorder="1" applyAlignment="1">
      <alignment vertical="top"/>
    </xf>
    <xf numFmtId="0" fontId="56" fillId="2" borderId="0" xfId="2" applyNumberFormat="1" applyFont="1" applyFill="1" applyBorder="1" applyAlignment="1">
      <alignment horizontal="center" vertical="center"/>
    </xf>
    <xf numFmtId="2" fontId="56" fillId="2" borderId="0" xfId="2" applyNumberFormat="1" applyFont="1" applyFill="1" applyBorder="1" applyAlignment="1">
      <alignment horizontal="center" vertical="center" shrinkToFit="1"/>
    </xf>
    <xf numFmtId="0" fontId="56" fillId="2" borderId="0" xfId="2" applyNumberFormat="1" applyFont="1" applyFill="1" applyBorder="1" applyAlignment="1">
      <alignment horizontal="center" vertical="center" shrinkToFit="1"/>
    </xf>
    <xf numFmtId="2" fontId="56" fillId="2" borderId="0" xfId="2" applyNumberFormat="1" applyFont="1" applyFill="1" applyBorder="1" applyAlignment="1">
      <alignment horizontal="center" vertical="center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2" applyNumberFormat="1" applyFont="1" applyFill="1"/>
    <xf numFmtId="4" fontId="82" fillId="2" borderId="14" xfId="2" applyNumberFormat="1" applyFont="1" applyFill="1" applyBorder="1" applyAlignment="1">
      <alignment vertical="center"/>
    </xf>
    <xf numFmtId="0" fontId="84" fillId="2" borderId="0" xfId="2" applyFont="1" applyFill="1"/>
    <xf numFmtId="49" fontId="33" fillId="2" borderId="0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2" fillId="2" borderId="0" xfId="2" applyFont="1" applyFill="1" applyBorder="1" applyAlignment="1">
      <alignment vertical="center"/>
    </xf>
    <xf numFmtId="0" fontId="32" fillId="2" borderId="0" xfId="2" applyFont="1" applyFill="1" applyBorder="1" applyAlignment="1"/>
    <xf numFmtId="0" fontId="34" fillId="2" borderId="55" xfId="0" applyNumberFormat="1" applyFont="1" applyFill="1" applyBorder="1" applyAlignment="1">
      <alignment horizontal="center" vertical="center" shrinkToFit="1"/>
    </xf>
    <xf numFmtId="2" fontId="50" fillId="2" borderId="0" xfId="2" applyNumberFormat="1" applyFont="1" applyFill="1" applyBorder="1" applyAlignment="1">
      <alignment horizontal="left" vertical="center"/>
    </xf>
    <xf numFmtId="0" fontId="46" fillId="2" borderId="0" xfId="2" applyFont="1" applyFill="1" applyBorder="1"/>
    <xf numFmtId="0" fontId="42" fillId="2" borderId="0" xfId="2" applyFont="1" applyFill="1" applyBorder="1"/>
    <xf numFmtId="2" fontId="46" fillId="2" borderId="0" xfId="2" applyNumberFormat="1" applyFont="1" applyFill="1" applyBorder="1"/>
    <xf numFmtId="169" fontId="48" fillId="2" borderId="0" xfId="2" applyNumberFormat="1" applyFont="1" applyFill="1"/>
    <xf numFmtId="0" fontId="35" fillId="2" borderId="27" xfId="2" applyFont="1" applyFill="1" applyBorder="1"/>
    <xf numFmtId="0" fontId="35" fillId="2" borderId="28" xfId="2" applyFont="1" applyFill="1" applyBorder="1"/>
    <xf numFmtId="0" fontId="35" fillId="2" borderId="29" xfId="2" applyFont="1" applyFill="1" applyBorder="1"/>
    <xf numFmtId="171" fontId="47" fillId="2" borderId="0" xfId="2" applyNumberFormat="1" applyFont="1" applyFill="1" applyBorder="1" applyAlignment="1">
      <alignment vertical="center"/>
    </xf>
    <xf numFmtId="0" fontId="83" fillId="2" borderId="37" xfId="0" applyFont="1" applyFill="1" applyBorder="1"/>
    <xf numFmtId="0" fontId="83" fillId="2" borderId="38" xfId="0" applyFont="1" applyFill="1" applyBorder="1"/>
    <xf numFmtId="0" fontId="83" fillId="2" borderId="39" xfId="0" applyFont="1" applyFill="1" applyBorder="1"/>
    <xf numFmtId="0" fontId="48" fillId="2" borderId="0" xfId="2" applyFont="1" applyFill="1" applyAlignment="1">
      <alignment vertical="center" shrinkToFit="1"/>
    </xf>
    <xf numFmtId="0" fontId="83" fillId="2" borderId="45" xfId="0" applyFont="1" applyFill="1" applyBorder="1"/>
    <xf numFmtId="0" fontId="83" fillId="2" borderId="46" xfId="0" applyFont="1" applyFill="1" applyBorder="1"/>
    <xf numFmtId="0" fontId="83" fillId="2" borderId="47" xfId="0" applyFont="1" applyFill="1" applyBorder="1"/>
    <xf numFmtId="0" fontId="9" fillId="2" borderId="0" xfId="2" applyFont="1" applyFill="1" applyAlignment="1">
      <alignment vertical="center" shrinkToFit="1"/>
    </xf>
    <xf numFmtId="0" fontId="83" fillId="2" borderId="48" xfId="0" applyFont="1" applyFill="1" applyBorder="1"/>
    <xf numFmtId="0" fontId="83" fillId="2" borderId="0" xfId="0" applyFont="1" applyFill="1" applyBorder="1"/>
    <xf numFmtId="0" fontId="83" fillId="2" borderId="22" xfId="0" applyFont="1" applyFill="1" applyBorder="1"/>
    <xf numFmtId="0" fontId="51" fillId="2" borderId="0" xfId="2" applyFont="1" applyFill="1"/>
    <xf numFmtId="0" fontId="35" fillId="2" borderId="0" xfId="4" applyFont="1" applyFill="1"/>
    <xf numFmtId="0" fontId="83" fillId="2" borderId="53" xfId="0" applyFont="1" applyFill="1" applyBorder="1"/>
    <xf numFmtId="0" fontId="83" fillId="2" borderId="26" xfId="0" applyFont="1" applyFill="1" applyBorder="1"/>
    <xf numFmtId="0" fontId="83" fillId="2" borderId="54" xfId="0" applyFont="1" applyFill="1" applyBorder="1"/>
    <xf numFmtId="0" fontId="39" fillId="2" borderId="53" xfId="2" applyFont="1" applyFill="1" applyBorder="1" applyAlignment="1">
      <alignment horizontal="center" vertical="center" wrapText="1"/>
    </xf>
    <xf numFmtId="0" fontId="53" fillId="2" borderId="26" xfId="2" applyFont="1" applyFill="1" applyBorder="1" applyAlignment="1">
      <alignment horizontal="center" vertical="center" wrapText="1"/>
    </xf>
    <xf numFmtId="0" fontId="53" fillId="2" borderId="26" xfId="2" applyFont="1" applyFill="1" applyBorder="1" applyAlignment="1">
      <alignment horizontal="center" vertical="center"/>
    </xf>
    <xf numFmtId="1" fontId="53" fillId="2" borderId="58" xfId="2" applyNumberFormat="1" applyFont="1" applyFill="1" applyBorder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0" fontId="83" fillId="2" borderId="0" xfId="0" applyFont="1" applyFill="1"/>
    <xf numFmtId="0" fontId="35" fillId="2" borderId="0" xfId="0" applyFont="1" applyFill="1"/>
    <xf numFmtId="0" fontId="46" fillId="2" borderId="0" xfId="2" applyNumberFormat="1" applyFont="1" applyFill="1" applyBorder="1" applyAlignment="1">
      <alignment vertical="top"/>
    </xf>
    <xf numFmtId="0" fontId="46" fillId="2" borderId="43" xfId="2" applyNumberFormat="1" applyFont="1" applyFill="1" applyBorder="1" applyAlignment="1">
      <alignment vertical="top"/>
    </xf>
    <xf numFmtId="166" fontId="46" fillId="2" borderId="0" xfId="2" applyNumberFormat="1" applyFont="1" applyFill="1" applyBorder="1" applyAlignment="1">
      <alignment horizontal="center" vertical="center"/>
    </xf>
    <xf numFmtId="2" fontId="46" fillId="2" borderId="42" xfId="2" applyNumberFormat="1" applyFont="1" applyFill="1" applyBorder="1" applyAlignment="1">
      <alignment horizontal="center" vertical="center" shrinkToFit="1"/>
    </xf>
    <xf numFmtId="0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center"/>
    </xf>
    <xf numFmtId="2" fontId="46" fillId="2" borderId="0" xfId="2" applyNumberFormat="1" applyFont="1" applyFill="1" applyBorder="1" applyAlignment="1">
      <alignment horizontal="center" vertical="center" shrinkToFit="1"/>
    </xf>
    <xf numFmtId="2" fontId="59" fillId="2" borderId="43" xfId="2" applyNumberFormat="1" applyFont="1" applyFill="1" applyBorder="1" applyAlignment="1">
      <alignment horizontal="center" vertical="center" shrinkToFit="1"/>
    </xf>
    <xf numFmtId="9" fontId="46" fillId="2" borderId="0" xfId="2" applyNumberFormat="1" applyFont="1" applyFill="1" applyBorder="1" applyAlignment="1">
      <alignment horizontal="center" vertical="center"/>
    </xf>
    <xf numFmtId="0" fontId="46" fillId="2" borderId="0" xfId="2" applyNumberFormat="1" applyFont="1" applyFill="1" applyBorder="1" applyAlignment="1">
      <alignment horizontal="center" vertical="center"/>
    </xf>
    <xf numFmtId="0" fontId="57" fillId="2" borderId="68" xfId="2" applyNumberFormat="1" applyFont="1" applyFill="1" applyBorder="1" applyAlignment="1">
      <alignment horizontal="right" vertical="center"/>
    </xf>
    <xf numFmtId="0" fontId="57" fillId="2" borderId="69" xfId="2" applyNumberFormat="1" applyFont="1" applyFill="1" applyBorder="1" applyAlignment="1">
      <alignment horizontal="right" vertical="center"/>
    </xf>
    <xf numFmtId="2" fontId="49" fillId="2" borderId="68" xfId="2" applyNumberFormat="1" applyFont="1" applyFill="1" applyBorder="1" applyAlignment="1">
      <alignment horizontal="center" vertical="center"/>
    </xf>
    <xf numFmtId="2" fontId="49" fillId="2" borderId="68" xfId="2" applyNumberFormat="1" applyFont="1" applyFill="1" applyBorder="1" applyAlignment="1">
      <alignment horizontal="center" vertical="center" shrinkToFit="1"/>
    </xf>
    <xf numFmtId="0" fontId="85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right"/>
    </xf>
    <xf numFmtId="0" fontId="49" fillId="2" borderId="0" xfId="2" applyFont="1" applyFill="1" applyBorder="1" applyAlignment="1"/>
    <xf numFmtId="0" fontId="48" fillId="2" borderId="0" xfId="2" applyFont="1" applyFill="1" applyBorder="1" applyAlignment="1"/>
    <xf numFmtId="0" fontId="85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85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 vertical="center"/>
    </xf>
    <xf numFmtId="171" fontId="48" fillId="2" borderId="0" xfId="2" applyNumberFormat="1" applyFont="1" applyFill="1" applyBorder="1" applyAlignment="1"/>
    <xf numFmtId="0" fontId="85" fillId="2" borderId="0" xfId="5" applyFont="1" applyFill="1" applyBorder="1" applyAlignment="1">
      <alignment horizontal="left"/>
    </xf>
    <xf numFmtId="2" fontId="34" fillId="2" borderId="81" xfId="0" applyNumberFormat="1" applyFont="1" applyFill="1" applyBorder="1" applyAlignment="1">
      <alignment horizontal="center" vertical="center" shrinkToFit="1"/>
    </xf>
    <xf numFmtId="2" fontId="57" fillId="2" borderId="68" xfId="2" applyNumberFormat="1" applyFont="1" applyFill="1" applyBorder="1" applyAlignment="1">
      <alignment horizontal="center" vertical="center"/>
    </xf>
    <xf numFmtId="0" fontId="84" fillId="2" borderId="0" xfId="2" applyFont="1" applyFill="1" applyAlignment="1">
      <alignment horizontal="center"/>
    </xf>
    <xf numFmtId="167" fontId="34" fillId="2" borderId="64" xfId="0" applyNumberFormat="1" applyFont="1" applyFill="1" applyBorder="1" applyAlignment="1">
      <alignment horizontal="center" vertical="center"/>
    </xf>
    <xf numFmtId="167" fontId="34" fillId="2" borderId="14" xfId="0" applyNumberFormat="1" applyFont="1" applyFill="1" applyBorder="1" applyAlignment="1">
      <alignment horizontal="center" vertical="center"/>
    </xf>
    <xf numFmtId="2" fontId="58" fillId="2" borderId="69" xfId="2" applyNumberFormat="1" applyFont="1" applyFill="1" applyBorder="1" applyAlignment="1">
      <alignment horizontal="center" vertical="center" shrinkToFit="1"/>
    </xf>
    <xf numFmtId="169" fontId="34" fillId="2" borderId="0" xfId="0" applyNumberFormat="1" applyFont="1" applyFill="1" applyAlignment="1">
      <alignment vertical="top"/>
    </xf>
    <xf numFmtId="167" fontId="34" fillId="2" borderId="63" xfId="0" applyNumberFormat="1" applyFont="1" applyFill="1" applyBorder="1" applyAlignment="1">
      <alignment horizontal="center" vertical="center" shrinkToFit="1"/>
    </xf>
    <xf numFmtId="0" fontId="0" fillId="2" borderId="0" xfId="0" applyFill="1"/>
    <xf numFmtId="0" fontId="35" fillId="2" borderId="0" xfId="7" applyNumberFormat="1" applyFont="1" applyFill="1" applyAlignment="1">
      <alignment vertical="top"/>
    </xf>
    <xf numFmtId="0" fontId="34" fillId="2" borderId="63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 shrinkToFit="1"/>
    </xf>
    <xf numFmtId="2" fontId="34" fillId="2" borderId="86" xfId="0" applyNumberFormat="1" applyFont="1" applyFill="1" applyBorder="1" applyAlignment="1">
      <alignment horizontal="center" vertical="center" shrinkToFit="1"/>
    </xf>
    <xf numFmtId="49" fontId="33" fillId="2" borderId="87" xfId="0" applyNumberFormat="1" applyFont="1" applyFill="1" applyBorder="1" applyAlignment="1">
      <alignment horizontal="left" vertical="center" wrapText="1"/>
    </xf>
    <xf numFmtId="2" fontId="34" fillId="2" borderId="63" xfId="0" applyNumberFormat="1" applyFont="1" applyFill="1" applyBorder="1" applyAlignment="1">
      <alignment horizontal="center" vertical="center"/>
    </xf>
    <xf numFmtId="49" fontId="33" fillId="2" borderId="56" xfId="0" applyNumberFormat="1" applyFont="1" applyFill="1" applyBorder="1" applyAlignment="1">
      <alignment horizontal="left" vertical="center" wrapText="1"/>
    </xf>
    <xf numFmtId="49" fontId="33" fillId="2" borderId="89" xfId="0" applyNumberFormat="1" applyFont="1" applyFill="1" applyBorder="1" applyAlignment="1">
      <alignment horizontal="left" vertical="center" wrapText="1"/>
    </xf>
    <xf numFmtId="0" fontId="34" fillId="2" borderId="64" xfId="0" applyNumberFormat="1" applyFont="1" applyFill="1" applyBorder="1" applyAlignment="1">
      <alignment horizontal="center" vertical="center" shrinkToFit="1"/>
    </xf>
    <xf numFmtId="167" fontId="34" fillId="2" borderId="83" xfId="0" applyNumberFormat="1" applyFont="1" applyFill="1" applyBorder="1" applyAlignment="1">
      <alignment horizontal="center" vertical="center" shrinkToFit="1"/>
    </xf>
    <xf numFmtId="2" fontId="34" fillId="2" borderId="83" xfId="0" applyNumberFormat="1" applyFont="1" applyFill="1" applyBorder="1" applyAlignment="1">
      <alignment horizontal="center" vertical="center"/>
    </xf>
    <xf numFmtId="2" fontId="34" fillId="2" borderId="90" xfId="0" applyNumberFormat="1" applyFont="1" applyFill="1" applyBorder="1" applyAlignment="1">
      <alignment horizontal="center" vertical="center" shrinkToFit="1"/>
    </xf>
    <xf numFmtId="0" fontId="34" fillId="2" borderId="88" xfId="0" applyNumberFormat="1" applyFont="1" applyFill="1" applyBorder="1" applyAlignment="1">
      <alignment horizontal="center" vertical="center" shrinkToFit="1"/>
    </xf>
    <xf numFmtId="167" fontId="34" fillId="2" borderId="88" xfId="0" applyNumberFormat="1" applyFont="1" applyFill="1" applyBorder="1" applyAlignment="1">
      <alignment horizontal="center" vertical="center" shrinkToFit="1"/>
    </xf>
    <xf numFmtId="2" fontId="34" fillId="2" borderId="88" xfId="0" applyNumberFormat="1" applyFont="1" applyFill="1" applyBorder="1" applyAlignment="1">
      <alignment horizontal="center" vertical="center"/>
    </xf>
    <xf numFmtId="167" fontId="34" fillId="2" borderId="88" xfId="0" applyNumberFormat="1" applyFont="1" applyFill="1" applyBorder="1" applyAlignment="1">
      <alignment horizontal="center" vertical="center"/>
    </xf>
    <xf numFmtId="2" fontId="34" fillId="2" borderId="94" xfId="0" applyNumberFormat="1" applyFont="1" applyFill="1" applyBorder="1" applyAlignment="1">
      <alignment horizontal="center" vertical="center" shrinkToFit="1"/>
    </xf>
    <xf numFmtId="49" fontId="33" fillId="2" borderId="91" xfId="0" applyNumberFormat="1" applyFont="1" applyFill="1" applyBorder="1" applyAlignment="1">
      <alignment horizontal="left" vertical="center" wrapText="1"/>
    </xf>
    <xf numFmtId="0" fontId="34" fillId="2" borderId="14" xfId="0" applyNumberFormat="1" applyFont="1" applyFill="1" applyBorder="1" applyAlignment="1">
      <alignment horizontal="center" vertical="center" shrinkToFit="1"/>
    </xf>
    <xf numFmtId="2" fontId="34" fillId="2" borderId="14" xfId="0" applyNumberFormat="1" applyFont="1" applyFill="1" applyBorder="1" applyAlignment="1">
      <alignment horizontal="center" vertical="center"/>
    </xf>
    <xf numFmtId="2" fontId="34" fillId="2" borderId="92" xfId="0" applyNumberFormat="1" applyFont="1" applyFill="1" applyBorder="1" applyAlignment="1">
      <alignment horizontal="center" vertical="center" shrinkToFit="1"/>
    </xf>
    <xf numFmtId="49" fontId="33" fillId="2" borderId="93" xfId="0" applyNumberFormat="1" applyFont="1" applyFill="1" applyBorder="1" applyAlignment="1">
      <alignment horizontal="left" vertical="center" wrapText="1"/>
    </xf>
    <xf numFmtId="170" fontId="34" fillId="2" borderId="64" xfId="0" applyNumberFormat="1" applyFont="1" applyFill="1" applyBorder="1" applyAlignment="1">
      <alignment horizontal="center" vertical="center" shrinkToFit="1"/>
    </xf>
    <xf numFmtId="2" fontId="34" fillId="2" borderId="64" xfId="0" applyNumberFormat="1" applyFont="1" applyFill="1" applyBorder="1" applyAlignment="1">
      <alignment horizontal="center" vertical="center" shrinkToFit="1"/>
    </xf>
    <xf numFmtId="2" fontId="33" fillId="2" borderId="55" xfId="0" applyNumberFormat="1" applyFont="1" applyFill="1" applyBorder="1" applyAlignment="1">
      <alignment horizontal="left" vertical="top"/>
    </xf>
    <xf numFmtId="2" fontId="33" fillId="2" borderId="1" xfId="0" applyNumberFormat="1" applyFont="1" applyFill="1" applyBorder="1" applyAlignment="1">
      <alignment horizontal="left" vertical="top"/>
    </xf>
    <xf numFmtId="167" fontId="34" fillId="2" borderId="55" xfId="0" applyNumberFormat="1" applyFont="1" applyFill="1" applyBorder="1" applyAlignment="1">
      <alignment horizontal="center" vertical="top"/>
    </xf>
    <xf numFmtId="0" fontId="88" fillId="2" borderId="0" xfId="166" applyFont="1" applyFill="1"/>
    <xf numFmtId="169" fontId="35" fillId="2" borderId="0" xfId="166" applyNumberFormat="1" applyFont="1" applyFill="1"/>
    <xf numFmtId="49" fontId="39" fillId="2" borderId="26" xfId="166" applyNumberFormat="1" applyFont="1" applyFill="1" applyBorder="1" applyAlignment="1">
      <alignment horizontal="center" vertical="center" wrapText="1"/>
    </xf>
    <xf numFmtId="49" fontId="39" fillId="2" borderId="58" xfId="166" applyNumberFormat="1" applyFont="1" applyFill="1" applyBorder="1" applyAlignment="1">
      <alignment horizontal="center" vertical="center" wrapText="1"/>
    </xf>
    <xf numFmtId="2" fontId="34" fillId="2" borderId="26" xfId="166" applyNumberFormat="1" applyFont="1" applyFill="1" applyBorder="1" applyAlignment="1">
      <alignment horizontal="center" vertical="center"/>
    </xf>
    <xf numFmtId="2" fontId="34" fillId="2" borderId="54" xfId="166" applyNumberFormat="1" applyFont="1" applyFill="1" applyBorder="1" applyAlignment="1">
      <alignment horizontal="center" vertical="center"/>
    </xf>
    <xf numFmtId="0" fontId="39" fillId="2" borderId="66" xfId="75" applyNumberFormat="1" applyFont="1" applyFill="1" applyBorder="1" applyAlignment="1">
      <alignment horizontal="center" vertical="top"/>
    </xf>
    <xf numFmtId="0" fontId="39" fillId="2" borderId="55" xfId="75" applyNumberFormat="1" applyFont="1" applyFill="1" applyBorder="1" applyAlignment="1">
      <alignment vertical="top"/>
    </xf>
    <xf numFmtId="0" fontId="33" fillId="2" borderId="0" xfId="75" applyFont="1" applyFill="1" applyAlignment="1">
      <alignment horizontal="center" vertical="center"/>
    </xf>
    <xf numFmtId="0" fontId="34" fillId="2" borderId="48" xfId="75" applyNumberFormat="1" applyFont="1" applyFill="1" applyBorder="1" applyAlignment="1">
      <alignment horizontal="center" vertical="top"/>
    </xf>
    <xf numFmtId="0" fontId="34" fillId="2" borderId="0" xfId="75" applyNumberFormat="1" applyFont="1" applyFill="1" applyBorder="1" applyAlignment="1">
      <alignment vertical="top"/>
    </xf>
    <xf numFmtId="9" fontId="34" fillId="2" borderId="26" xfId="166" applyNumberFormat="1" applyFont="1" applyFill="1" applyBorder="1" applyAlignment="1">
      <alignment horizontal="center" vertical="center"/>
    </xf>
    <xf numFmtId="2" fontId="34" fillId="2" borderId="82" xfId="75" applyNumberFormat="1" applyFont="1" applyFill="1" applyBorder="1" applyAlignment="1">
      <alignment horizontal="center" vertical="center" shrinkToFit="1"/>
    </xf>
    <xf numFmtId="2" fontId="34" fillId="2" borderId="0" xfId="75" applyNumberFormat="1" applyFont="1" applyFill="1" applyBorder="1" applyAlignment="1">
      <alignment vertical="top"/>
    </xf>
    <xf numFmtId="2" fontId="34" fillId="2" borderId="0" xfId="75" applyNumberFormat="1" applyFont="1" applyFill="1" applyBorder="1" applyAlignment="1">
      <alignment vertical="top" shrinkToFit="1"/>
    </xf>
    <xf numFmtId="2" fontId="33" fillId="2" borderId="0" xfId="75" applyNumberFormat="1" applyFont="1" applyFill="1" applyBorder="1" applyAlignment="1">
      <alignment vertical="top"/>
    </xf>
    <xf numFmtId="0" fontId="34" fillId="2" borderId="0" xfId="75" applyNumberFormat="1" applyFont="1" applyFill="1" applyBorder="1" applyAlignment="1">
      <alignment horizontal="center" vertical="center" shrinkToFit="1"/>
    </xf>
    <xf numFmtId="2" fontId="34" fillId="2" borderId="0" xfId="75" applyNumberFormat="1" applyFont="1" applyFill="1" applyBorder="1" applyAlignment="1">
      <alignment horizontal="center" vertical="center"/>
    </xf>
    <xf numFmtId="2" fontId="34" fillId="2" borderId="0" xfId="75" applyNumberFormat="1" applyFont="1" applyFill="1" applyBorder="1" applyAlignment="1">
      <alignment horizontal="center" vertical="center" shrinkToFit="1"/>
    </xf>
    <xf numFmtId="170" fontId="34" fillId="2" borderId="22" xfId="75" applyNumberFormat="1" applyFont="1" applyFill="1" applyBorder="1" applyAlignment="1">
      <alignment vertical="center" shrinkToFit="1"/>
    </xf>
    <xf numFmtId="2" fontId="34" fillId="2" borderId="0" xfId="75" applyNumberFormat="1" applyFont="1" applyFill="1" applyBorder="1" applyAlignment="1">
      <alignment vertical="center" shrinkToFit="1"/>
    </xf>
    <xf numFmtId="0" fontId="3" fillId="2" borderId="60" xfId="75" applyFont="1" applyFill="1" applyBorder="1"/>
    <xf numFmtId="2" fontId="35" fillId="2" borderId="58" xfId="166" applyNumberFormat="1" applyFont="1" applyFill="1" applyBorder="1" applyAlignment="1">
      <alignment horizontal="right"/>
    </xf>
    <xf numFmtId="0" fontId="3" fillId="2" borderId="43" xfId="75" applyFont="1" applyFill="1" applyBorder="1"/>
    <xf numFmtId="0" fontId="34" fillId="2" borderId="26" xfId="166" applyNumberFormat="1" applyFont="1" applyFill="1" applyBorder="1" applyAlignment="1">
      <alignment horizontal="center" vertical="center"/>
    </xf>
    <xf numFmtId="2" fontId="35" fillId="2" borderId="84" xfId="166" applyNumberFormat="1" applyFont="1" applyFill="1" applyBorder="1" applyAlignment="1">
      <alignment horizontal="right" vertical="top"/>
    </xf>
    <xf numFmtId="0" fontId="34" fillId="2" borderId="2" xfId="75" applyNumberFormat="1" applyFont="1" applyFill="1" applyBorder="1" applyAlignment="1">
      <alignment vertical="top"/>
    </xf>
    <xf numFmtId="0" fontId="42" fillId="2" borderId="56" xfId="166" applyNumberFormat="1" applyFont="1" applyFill="1" applyBorder="1" applyAlignment="1">
      <alignment horizontal="right" vertical="center"/>
    </xf>
    <xf numFmtId="2" fontId="42" fillId="2" borderId="56" xfId="75" applyNumberFormat="1" applyFont="1" applyFill="1" applyBorder="1" applyAlignment="1">
      <alignment horizontal="right" vertical="center" shrinkToFit="1"/>
    </xf>
    <xf numFmtId="2" fontId="42" fillId="2" borderId="55" xfId="75" applyNumberFormat="1" applyFont="1" applyFill="1" applyBorder="1" applyAlignment="1">
      <alignment horizontal="right" vertical="center"/>
    </xf>
    <xf numFmtId="2" fontId="42" fillId="2" borderId="55" xfId="75" applyNumberFormat="1" applyFont="1" applyFill="1" applyBorder="1" applyAlignment="1">
      <alignment horizontal="right" vertical="center" shrinkToFit="1"/>
    </xf>
    <xf numFmtId="2" fontId="53" fillId="2" borderId="55" xfId="75" applyNumberFormat="1" applyFont="1" applyFill="1" applyBorder="1" applyAlignment="1">
      <alignment vertical="center"/>
    </xf>
    <xf numFmtId="0" fontId="39" fillId="2" borderId="55" xfId="75" applyNumberFormat="1" applyFont="1" applyFill="1" applyBorder="1" applyAlignment="1">
      <alignment horizontal="right" vertical="center" shrinkToFit="1"/>
    </xf>
    <xf numFmtId="2" fontId="39" fillId="2" borderId="55" xfId="75" applyNumberFormat="1" applyFont="1" applyFill="1" applyBorder="1" applyAlignment="1">
      <alignment horizontal="right" vertical="center"/>
    </xf>
    <xf numFmtId="2" fontId="39" fillId="2" borderId="55" xfId="75" applyNumberFormat="1" applyFont="1" applyFill="1" applyBorder="1" applyAlignment="1">
      <alignment horizontal="right" vertical="center" shrinkToFit="1"/>
    </xf>
    <xf numFmtId="170" fontId="39" fillId="2" borderId="55" xfId="75" applyNumberFormat="1" applyFont="1" applyFill="1" applyBorder="1" applyAlignment="1">
      <alignment horizontal="right" vertical="center" shrinkToFit="1"/>
    </xf>
    <xf numFmtId="0" fontId="3" fillId="2" borderId="57" xfId="75" applyFont="1" applyFill="1" applyBorder="1"/>
    <xf numFmtId="0" fontId="35" fillId="2" borderId="26" xfId="166" applyNumberFormat="1" applyFont="1" applyFill="1" applyBorder="1" applyAlignment="1">
      <alignment horizontal="left" vertical="center"/>
    </xf>
    <xf numFmtId="0" fontId="42" fillId="2" borderId="26" xfId="166" applyNumberFormat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24" fillId="0" borderId="7" xfId="248" applyFont="1" applyBorder="1" applyAlignment="1">
      <alignment horizontal="center" vertical="center" wrapText="1"/>
    </xf>
    <xf numFmtId="0" fontId="25" fillId="0" borderId="7" xfId="248" applyFont="1" applyBorder="1" applyAlignment="1">
      <alignment horizontal="center" vertical="center" wrapText="1"/>
    </xf>
    <xf numFmtId="0" fontId="18" fillId="0" borderId="7" xfId="248" applyFont="1" applyBorder="1" applyAlignment="1">
      <alignment horizontal="center" vertical="center" wrapText="1"/>
    </xf>
    <xf numFmtId="0" fontId="26" fillId="3" borderId="8" xfId="248" applyFont="1" applyFill="1" applyBorder="1" applyAlignment="1">
      <alignment horizontal="center" vertical="center" wrapText="1"/>
    </xf>
    <xf numFmtId="4" fontId="89" fillId="0" borderId="14" xfId="2" applyNumberFormat="1" applyFont="1" applyBorder="1" applyAlignment="1">
      <alignment horizontal="centerContinuous" vertical="center" wrapText="1"/>
    </xf>
    <xf numFmtId="4" fontId="10" fillId="2" borderId="14" xfId="2" applyNumberFormat="1" applyFont="1" applyFill="1" applyBorder="1" applyAlignment="1">
      <alignment horizontal="right" vertical="center"/>
    </xf>
    <xf numFmtId="4" fontId="82" fillId="0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left" vertical="center" indent="24"/>
    </xf>
    <xf numFmtId="0" fontId="14" fillId="2" borderId="14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right" vertical="center" wrapText="1"/>
    </xf>
    <xf numFmtId="4" fontId="14" fillId="2" borderId="14" xfId="2" applyNumberFormat="1" applyFont="1" applyFill="1" applyBorder="1" applyAlignment="1">
      <alignment horizontal="right" vertical="center" wrapText="1"/>
    </xf>
    <xf numFmtId="4" fontId="82" fillId="2" borderId="14" xfId="2" applyNumberFormat="1" applyFont="1" applyFill="1" applyBorder="1" applyAlignment="1">
      <alignment horizontal="centerContinuous" vertical="center" wrapText="1"/>
    </xf>
    <xf numFmtId="3" fontId="10" fillId="2" borderId="14" xfId="2" applyNumberFormat="1" applyFont="1" applyFill="1" applyBorder="1" applyAlignment="1">
      <alignment vertical="center"/>
    </xf>
    <xf numFmtId="0" fontId="82" fillId="2" borderId="0" xfId="2" applyFont="1" applyFill="1"/>
    <xf numFmtId="0" fontId="14" fillId="2" borderId="14" xfId="2" applyFont="1" applyFill="1" applyBorder="1" applyAlignment="1">
      <alignment horizontal="centerContinuous" vertical="top" wrapText="1"/>
    </xf>
    <xf numFmtId="0" fontId="10" fillId="2" borderId="14" xfId="248" applyFont="1" applyFill="1" applyBorder="1" applyAlignment="1">
      <alignment horizontal="center" vertical="center"/>
    </xf>
    <xf numFmtId="4" fontId="90" fillId="2" borderId="14" xfId="2" applyNumberFormat="1" applyFont="1" applyFill="1" applyBorder="1" applyAlignment="1">
      <alignment horizontal="centerContinuous" vertical="center" wrapText="1"/>
    </xf>
    <xf numFmtId="4" fontId="82" fillId="0" borderId="14" xfId="2" applyNumberFormat="1" applyFont="1" applyBorder="1" applyAlignment="1">
      <alignment horizontal="right" vertical="center"/>
    </xf>
    <xf numFmtId="4" fontId="82" fillId="3" borderId="14" xfId="2" applyNumberFormat="1" applyFont="1" applyFill="1" applyBorder="1" applyAlignment="1">
      <alignment vertical="center"/>
    </xf>
    <xf numFmtId="2" fontId="30" fillId="0" borderId="0" xfId="2" applyNumberFormat="1" applyFont="1" applyBorder="1"/>
    <xf numFmtId="2" fontId="10" fillId="0" borderId="0" xfId="2" applyNumberFormat="1" applyFont="1" applyBorder="1"/>
    <xf numFmtId="0" fontId="37" fillId="2" borderId="0" xfId="2" applyFont="1" applyFill="1" applyBorder="1" applyAlignment="1">
      <alignment vertical="center"/>
    </xf>
    <xf numFmtId="0" fontId="33" fillId="2" borderId="0" xfId="2" applyFont="1" applyFill="1" applyBorder="1" applyAlignment="1">
      <alignment vertical="center"/>
    </xf>
    <xf numFmtId="0" fontId="61" fillId="2" borderId="0" xfId="2" applyFont="1" applyFill="1" applyAlignment="1">
      <alignment vertical="center"/>
    </xf>
    <xf numFmtId="0" fontId="35" fillId="0" borderId="0" xfId="0" applyFont="1"/>
    <xf numFmtId="2" fontId="33" fillId="2" borderId="55" xfId="0" applyNumberFormat="1" applyFont="1" applyFill="1" applyBorder="1" applyAlignment="1">
      <alignment vertical="top"/>
    </xf>
    <xf numFmtId="49" fontId="33" fillId="2" borderId="62" xfId="0" applyNumberFormat="1" applyFont="1" applyFill="1" applyBorder="1" applyAlignment="1">
      <alignment horizontal="left" vertical="center" wrapText="1"/>
    </xf>
    <xf numFmtId="170" fontId="34" fillId="2" borderId="63" xfId="0" applyNumberFormat="1" applyFont="1" applyFill="1" applyBorder="1" applyAlignment="1">
      <alignment horizontal="center" vertical="center" shrinkToFit="1"/>
    </xf>
    <xf numFmtId="2" fontId="33" fillId="2" borderId="56" xfId="0" applyNumberFormat="1" applyFont="1" applyFill="1" applyBorder="1" applyAlignment="1">
      <alignment vertical="top"/>
    </xf>
    <xf numFmtId="2" fontId="34" fillId="2" borderId="64" xfId="0" applyNumberFormat="1" applyFont="1" applyFill="1" applyBorder="1" applyAlignment="1">
      <alignment horizontal="center" vertical="center"/>
    </xf>
    <xf numFmtId="167" fontId="34" fillId="2" borderId="64" xfId="0" applyNumberFormat="1" applyFont="1" applyFill="1" applyBorder="1" applyAlignment="1">
      <alignment horizontal="center" vertical="center" shrinkToFit="1"/>
    </xf>
    <xf numFmtId="49" fontId="33" fillId="2" borderId="95" xfId="0" applyNumberFormat="1" applyFont="1" applyFill="1" applyBorder="1" applyAlignment="1">
      <alignment horizontal="left" vertical="top" wrapText="1"/>
    </xf>
    <xf numFmtId="49" fontId="33" fillId="2" borderId="97" xfId="0" applyNumberFormat="1" applyFont="1" applyFill="1" applyBorder="1" applyAlignment="1">
      <alignment horizontal="left" vertical="top" wrapText="1"/>
    </xf>
    <xf numFmtId="2" fontId="34" fillId="2" borderId="98" xfId="0" applyNumberFormat="1" applyFont="1" applyFill="1" applyBorder="1" applyAlignment="1">
      <alignment horizontal="center" vertical="center" shrinkToFit="1"/>
    </xf>
    <xf numFmtId="0" fontId="18" fillId="2" borderId="50" xfId="166" applyNumberFormat="1" applyFont="1" applyFill="1" applyBorder="1" applyAlignment="1">
      <alignment vertical="center"/>
    </xf>
    <xf numFmtId="0" fontId="18" fillId="2" borderId="26" xfId="166" applyNumberFormat="1" applyFont="1" applyFill="1" applyBorder="1" applyAlignment="1">
      <alignment vertical="center"/>
    </xf>
    <xf numFmtId="0" fontId="87" fillId="2" borderId="26" xfId="194" applyNumberFormat="1" applyFont="1" applyFill="1" applyBorder="1" applyAlignment="1">
      <alignment horizontal="left" vertical="top"/>
    </xf>
    <xf numFmtId="0" fontId="42" fillId="2" borderId="26" xfId="166" applyNumberFormat="1" applyFont="1" applyFill="1" applyBorder="1" applyAlignment="1">
      <alignment horizontal="left" vertical="top"/>
    </xf>
    <xf numFmtId="0" fontId="93" fillId="2" borderId="26" xfId="194" applyNumberFormat="1" applyFont="1" applyFill="1" applyBorder="1" applyAlignment="1">
      <alignment horizontal="left" vertical="center"/>
    </xf>
    <xf numFmtId="0" fontId="35" fillId="2" borderId="0" xfId="2" applyFont="1" applyFill="1" applyBorder="1" applyAlignment="1">
      <alignment horizontal="center" vertical="center"/>
    </xf>
    <xf numFmtId="4" fontId="33" fillId="2" borderId="0" xfId="75" applyNumberFormat="1" applyFont="1" applyFill="1" applyAlignment="1">
      <alignment horizontal="center" vertical="center"/>
    </xf>
    <xf numFmtId="0" fontId="86" fillId="2" borderId="0" xfId="2" applyFont="1" applyFill="1" applyBorder="1" applyAlignment="1"/>
    <xf numFmtId="0" fontId="48" fillId="2" borderId="0" xfId="2" applyFont="1" applyFill="1" applyBorder="1" applyAlignment="1">
      <alignment horizontal="right"/>
    </xf>
    <xf numFmtId="2" fontId="47" fillId="2" borderId="0" xfId="2" applyNumberFormat="1" applyFont="1" applyFill="1" applyBorder="1" applyAlignment="1">
      <alignment horizontal="left" vertical="center"/>
    </xf>
    <xf numFmtId="167" fontId="34" fillId="2" borderId="65" xfId="247" applyNumberFormat="1" applyFont="1" applyFill="1" applyBorder="1" applyAlignment="1">
      <alignment horizontal="center" vertical="center" shrinkToFit="1"/>
    </xf>
    <xf numFmtId="0" fontId="34" fillId="2" borderId="96" xfId="75" applyNumberFormat="1" applyFont="1" applyFill="1" applyBorder="1" applyAlignment="1">
      <alignment horizontal="center" vertical="top"/>
    </xf>
    <xf numFmtId="49" fontId="33" fillId="2" borderId="62" xfId="0" applyNumberFormat="1" applyFont="1" applyFill="1" applyBorder="1" applyAlignment="1">
      <alignment horizontal="left" vertical="top" wrapText="1"/>
    </xf>
    <xf numFmtId="10" fontId="35" fillId="2" borderId="0" xfId="166" applyNumberFormat="1" applyFont="1" applyFill="1" applyAlignment="1">
      <alignment horizontal="center"/>
    </xf>
    <xf numFmtId="10" fontId="34" fillId="2" borderId="54" xfId="166" applyNumberFormat="1" applyFont="1" applyFill="1" applyBorder="1" applyAlignment="1">
      <alignment horizontal="center" vertical="center"/>
    </xf>
    <xf numFmtId="10" fontId="39" fillId="2" borderId="54" xfId="166" applyNumberFormat="1" applyFont="1" applyFill="1" applyBorder="1" applyAlignment="1">
      <alignment horizontal="center" vertical="center"/>
    </xf>
    <xf numFmtId="0" fontId="39" fillId="2" borderId="58" xfId="166" applyNumberFormat="1" applyFont="1" applyFill="1" applyBorder="1" applyAlignment="1">
      <alignment horizontal="center" vertical="center" wrapText="1"/>
    </xf>
    <xf numFmtId="9" fontId="39" fillId="2" borderId="54" xfId="166" applyNumberFormat="1" applyFont="1" applyFill="1" applyBorder="1" applyAlignment="1">
      <alignment horizontal="center" vertical="center"/>
    </xf>
    <xf numFmtId="0" fontId="34" fillId="28" borderId="0" xfId="0" applyNumberFormat="1" applyFont="1" applyFill="1" applyAlignment="1">
      <alignment vertical="top"/>
    </xf>
    <xf numFmtId="169" fontId="35" fillId="2" borderId="0" xfId="2" applyNumberFormat="1" applyFont="1" applyFill="1" applyBorder="1" applyAlignment="1"/>
    <xf numFmtId="0" fontId="33" fillId="2" borderId="0" xfId="2" applyFont="1" applyFill="1" applyBorder="1" applyAlignment="1"/>
    <xf numFmtId="174" fontId="3" fillId="2" borderId="0" xfId="2" applyNumberFormat="1" applyFont="1" applyFill="1"/>
    <xf numFmtId="0" fontId="31" fillId="2" borderId="0" xfId="2" applyFont="1" applyFill="1" applyBorder="1" applyAlignment="1">
      <alignment horizontal="right"/>
    </xf>
    <xf numFmtId="0" fontId="53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/>
    </xf>
    <xf numFmtId="0" fontId="57" fillId="2" borderId="66" xfId="2" applyNumberFormat="1" applyFont="1" applyFill="1" applyBorder="1" applyAlignment="1">
      <alignment horizontal="center" vertical="top"/>
    </xf>
    <xf numFmtId="0" fontId="57" fillId="2" borderId="55" xfId="2" applyNumberFormat="1" applyFont="1" applyFill="1" applyBorder="1" applyAlignment="1">
      <alignment vertical="top"/>
    </xf>
    <xf numFmtId="0" fontId="57" fillId="2" borderId="57" xfId="2" applyNumberFormat="1" applyFont="1" applyFill="1" applyBorder="1" applyAlignment="1">
      <alignment vertical="top"/>
    </xf>
    <xf numFmtId="0" fontId="57" fillId="2" borderId="55" xfId="2" applyNumberFormat="1" applyFont="1" applyFill="1" applyBorder="1" applyAlignment="1">
      <alignment horizontal="center" vertical="center"/>
    </xf>
    <xf numFmtId="2" fontId="57" fillId="2" borderId="56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top"/>
    </xf>
    <xf numFmtId="2" fontId="57" fillId="2" borderId="55" xfId="2" applyNumberFormat="1" applyFont="1" applyFill="1" applyBorder="1" applyAlignment="1">
      <alignment horizontal="center" vertical="top" shrinkToFit="1"/>
    </xf>
    <xf numFmtId="2" fontId="52" fillId="2" borderId="55" xfId="2" applyNumberFormat="1" applyFont="1" applyFill="1" applyBorder="1" applyAlignment="1">
      <alignment vertical="center"/>
    </xf>
    <xf numFmtId="0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center"/>
    </xf>
    <xf numFmtId="2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right" vertical="top" shrinkToFit="1"/>
    </xf>
    <xf numFmtId="2" fontId="58" fillId="2" borderId="57" xfId="2" applyNumberFormat="1" applyFont="1" applyFill="1" applyBorder="1" applyAlignment="1">
      <alignment horizontal="center" vertical="center" shrinkToFit="1"/>
    </xf>
    <xf numFmtId="0" fontId="39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/>
    </xf>
    <xf numFmtId="1" fontId="53" fillId="2" borderId="57" xfId="2" applyNumberFormat="1" applyFont="1" applyFill="1" applyBorder="1" applyAlignment="1">
      <alignment horizontal="center" vertical="center"/>
    </xf>
    <xf numFmtId="2" fontId="34" fillId="2" borderId="59" xfId="7" applyNumberFormat="1" applyFont="1" applyFill="1" applyBorder="1" applyAlignment="1">
      <alignment vertical="top"/>
    </xf>
    <xf numFmtId="2" fontId="34" fillId="2" borderId="82" xfId="7" applyNumberFormat="1" applyFont="1" applyFill="1" applyBorder="1" applyAlignment="1">
      <alignment horizontal="center" vertical="top"/>
    </xf>
    <xf numFmtId="2" fontId="34" fillId="2" borderId="60" xfId="7" applyNumberFormat="1" applyFont="1" applyFill="1" applyBorder="1" applyAlignment="1">
      <alignment horizontal="center" vertical="top"/>
    </xf>
    <xf numFmtId="2" fontId="34" fillId="2" borderId="51" xfId="7" applyNumberFormat="1" applyFont="1" applyFill="1" applyBorder="1" applyAlignment="1">
      <alignment vertical="top"/>
    </xf>
    <xf numFmtId="2" fontId="34" fillId="2" borderId="1" xfId="7" applyNumberFormat="1" applyFont="1" applyFill="1" applyBorder="1" applyAlignment="1">
      <alignment horizontal="center" vertical="top"/>
    </xf>
    <xf numFmtId="2" fontId="34" fillId="2" borderId="52" xfId="7" applyNumberFormat="1" applyFont="1" applyFill="1" applyBorder="1" applyAlignment="1">
      <alignment horizontal="center" vertical="top"/>
    </xf>
    <xf numFmtId="2" fontId="34" fillId="2" borderId="42" xfId="7" applyNumberFormat="1" applyFont="1" applyFill="1" applyBorder="1" applyAlignment="1">
      <alignment vertical="top"/>
    </xf>
    <xf numFmtId="0" fontId="34" fillId="2" borderId="0" xfId="7" applyNumberFormat="1" applyFont="1" applyFill="1" applyBorder="1" applyAlignment="1">
      <alignment horizontal="center" vertical="center" shrinkToFit="1"/>
    </xf>
    <xf numFmtId="2" fontId="34" fillId="2" borderId="0" xfId="7" applyNumberFormat="1" applyFont="1" applyFill="1" applyBorder="1" applyAlignment="1">
      <alignment horizontal="center" vertical="center"/>
    </xf>
    <xf numFmtId="2" fontId="34" fillId="2" borderId="0" xfId="7" applyNumberFormat="1" applyFont="1" applyFill="1" applyBorder="1" applyAlignment="1">
      <alignment horizontal="center" vertical="top"/>
    </xf>
    <xf numFmtId="2" fontId="34" fillId="2" borderId="43" xfId="7" applyNumberFormat="1" applyFont="1" applyFill="1" applyBorder="1" applyAlignment="1">
      <alignment horizontal="center" vertical="top" shrinkToFit="1"/>
    </xf>
    <xf numFmtId="0" fontId="56" fillId="2" borderId="0" xfId="0" applyNumberFormat="1" applyFont="1" applyFill="1" applyAlignment="1">
      <alignment vertical="top"/>
    </xf>
    <xf numFmtId="0" fontId="56" fillId="3" borderId="0" xfId="0" applyNumberFormat="1" applyFont="1" applyFill="1" applyAlignment="1">
      <alignment vertical="top"/>
    </xf>
    <xf numFmtId="0" fontId="35" fillId="0" borderId="0" xfId="7" applyNumberFormat="1" applyFont="1" applyFill="1" applyAlignment="1">
      <alignment vertical="top"/>
    </xf>
    <xf numFmtId="0" fontId="34" fillId="2" borderId="1" xfId="7" applyNumberFormat="1" applyFont="1" applyFill="1" applyBorder="1" applyAlignment="1">
      <alignment horizontal="center" vertical="center" shrinkToFit="1"/>
    </xf>
    <xf numFmtId="2" fontId="34" fillId="2" borderId="1" xfId="7" applyNumberFormat="1" applyFont="1" applyFill="1" applyBorder="1" applyAlignment="1">
      <alignment horizontal="center" vertical="center"/>
    </xf>
    <xf numFmtId="2" fontId="34" fillId="2" borderId="52" xfId="7" applyNumberFormat="1" applyFont="1" applyFill="1" applyBorder="1" applyAlignment="1">
      <alignment horizontal="center" vertical="top" shrinkToFit="1"/>
    </xf>
    <xf numFmtId="172" fontId="34" fillId="2" borderId="55" xfId="0" applyNumberFormat="1" applyFont="1" applyFill="1" applyBorder="1" applyAlignment="1">
      <alignment horizontal="center" vertical="center"/>
    </xf>
    <xf numFmtId="0" fontId="46" fillId="2" borderId="0" xfId="0" applyNumberFormat="1" applyFont="1" applyFill="1" applyAlignment="1">
      <alignment vertical="top"/>
    </xf>
    <xf numFmtId="167" fontId="87" fillId="2" borderId="83" xfId="0" applyNumberFormat="1" applyFont="1" applyFill="1" applyBorder="1" applyAlignment="1">
      <alignment horizontal="center" vertical="center" shrinkToFit="1"/>
    </xf>
    <xf numFmtId="167" fontId="87" fillId="2" borderId="14" xfId="0" applyNumberFormat="1" applyFont="1" applyFill="1" applyBorder="1" applyAlignment="1">
      <alignment horizontal="center" vertical="center" shrinkToFit="1"/>
    </xf>
    <xf numFmtId="167" fontId="87" fillId="2" borderId="88" xfId="0" applyNumberFormat="1" applyFont="1" applyFill="1" applyBorder="1" applyAlignment="1">
      <alignment horizontal="center" vertical="center" shrinkToFit="1"/>
    </xf>
    <xf numFmtId="0" fontId="3" fillId="29" borderId="0" xfId="2" applyFont="1" applyFill="1"/>
    <xf numFmtId="0" fontId="92" fillId="29" borderId="0" xfId="0" applyNumberFormat="1" applyFont="1" applyFill="1" applyAlignment="1">
      <alignment vertical="top"/>
    </xf>
    <xf numFmtId="167" fontId="34" fillId="2" borderId="106" xfId="0" applyNumberFormat="1" applyFont="1" applyFill="1" applyBorder="1" applyAlignment="1">
      <alignment horizontal="center" vertical="center"/>
    </xf>
    <xf numFmtId="167" fontId="34" fillId="2" borderId="92" xfId="0" applyNumberFormat="1" applyFont="1" applyFill="1" applyBorder="1" applyAlignment="1">
      <alignment horizontal="center" vertical="center" shrinkToFit="1"/>
    </xf>
    <xf numFmtId="0" fontId="92" fillId="2" borderId="0" xfId="0" applyNumberFormat="1" applyFont="1" applyFill="1" applyAlignment="1">
      <alignment vertical="top"/>
    </xf>
    <xf numFmtId="2" fontId="51" fillId="2" borderId="56" xfId="8" applyNumberFormat="1" applyFont="1" applyFill="1" applyBorder="1" applyAlignment="1">
      <alignment vertical="top"/>
    </xf>
    <xf numFmtId="2" fontId="51" fillId="2" borderId="55" xfId="8" applyNumberFormat="1" applyFont="1" applyFill="1" applyBorder="1" applyAlignment="1">
      <alignment vertical="top"/>
    </xf>
    <xf numFmtId="2" fontId="51" fillId="2" borderId="57" xfId="8" applyNumberFormat="1" applyFont="1" applyFill="1" applyBorder="1" applyAlignment="1">
      <alignment vertical="top"/>
    </xf>
    <xf numFmtId="2" fontId="33" fillId="2" borderId="55" xfId="0" applyNumberFormat="1" applyFont="1" applyFill="1" applyBorder="1" applyAlignment="1">
      <alignment horizontal="left" vertical="center"/>
    </xf>
    <xf numFmtId="2" fontId="34" fillId="2" borderId="55" xfId="0" applyNumberFormat="1" applyFont="1" applyFill="1" applyBorder="1" applyAlignment="1">
      <alignment horizontal="center" vertical="top"/>
    </xf>
    <xf numFmtId="10" fontId="39" fillId="2" borderId="0" xfId="0" applyNumberFormat="1" applyFont="1" applyFill="1" applyAlignment="1">
      <alignment vertical="top"/>
    </xf>
    <xf numFmtId="0" fontId="35" fillId="27" borderId="0" xfId="7" applyNumberFormat="1" applyFont="1" applyFill="1" applyAlignment="1">
      <alignment vertical="top"/>
    </xf>
    <xf numFmtId="0" fontId="34" fillId="30" borderId="0" xfId="0" applyNumberFormat="1" applyFont="1" applyFill="1" applyAlignment="1">
      <alignment vertical="top"/>
    </xf>
    <xf numFmtId="0" fontId="3" fillId="30" borderId="0" xfId="2" applyFont="1" applyFill="1"/>
    <xf numFmtId="0" fontId="92" fillId="30" borderId="0" xfId="0" applyNumberFormat="1" applyFont="1" applyFill="1" applyAlignment="1">
      <alignment vertical="top"/>
    </xf>
    <xf numFmtId="0" fontId="33" fillId="2" borderId="0" xfId="77" applyFont="1" applyFill="1" applyBorder="1" applyAlignment="1">
      <alignment horizontal="center" vertical="center"/>
    </xf>
    <xf numFmtId="0" fontId="42" fillId="2" borderId="55" xfId="77" applyFont="1" applyFill="1" applyBorder="1" applyAlignment="1">
      <alignment horizontal="center" vertical="center" wrapText="1"/>
    </xf>
    <xf numFmtId="0" fontId="42" fillId="2" borderId="55" xfId="77" applyFont="1" applyFill="1" applyBorder="1" applyAlignment="1">
      <alignment vertical="center" wrapText="1"/>
    </xf>
    <xf numFmtId="0" fontId="98" fillId="2" borderId="58" xfId="77" applyFont="1" applyFill="1" applyBorder="1" applyAlignment="1">
      <alignment horizontal="center" vertical="center" wrapText="1"/>
    </xf>
    <xf numFmtId="0" fontId="33" fillId="2" borderId="0" xfId="77" applyFont="1" applyFill="1" applyAlignment="1">
      <alignment horizontal="center" vertical="center"/>
    </xf>
    <xf numFmtId="2" fontId="34" fillId="2" borderId="59" xfId="79" applyNumberFormat="1" applyFont="1" applyFill="1" applyBorder="1" applyAlignment="1">
      <alignment horizontal="left" vertical="center"/>
    </xf>
    <xf numFmtId="2" fontId="34" fillId="2" borderId="82" xfId="79" applyNumberFormat="1" applyFont="1" applyFill="1" applyBorder="1" applyAlignment="1">
      <alignment vertical="top"/>
    </xf>
    <xf numFmtId="2" fontId="34" fillId="2" borderId="82" xfId="79" applyNumberFormat="1" applyFont="1" applyFill="1" applyBorder="1" applyAlignment="1">
      <alignment horizontal="center" vertical="top"/>
    </xf>
    <xf numFmtId="2" fontId="34" fillId="2" borderId="60" xfId="79" applyNumberFormat="1" applyFont="1" applyFill="1" applyBorder="1" applyAlignment="1">
      <alignment horizontal="center" vertical="top"/>
    </xf>
    <xf numFmtId="0" fontId="35" fillId="2" borderId="0" xfId="79" applyNumberFormat="1" applyFont="1" applyFill="1" applyAlignment="1">
      <alignment vertical="top"/>
    </xf>
    <xf numFmtId="2" fontId="34" fillId="2" borderId="51" xfId="79" applyNumberFormat="1" applyFont="1" applyFill="1" applyBorder="1" applyAlignment="1">
      <alignment horizontal="left" vertical="center"/>
    </xf>
    <xf numFmtId="2" fontId="34" fillId="2" borderId="1" xfId="79" applyNumberFormat="1" applyFont="1" applyFill="1" applyBorder="1" applyAlignment="1">
      <alignment vertical="top"/>
    </xf>
    <xf numFmtId="2" fontId="34" fillId="2" borderId="1" xfId="79" applyNumberFormat="1" applyFont="1" applyFill="1" applyBorder="1" applyAlignment="1">
      <alignment horizontal="center" vertical="top"/>
    </xf>
    <xf numFmtId="2" fontId="34" fillId="2" borderId="52" xfId="79" applyNumberFormat="1" applyFont="1" applyFill="1" applyBorder="1" applyAlignment="1">
      <alignment horizontal="center" vertical="top"/>
    </xf>
    <xf numFmtId="2" fontId="34" fillId="2" borderId="42" xfId="79" applyNumberFormat="1" applyFont="1" applyFill="1" applyBorder="1" applyAlignment="1">
      <alignment horizontal="left" vertical="center"/>
    </xf>
    <xf numFmtId="0" fontId="34" fillId="2" borderId="0" xfId="79" applyNumberFormat="1" applyFont="1" applyFill="1" applyBorder="1" applyAlignment="1">
      <alignment horizontal="center" vertical="center" shrinkToFit="1"/>
    </xf>
    <xf numFmtId="2" fontId="34" fillId="2" borderId="0" xfId="79" applyNumberFormat="1" applyFont="1" applyFill="1" applyBorder="1" applyAlignment="1">
      <alignment horizontal="center" vertical="center"/>
    </xf>
    <xf numFmtId="2" fontId="34" fillId="2" borderId="0" xfId="79" applyNumberFormat="1" applyFont="1" applyFill="1" applyBorder="1" applyAlignment="1">
      <alignment horizontal="center" vertical="top"/>
    </xf>
    <xf numFmtId="2" fontId="34" fillId="2" borderId="43" xfId="79" applyNumberFormat="1" applyFont="1" applyFill="1" applyBorder="1" applyAlignment="1">
      <alignment horizontal="center" vertical="top" shrinkToFit="1"/>
    </xf>
    <xf numFmtId="0" fontId="34" fillId="2" borderId="84" xfId="79" applyNumberFormat="1" applyFont="1" applyFill="1" applyBorder="1" applyAlignment="1">
      <alignment horizontal="center" vertical="top"/>
    </xf>
    <xf numFmtId="0" fontId="34" fillId="2" borderId="1" xfId="79" applyNumberFormat="1" applyFont="1" applyFill="1" applyBorder="1" applyAlignment="1">
      <alignment horizontal="center" vertical="center" shrinkToFit="1"/>
    </xf>
    <xf numFmtId="2" fontId="34" fillId="2" borderId="1" xfId="79" applyNumberFormat="1" applyFont="1" applyFill="1" applyBorder="1" applyAlignment="1">
      <alignment horizontal="center" vertical="center"/>
    </xf>
    <xf numFmtId="2" fontId="34" fillId="2" borderId="52" xfId="79" applyNumberFormat="1" applyFont="1" applyFill="1" applyBorder="1" applyAlignment="1">
      <alignment horizontal="center" vertical="top" shrinkToFit="1"/>
    </xf>
    <xf numFmtId="0" fontId="34" fillId="2" borderId="85" xfId="79" applyNumberFormat="1" applyFont="1" applyFill="1" applyBorder="1" applyAlignment="1">
      <alignment horizontal="center" vertical="top"/>
    </xf>
    <xf numFmtId="167" fontId="34" fillId="2" borderId="65" xfId="12" applyNumberFormat="1" applyFont="1" applyFill="1" applyBorder="1" applyAlignment="1">
      <alignment horizontal="center" vertical="center" shrinkToFit="1"/>
    </xf>
    <xf numFmtId="167" fontId="34" fillId="2" borderId="98" xfId="0" applyNumberFormat="1" applyFont="1" applyFill="1" applyBorder="1" applyAlignment="1">
      <alignment horizontal="center" vertical="center" shrinkToFit="1"/>
    </xf>
    <xf numFmtId="49" fontId="33" fillId="2" borderId="107" xfId="0" applyNumberFormat="1" applyFont="1" applyFill="1" applyBorder="1" applyAlignment="1">
      <alignment horizontal="left" vertical="center" wrapText="1"/>
    </xf>
    <xf numFmtId="171" fontId="34" fillId="2" borderId="14" xfId="0" applyNumberFormat="1" applyFont="1" applyFill="1" applyBorder="1" applyAlignment="1">
      <alignment horizontal="center" vertical="center" shrinkToFit="1"/>
    </xf>
    <xf numFmtId="167" fontId="34" fillId="2" borderId="14" xfId="0" applyNumberFormat="1" applyFont="1" applyFill="1" applyBorder="1" applyAlignment="1">
      <alignment horizontal="center" vertical="center" shrinkToFit="1"/>
    </xf>
    <xf numFmtId="2" fontId="34" fillId="2" borderId="92" xfId="0" applyNumberFormat="1" applyFont="1" applyFill="1" applyBorder="1" applyAlignment="1">
      <alignment horizontal="center" vertical="top" shrinkToFit="1"/>
    </xf>
    <xf numFmtId="169" fontId="56" fillId="2" borderId="0" xfId="0" applyNumberFormat="1" applyFont="1" applyFill="1" applyAlignment="1">
      <alignment vertical="top"/>
    </xf>
    <xf numFmtId="2" fontId="34" fillId="2" borderId="86" xfId="0" applyNumberFormat="1" applyFont="1" applyFill="1" applyBorder="1" applyAlignment="1">
      <alignment horizontal="center" vertical="top" shrinkToFit="1"/>
    </xf>
    <xf numFmtId="170" fontId="10" fillId="2" borderId="14" xfId="4" applyNumberFormat="1" applyFont="1" applyFill="1" applyBorder="1"/>
    <xf numFmtId="0" fontId="34" fillId="2" borderId="65" xfId="0" applyNumberFormat="1" applyFont="1" applyFill="1" applyBorder="1" applyAlignment="1">
      <alignment horizontal="center" vertical="center" shrinkToFit="1"/>
    </xf>
    <xf numFmtId="4" fontId="100" fillId="2" borderId="14" xfId="2" applyNumberFormat="1" applyFont="1" applyFill="1" applyBorder="1" applyAlignment="1">
      <alignment vertical="center"/>
    </xf>
    <xf numFmtId="170" fontId="7" fillId="2" borderId="26" xfId="75" applyNumberFormat="1" applyFont="1" applyFill="1" applyBorder="1"/>
    <xf numFmtId="170" fontId="41" fillId="2" borderId="57" xfId="166" applyNumberFormat="1" applyFont="1" applyFill="1" applyBorder="1" applyAlignment="1">
      <alignment horizontal="right"/>
    </xf>
    <xf numFmtId="175" fontId="3" fillId="2" borderId="0" xfId="2" applyNumberFormat="1" applyFont="1" applyFill="1"/>
    <xf numFmtId="0" fontId="32" fillId="2" borderId="0" xfId="2" applyFont="1" applyFill="1" applyBorder="1" applyAlignment="1">
      <alignment horizontal="center" vertical="center"/>
    </xf>
    <xf numFmtId="0" fontId="34" fillId="2" borderId="0" xfId="7" applyNumberFormat="1" applyFont="1" applyFill="1" applyAlignment="1">
      <alignment vertical="top"/>
    </xf>
    <xf numFmtId="167" fontId="34" fillId="2" borderId="65" xfId="79" applyNumberFormat="1" applyFont="1" applyFill="1" applyBorder="1" applyAlignment="1">
      <alignment horizontal="center" vertical="center" shrinkToFit="1"/>
    </xf>
    <xf numFmtId="171" fontId="34" fillId="27" borderId="26" xfId="166" applyNumberFormat="1" applyFont="1" applyFill="1" applyBorder="1" applyAlignment="1">
      <alignment horizontal="center" vertical="center"/>
    </xf>
    <xf numFmtId="0" fontId="101" fillId="0" borderId="0" xfId="75" applyFont="1" applyFill="1" applyAlignment="1">
      <alignment vertical="center"/>
    </xf>
    <xf numFmtId="170" fontId="34" fillId="2" borderId="55" xfId="0" applyNumberFormat="1" applyFont="1" applyFill="1" applyBorder="1" applyAlignment="1">
      <alignment horizontal="center" vertical="center"/>
    </xf>
    <xf numFmtId="2" fontId="34" fillId="2" borderId="88" xfId="0" applyNumberFormat="1" applyFont="1" applyFill="1" applyBorder="1" applyAlignment="1">
      <alignment horizontal="center" vertical="center" shrinkToFit="1"/>
    </xf>
    <xf numFmtId="0" fontId="34" fillId="0" borderId="0" xfId="0" applyNumberFormat="1" applyFont="1" applyFill="1" applyAlignment="1">
      <alignment vertical="top"/>
    </xf>
    <xf numFmtId="172" fontId="34" fillId="2" borderId="0" xfId="0" applyNumberFormat="1" applyFont="1" applyFill="1" applyAlignment="1">
      <alignment vertical="top"/>
    </xf>
    <xf numFmtId="0" fontId="46" fillId="29" borderId="0" xfId="0" applyNumberFormat="1" applyFont="1" applyFill="1" applyAlignment="1">
      <alignment vertical="top"/>
    </xf>
    <xf numFmtId="0" fontId="34" fillId="2" borderId="63" xfId="7" applyNumberFormat="1" applyFont="1" applyFill="1" applyBorder="1" applyAlignment="1">
      <alignment horizontal="center" vertical="center" shrinkToFit="1"/>
    </xf>
    <xf numFmtId="2" fontId="34" fillId="2" borderId="63" xfId="7" applyNumberFormat="1" applyFont="1" applyFill="1" applyBorder="1" applyAlignment="1">
      <alignment horizontal="center" vertical="center" shrinkToFit="1"/>
    </xf>
    <xf numFmtId="2" fontId="34" fillId="2" borderId="86" xfId="7" applyNumberFormat="1" applyFont="1" applyFill="1" applyBorder="1" applyAlignment="1">
      <alignment horizontal="center" vertical="center" shrinkToFit="1"/>
    </xf>
    <xf numFmtId="0" fontId="34" fillId="2" borderId="55" xfId="7" applyNumberFormat="1" applyFont="1" applyFill="1" applyBorder="1" applyAlignment="1">
      <alignment horizontal="center" vertical="center" shrinkToFit="1"/>
    </xf>
    <xf numFmtId="2" fontId="34" fillId="2" borderId="55" xfId="7" applyNumberFormat="1" applyFont="1" applyFill="1" applyBorder="1" applyAlignment="1">
      <alignment horizontal="center" vertical="center"/>
    </xf>
    <xf numFmtId="2" fontId="34" fillId="2" borderId="26" xfId="7" applyNumberFormat="1" applyFont="1" applyFill="1" applyBorder="1" applyAlignment="1">
      <alignment horizontal="center" vertical="center" shrinkToFit="1"/>
    </xf>
    <xf numFmtId="0" fontId="35" fillId="2" borderId="0" xfId="109" applyNumberFormat="1" applyFont="1" applyFill="1" applyAlignment="1">
      <alignment vertical="top"/>
    </xf>
    <xf numFmtId="2" fontId="34" fillId="2" borderId="60" xfId="7" applyNumberFormat="1" applyFont="1" applyFill="1" applyBorder="1" applyAlignment="1">
      <alignment horizontal="center" vertical="center" shrinkToFit="1"/>
    </xf>
    <xf numFmtId="2" fontId="34" fillId="2" borderId="52" xfId="7" applyNumberFormat="1" applyFont="1" applyFill="1" applyBorder="1" applyAlignment="1">
      <alignment horizontal="center" vertical="center" shrinkToFit="1"/>
    </xf>
    <xf numFmtId="0" fontId="35" fillId="31" borderId="0" xfId="7" applyFont="1" applyFill="1"/>
    <xf numFmtId="0" fontId="35" fillId="31" borderId="0" xfId="7" applyNumberFormat="1" applyFont="1" applyFill="1" applyAlignment="1">
      <alignment vertical="top"/>
    </xf>
    <xf numFmtId="0" fontId="35" fillId="30" borderId="0" xfId="7" applyFont="1" applyFill="1"/>
    <xf numFmtId="0" fontId="35" fillId="30" borderId="0" xfId="7" applyNumberFormat="1" applyFont="1" applyFill="1" applyAlignment="1">
      <alignment vertical="top"/>
    </xf>
    <xf numFmtId="0" fontId="35" fillId="32" borderId="0" xfId="7" applyNumberFormat="1" applyFont="1" applyFill="1" applyAlignment="1">
      <alignment vertical="top"/>
    </xf>
    <xf numFmtId="0" fontId="3" fillId="27" borderId="0" xfId="2" applyFont="1" applyFill="1"/>
    <xf numFmtId="0" fontId="35" fillId="27" borderId="0" xfId="109" applyNumberFormat="1" applyFont="1" applyFill="1" applyAlignment="1">
      <alignment vertical="top"/>
    </xf>
    <xf numFmtId="0" fontId="83" fillId="27" borderId="0" xfId="0" applyFont="1" applyFill="1"/>
    <xf numFmtId="0" fontId="0" fillId="27" borderId="0" xfId="0" applyFill="1"/>
    <xf numFmtId="0" fontId="34" fillId="27" borderId="0" xfId="7" applyNumberFormat="1" applyFont="1" applyFill="1" applyAlignment="1">
      <alignment vertical="top"/>
    </xf>
    <xf numFmtId="0" fontId="56" fillId="34" borderId="0" xfId="0" applyNumberFormat="1" applyFont="1" applyFill="1" applyAlignment="1">
      <alignment vertical="top"/>
    </xf>
    <xf numFmtId="169" fontId="56" fillId="34" borderId="0" xfId="0" applyNumberFormat="1" applyFont="1" applyFill="1" applyAlignment="1">
      <alignment vertical="top"/>
    </xf>
    <xf numFmtId="0" fontId="0" fillId="26" borderId="0" xfId="0" applyFill="1"/>
    <xf numFmtId="0" fontId="34" fillId="33" borderId="0" xfId="0" applyNumberFormat="1" applyFont="1" applyFill="1" applyAlignment="1">
      <alignment vertical="top"/>
    </xf>
    <xf numFmtId="169" fontId="34" fillId="33" borderId="0" xfId="0" applyNumberFormat="1" applyFont="1" applyFill="1" applyAlignment="1">
      <alignment vertical="top"/>
    </xf>
    <xf numFmtId="0" fontId="0" fillId="0" borderId="0" xfId="0" applyFill="1"/>
    <xf numFmtId="0" fontId="34" fillId="26" borderId="0" xfId="7" applyNumberFormat="1" applyFont="1" applyFill="1" applyAlignment="1">
      <alignment vertical="top"/>
    </xf>
    <xf numFmtId="0" fontId="35" fillId="0" borderId="0" xfId="7" applyNumberFormat="1" applyFont="1" applyAlignment="1">
      <alignment vertical="top"/>
    </xf>
    <xf numFmtId="0" fontId="34" fillId="29" borderId="0" xfId="0" applyNumberFormat="1" applyFont="1" applyFill="1" applyAlignment="1">
      <alignment vertical="top"/>
    </xf>
    <xf numFmtId="169" fontId="34" fillId="28" borderId="0" xfId="0" applyNumberFormat="1" applyFont="1" applyFill="1" applyAlignment="1">
      <alignment vertical="top"/>
    </xf>
    <xf numFmtId="169" fontId="34" fillId="30" borderId="0" xfId="0" applyNumberFormat="1" applyFont="1" applyFill="1" applyAlignment="1">
      <alignment vertical="top"/>
    </xf>
    <xf numFmtId="0" fontId="34" fillId="35" borderId="0" xfId="0" applyNumberFormat="1" applyFont="1" applyFill="1" applyAlignment="1">
      <alignment vertical="top"/>
    </xf>
    <xf numFmtId="0" fontId="3" fillId="35" borderId="0" xfId="2" applyFont="1" applyFill="1"/>
    <xf numFmtId="0" fontId="92" fillId="35" borderId="0" xfId="0" applyNumberFormat="1" applyFont="1" applyFill="1" applyAlignment="1">
      <alignment vertical="top"/>
    </xf>
    <xf numFmtId="0" fontId="33" fillId="2" borderId="53" xfId="77" applyFont="1" applyFill="1" applyBorder="1" applyAlignment="1">
      <alignment horizontal="center" vertical="center"/>
    </xf>
    <xf numFmtId="0" fontId="34" fillId="2" borderId="82" xfId="7" applyNumberFormat="1" applyFont="1" applyFill="1" applyBorder="1" applyAlignment="1">
      <alignment horizontal="center" vertical="center" shrinkToFit="1"/>
    </xf>
    <xf numFmtId="2" fontId="34" fillId="2" borderId="82" xfId="7" applyNumberFormat="1" applyFont="1" applyFill="1" applyBorder="1" applyAlignment="1">
      <alignment horizontal="center" vertical="center"/>
    </xf>
    <xf numFmtId="2" fontId="34" fillId="2" borderId="60" xfId="7" applyNumberFormat="1" applyFont="1" applyFill="1" applyBorder="1" applyAlignment="1">
      <alignment horizontal="center" vertical="top" shrinkToFit="1"/>
    </xf>
    <xf numFmtId="2" fontId="34" fillId="2" borderId="82" xfId="7" applyNumberFormat="1" applyFont="1" applyFill="1" applyBorder="1" applyAlignment="1">
      <alignment vertical="top"/>
    </xf>
    <xf numFmtId="2" fontId="34" fillId="2" borderId="1" xfId="7" applyNumberFormat="1" applyFont="1" applyFill="1" applyBorder="1" applyAlignment="1">
      <alignment vertical="top"/>
    </xf>
    <xf numFmtId="2" fontId="34" fillId="2" borderId="55" xfId="7" applyNumberFormat="1" applyFont="1" applyFill="1" applyBorder="1" applyAlignment="1">
      <alignment vertical="top"/>
    </xf>
    <xf numFmtId="2" fontId="34" fillId="2" borderId="55" xfId="7" applyNumberFormat="1" applyFont="1" applyFill="1" applyBorder="1" applyAlignment="1">
      <alignment horizontal="center" vertical="top"/>
    </xf>
    <xf numFmtId="2" fontId="34" fillId="2" borderId="57" xfId="7" applyNumberFormat="1" applyFont="1" applyFill="1" applyBorder="1" applyAlignment="1">
      <alignment horizontal="center" vertical="top" shrinkToFit="1"/>
    </xf>
    <xf numFmtId="49" fontId="34" fillId="2" borderId="62" xfId="7" applyNumberFormat="1" applyFont="1" applyFill="1" applyBorder="1" applyAlignment="1">
      <alignment horizontal="left" vertical="center" wrapText="1"/>
    </xf>
    <xf numFmtId="2" fontId="34" fillId="2" borderId="63" xfId="7" applyNumberFormat="1" applyFont="1" applyFill="1" applyBorder="1" applyAlignment="1">
      <alignment horizontal="center" vertical="center"/>
    </xf>
    <xf numFmtId="167" fontId="87" fillId="2" borderId="64" xfId="0" applyNumberFormat="1" applyFont="1" applyFill="1" applyBorder="1" applyAlignment="1">
      <alignment horizontal="center" vertical="center" shrinkToFit="1"/>
    </xf>
    <xf numFmtId="167" fontId="87" fillId="2" borderId="18" xfId="0" applyNumberFormat="1" applyFont="1" applyFill="1" applyBorder="1" applyAlignment="1">
      <alignment horizontal="center" vertical="center" shrinkToFit="1"/>
    </xf>
    <xf numFmtId="2" fontId="46" fillId="2" borderId="57" xfId="0" applyNumberFormat="1" applyFont="1" applyFill="1" applyBorder="1" applyAlignment="1">
      <alignment horizontal="center" vertical="center" shrinkToFit="1"/>
    </xf>
    <xf numFmtId="167" fontId="34" fillId="2" borderId="65" xfId="0" applyNumberFormat="1" applyFont="1" applyFill="1" applyBorder="1" applyAlignment="1">
      <alignment horizontal="center" vertical="center"/>
    </xf>
    <xf numFmtId="0" fontId="34" fillId="2" borderId="0" xfId="2" applyFont="1" applyFill="1" applyAlignment="1">
      <alignment horizontal="left"/>
    </xf>
    <xf numFmtId="4" fontId="89" fillId="2" borderId="14" xfId="2" applyNumberFormat="1" applyFont="1" applyFill="1" applyBorder="1" applyAlignment="1">
      <alignment horizontal="right" vertical="center"/>
    </xf>
    <xf numFmtId="2" fontId="89" fillId="0" borderId="0" xfId="2" applyNumberFormat="1" applyFont="1" applyFill="1"/>
    <xf numFmtId="4" fontId="104" fillId="2" borderId="14" xfId="2" applyNumberFormat="1" applyFont="1" applyFill="1" applyBorder="1" applyAlignment="1">
      <alignment horizontal="centerContinuous" vertical="center" wrapText="1"/>
    </xf>
    <xf numFmtId="0" fontId="34" fillId="0" borderId="84" xfId="7" applyNumberFormat="1" applyFont="1" applyFill="1" applyBorder="1" applyAlignment="1">
      <alignment horizontal="center" vertical="top"/>
    </xf>
    <xf numFmtId="0" fontId="34" fillId="0" borderId="0" xfId="0" applyFont="1" applyFill="1"/>
    <xf numFmtId="0" fontId="34" fillId="0" borderId="85" xfId="7" applyNumberFormat="1" applyFont="1" applyFill="1" applyBorder="1" applyAlignment="1">
      <alignment horizontal="center" vertical="top"/>
    </xf>
    <xf numFmtId="2" fontId="34" fillId="2" borderId="56" xfId="2" applyNumberFormat="1" applyFont="1" applyFill="1" applyBorder="1" applyAlignment="1">
      <alignment vertical="top"/>
    </xf>
    <xf numFmtId="0" fontId="34" fillId="2" borderId="55" xfId="2" applyNumberFormat="1" applyFont="1" applyFill="1" applyBorder="1" applyAlignment="1">
      <alignment horizontal="center" vertical="center" shrinkToFit="1"/>
    </xf>
    <xf numFmtId="1" fontId="34" fillId="2" borderId="55" xfId="2" applyNumberFormat="1" applyFont="1" applyFill="1" applyBorder="1" applyAlignment="1">
      <alignment horizontal="center" vertical="center"/>
    </xf>
    <xf numFmtId="0" fontId="34" fillId="2" borderId="55" xfId="2" applyNumberFormat="1" applyFont="1" applyFill="1" applyBorder="1" applyAlignment="1">
      <alignment horizontal="center" vertical="top"/>
    </xf>
    <xf numFmtId="170" fontId="34" fillId="2" borderId="57" xfId="2" applyNumberFormat="1" applyFont="1" applyFill="1" applyBorder="1" applyAlignment="1">
      <alignment horizontal="center" vertical="top" shrinkToFit="1"/>
    </xf>
    <xf numFmtId="2" fontId="34" fillId="2" borderId="44" xfId="143" applyNumberFormat="1" applyFont="1" applyFill="1" applyBorder="1" applyAlignment="1">
      <alignment horizontal="center" vertical="center" shrinkToFit="1"/>
    </xf>
    <xf numFmtId="0" fontId="34" fillId="2" borderId="0" xfId="2" applyNumberFormat="1" applyFont="1" applyFill="1" applyAlignment="1">
      <alignment vertical="top"/>
    </xf>
    <xf numFmtId="49" fontId="33" fillId="2" borderId="62" xfId="194" applyNumberFormat="1" applyFont="1" applyFill="1" applyBorder="1" applyAlignment="1">
      <alignment horizontal="left" vertical="center" wrapText="1"/>
    </xf>
    <xf numFmtId="0" fontId="34" fillId="2" borderId="63" xfId="194" applyNumberFormat="1" applyFont="1" applyFill="1" applyBorder="1" applyAlignment="1">
      <alignment horizontal="center" vertical="center" shrinkToFit="1"/>
    </xf>
    <xf numFmtId="1" fontId="34" fillId="2" borderId="63" xfId="194" applyNumberFormat="1" applyFont="1" applyFill="1" applyBorder="1" applyAlignment="1">
      <alignment horizontal="center" vertical="center" shrinkToFit="1"/>
    </xf>
    <xf numFmtId="1" fontId="34" fillId="2" borderId="63" xfId="194" applyNumberFormat="1" applyFont="1" applyFill="1" applyBorder="1" applyAlignment="1">
      <alignment horizontal="center" vertical="center"/>
    </xf>
    <xf numFmtId="170" fontId="34" fillId="2" borderId="86" xfId="194" applyNumberFormat="1" applyFont="1" applyFill="1" applyBorder="1" applyAlignment="1">
      <alignment horizontal="center" vertical="center" shrinkToFit="1"/>
    </xf>
    <xf numFmtId="2" fontId="34" fillId="2" borderId="26" xfId="143" applyNumberFormat="1" applyFont="1" applyFill="1" applyBorder="1" applyAlignment="1">
      <alignment horizontal="center" vertical="center" shrinkToFit="1"/>
    </xf>
    <xf numFmtId="1" fontId="34" fillId="2" borderId="55" xfId="0" applyNumberFormat="1" applyFont="1" applyFill="1" applyBorder="1" applyAlignment="1">
      <alignment horizontal="center" vertical="center"/>
    </xf>
    <xf numFmtId="49" fontId="105" fillId="2" borderId="62" xfId="0" applyNumberFormat="1" applyFont="1" applyFill="1" applyBorder="1" applyAlignment="1">
      <alignment horizontal="left" vertical="top" wrapText="1"/>
    </xf>
    <xf numFmtId="1" fontId="34" fillId="2" borderId="63" xfId="0" applyNumberFormat="1" applyFont="1" applyFill="1" applyBorder="1" applyAlignment="1">
      <alignment horizontal="center" vertical="center" shrinkToFit="1"/>
    </xf>
    <xf numFmtId="1" fontId="34" fillId="2" borderId="63" xfId="0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top" shrinkToFit="1"/>
    </xf>
    <xf numFmtId="0" fontId="34" fillId="2" borderId="84" xfId="7" applyNumberFormat="1" applyFont="1" applyFill="1" applyBorder="1" applyAlignment="1">
      <alignment horizontal="center" vertical="top"/>
    </xf>
    <xf numFmtId="0" fontId="34" fillId="2" borderId="85" xfId="7" applyNumberFormat="1" applyFont="1" applyFill="1" applyBorder="1" applyAlignment="1">
      <alignment horizontal="center" vertical="top"/>
    </xf>
    <xf numFmtId="0" fontId="31" fillId="2" borderId="0" xfId="2" applyFont="1" applyFill="1" applyBorder="1" applyAlignment="1">
      <alignment horizontal="right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42" fillId="2" borderId="66" xfId="77" applyFont="1" applyFill="1" applyBorder="1" applyAlignment="1">
      <alignment horizontal="center" vertical="center"/>
    </xf>
    <xf numFmtId="167" fontId="34" fillId="2" borderId="55" xfId="0" applyNumberFormat="1" applyFont="1" applyFill="1" applyBorder="1" applyAlignment="1">
      <alignment horizontal="center" vertical="center"/>
    </xf>
    <xf numFmtId="2" fontId="39" fillId="2" borderId="54" xfId="166" applyNumberFormat="1" applyFont="1" applyFill="1" applyBorder="1" applyAlignment="1">
      <alignment horizontal="center" vertical="center"/>
    </xf>
    <xf numFmtId="0" fontId="39" fillId="2" borderId="55" xfId="2" applyFont="1" applyFill="1" applyBorder="1" applyAlignment="1">
      <alignment horizontal="center" vertical="center" wrapText="1"/>
    </xf>
    <xf numFmtId="170" fontId="3" fillId="2" borderId="0" xfId="2" applyNumberFormat="1" applyFont="1" applyFill="1"/>
    <xf numFmtId="167" fontId="2" fillId="2" borderId="63" xfId="0" applyNumberFormat="1" applyFont="1" applyFill="1" applyBorder="1" applyAlignment="1">
      <alignment horizontal="center" vertical="center" shrinkToFit="1"/>
    </xf>
    <xf numFmtId="172" fontId="56" fillId="2" borderId="0" xfId="0" applyNumberFormat="1" applyFont="1" applyFill="1" applyAlignment="1">
      <alignment vertical="top"/>
    </xf>
    <xf numFmtId="0" fontId="35" fillId="2" borderId="0" xfId="6" applyNumberFormat="1" applyFont="1" applyFill="1" applyAlignment="1">
      <alignment vertical="top"/>
    </xf>
    <xf numFmtId="0" fontId="34" fillId="0" borderId="0" xfId="7" applyNumberFormat="1" applyFont="1" applyAlignment="1">
      <alignment vertical="top"/>
    </xf>
    <xf numFmtId="2" fontId="34" fillId="2" borderId="60" xfId="7" applyNumberFormat="1" applyFont="1" applyFill="1" applyBorder="1" applyAlignment="1">
      <alignment horizontal="center" vertical="center" shrinkToFit="1"/>
    </xf>
    <xf numFmtId="2" fontId="34" fillId="2" borderId="52" xfId="7" applyNumberFormat="1" applyFont="1" applyFill="1" applyBorder="1" applyAlignment="1">
      <alignment horizontal="center" vertical="center" shrinkToFit="1"/>
    </xf>
    <xf numFmtId="0" fontId="53" fillId="2" borderId="56" xfId="2" applyFont="1" applyFill="1" applyBorder="1" applyAlignment="1">
      <alignment horizontal="center" vertical="center" wrapText="1"/>
    </xf>
    <xf numFmtId="0" fontId="110" fillId="2" borderId="0" xfId="0" applyFont="1" applyFill="1"/>
    <xf numFmtId="0" fontId="111" fillId="2" borderId="0" xfId="148" applyFont="1" applyFill="1"/>
    <xf numFmtId="0" fontId="41" fillId="2" borderId="55" xfId="148" applyFont="1" applyFill="1" applyBorder="1" applyAlignment="1">
      <alignment vertical="center"/>
    </xf>
    <xf numFmtId="171" fontId="34" fillId="2" borderId="26" xfId="41" applyNumberFormat="1" applyFont="1" applyFill="1" applyBorder="1" applyAlignment="1">
      <alignment horizontal="center" vertical="center" shrinkToFit="1"/>
    </xf>
    <xf numFmtId="0" fontId="112" fillId="38" borderId="0" xfId="0" applyNumberFormat="1" applyFont="1" applyFill="1" applyAlignment="1">
      <alignment vertical="top"/>
    </xf>
    <xf numFmtId="167" fontId="33" fillId="2" borderId="26" xfId="0" applyNumberFormat="1" applyFont="1" applyFill="1" applyBorder="1" applyAlignment="1">
      <alignment horizontal="left" vertical="center" wrapText="1"/>
    </xf>
    <xf numFmtId="0" fontId="41" fillId="2" borderId="1" xfId="148" applyFont="1" applyFill="1" applyBorder="1" applyAlignment="1">
      <alignment vertical="center"/>
    </xf>
    <xf numFmtId="0" fontId="34" fillId="37" borderId="0" xfId="0" applyNumberFormat="1" applyFont="1" applyFill="1" applyAlignment="1">
      <alignment vertical="top"/>
    </xf>
    <xf numFmtId="167" fontId="33" fillId="2" borderId="26" xfId="279" applyNumberFormat="1" applyFont="1" applyFill="1" applyBorder="1" applyAlignment="1">
      <alignment horizontal="left" vertical="center" wrapText="1"/>
    </xf>
    <xf numFmtId="167" fontId="33" fillId="2" borderId="26" xfId="279" applyNumberFormat="1" applyFont="1" applyFill="1" applyBorder="1" applyAlignment="1">
      <alignment horizontal="center" vertical="center" wrapText="1"/>
    </xf>
    <xf numFmtId="167" fontId="33" fillId="2" borderId="26" xfId="0" applyNumberFormat="1" applyFont="1" applyFill="1" applyBorder="1" applyAlignment="1">
      <alignment horizontal="center" vertical="center" wrapText="1"/>
    </xf>
    <xf numFmtId="0" fontId="114" fillId="2" borderId="0" xfId="0" applyNumberFormat="1" applyFont="1" applyFill="1" applyAlignment="1">
      <alignment vertical="top"/>
    </xf>
    <xf numFmtId="2" fontId="34" fillId="2" borderId="55" xfId="193" applyNumberFormat="1" applyFont="1" applyFill="1" applyBorder="1" applyAlignment="1">
      <alignment horizontal="center" vertical="center"/>
    </xf>
    <xf numFmtId="2" fontId="34" fillId="2" borderId="57" xfId="193" applyNumberFormat="1" applyFont="1" applyFill="1" applyBorder="1" applyAlignment="1">
      <alignment horizontal="center" vertical="center" shrinkToFit="1"/>
    </xf>
    <xf numFmtId="167" fontId="34" fillId="2" borderId="88" xfId="193" applyNumberFormat="1" applyFont="1" applyFill="1" applyBorder="1" applyAlignment="1">
      <alignment horizontal="center" vertical="center" shrinkToFit="1"/>
    </xf>
    <xf numFmtId="2" fontId="34" fillId="2" borderId="88" xfId="193" applyNumberFormat="1" applyFont="1" applyFill="1" applyBorder="1" applyAlignment="1">
      <alignment horizontal="center" vertical="center"/>
    </xf>
    <xf numFmtId="2" fontId="34" fillId="2" borderId="98" xfId="193" applyNumberFormat="1" applyFont="1" applyFill="1" applyBorder="1" applyAlignment="1">
      <alignment horizontal="center" vertical="center" shrinkToFit="1"/>
    </xf>
    <xf numFmtId="0" fontId="87" fillId="2" borderId="0" xfId="0" applyNumberFormat="1" applyFont="1" applyFill="1" applyAlignment="1">
      <alignment vertical="top"/>
    </xf>
    <xf numFmtId="2" fontId="34" fillId="2" borderId="64" xfId="193" applyNumberFormat="1" applyFont="1" applyFill="1" applyBorder="1" applyAlignment="1">
      <alignment horizontal="center" vertical="center" shrinkToFit="1"/>
    </xf>
    <xf numFmtId="2" fontId="34" fillId="2" borderId="64" xfId="193" applyNumberFormat="1" applyFont="1" applyFill="1" applyBorder="1" applyAlignment="1">
      <alignment horizontal="center" vertical="center"/>
    </xf>
    <xf numFmtId="2" fontId="34" fillId="2" borderId="81" xfId="193" applyNumberFormat="1" applyFont="1" applyFill="1" applyBorder="1" applyAlignment="1">
      <alignment horizontal="center" vertical="center" shrinkToFit="1"/>
    </xf>
    <xf numFmtId="0" fontId="46" fillId="2" borderId="0" xfId="75" applyNumberFormat="1" applyFont="1" applyFill="1" applyAlignment="1">
      <alignment vertical="top"/>
    </xf>
    <xf numFmtId="167" fontId="33" fillId="2" borderId="26" xfId="0" applyNumberFormat="1" applyFont="1" applyFill="1" applyBorder="1" applyAlignment="1">
      <alignment horizontal="left" vertical="center"/>
    </xf>
    <xf numFmtId="167" fontId="33" fillId="2" borderId="26" xfId="74" applyNumberFormat="1" applyFont="1" applyFill="1" applyBorder="1" applyAlignment="1">
      <alignment horizontal="center" vertical="center"/>
    </xf>
    <xf numFmtId="167" fontId="33" fillId="2" borderId="26" xfId="0" applyNumberFormat="1" applyFont="1" applyFill="1" applyBorder="1" applyAlignment="1">
      <alignment horizontal="center" vertical="center"/>
    </xf>
    <xf numFmtId="167" fontId="33" fillId="2" borderId="26" xfId="74" applyNumberFormat="1" applyFont="1" applyFill="1" applyBorder="1" applyAlignment="1">
      <alignment horizontal="center" vertical="center" wrapText="1"/>
    </xf>
    <xf numFmtId="0" fontId="112" fillId="2" borderId="0" xfId="0" applyNumberFormat="1" applyFont="1" applyFill="1" applyAlignment="1">
      <alignment vertical="top"/>
    </xf>
    <xf numFmtId="0" fontId="35" fillId="2" borderId="0" xfId="7" applyFont="1" applyFill="1"/>
    <xf numFmtId="169" fontId="34" fillId="2" borderId="0" xfId="0" applyNumberFormat="1" applyFont="1" applyFill="1" applyAlignment="1">
      <alignment horizontal="center" vertical="top"/>
    </xf>
    <xf numFmtId="0" fontId="112" fillId="2" borderId="0" xfId="0" applyNumberFormat="1" applyFont="1" applyFill="1" applyAlignment="1">
      <alignment horizontal="center" vertical="top"/>
    </xf>
    <xf numFmtId="0" fontId="39" fillId="2" borderId="1" xfId="148" applyFont="1" applyFill="1" applyBorder="1" applyAlignment="1">
      <alignment horizontal="center" vertical="center"/>
    </xf>
    <xf numFmtId="0" fontId="117" fillId="39" borderId="0" xfId="0" applyFont="1" applyFill="1"/>
    <xf numFmtId="0" fontId="64" fillId="39" borderId="0" xfId="148" applyFont="1" applyFill="1"/>
    <xf numFmtId="0" fontId="3" fillId="2" borderId="0" xfId="0" applyFont="1" applyFill="1"/>
    <xf numFmtId="49" fontId="34" fillId="2" borderId="95" xfId="0" applyNumberFormat="1" applyFont="1" applyFill="1" applyBorder="1" applyAlignment="1">
      <alignment horizontal="left" vertical="center" wrapText="1"/>
    </xf>
    <xf numFmtId="49" fontId="34" fillId="2" borderId="97" xfId="0" applyNumberFormat="1" applyFont="1" applyFill="1" applyBorder="1" applyAlignment="1">
      <alignment horizontal="left" vertical="center" wrapText="1"/>
    </xf>
    <xf numFmtId="0" fontId="115" fillId="2" borderId="0" xfId="0" applyNumberFormat="1" applyFont="1" applyFill="1" applyAlignment="1">
      <alignment vertical="top"/>
    </xf>
    <xf numFmtId="0" fontId="107" fillId="2" borderId="0" xfId="0" applyNumberFormat="1" applyFont="1" applyFill="1" applyAlignment="1">
      <alignment vertical="top"/>
    </xf>
    <xf numFmtId="0" fontId="46" fillId="2" borderId="0" xfId="76" applyNumberFormat="1" applyFont="1" applyFill="1" applyAlignment="1">
      <alignment vertical="top"/>
    </xf>
    <xf numFmtId="0" fontId="36" fillId="2" borderId="56" xfId="148" applyFont="1" applyFill="1" applyBorder="1" applyAlignment="1">
      <alignment vertical="center"/>
    </xf>
    <xf numFmtId="0" fontId="36" fillId="2" borderId="55" xfId="148" applyFont="1" applyFill="1" applyBorder="1" applyAlignment="1">
      <alignment vertical="center"/>
    </xf>
    <xf numFmtId="0" fontId="59" fillId="39" borderId="68" xfId="148" applyFont="1" applyFill="1" applyBorder="1" applyAlignment="1">
      <alignment vertical="top" wrapText="1"/>
    </xf>
    <xf numFmtId="0" fontId="118" fillId="2" borderId="1" xfId="148" applyFont="1" applyFill="1" applyBorder="1" applyAlignment="1">
      <alignment horizontal="center" vertical="center"/>
    </xf>
    <xf numFmtId="0" fontId="113" fillId="2" borderId="1" xfId="148" applyFont="1" applyFill="1" applyBorder="1" applyAlignment="1">
      <alignment vertical="center"/>
    </xf>
    <xf numFmtId="0" fontId="119" fillId="2" borderId="0" xfId="0" applyFont="1" applyFill="1"/>
    <xf numFmtId="0" fontId="107" fillId="37" borderId="0" xfId="0" applyNumberFormat="1" applyFont="1" applyFill="1" applyAlignment="1">
      <alignment vertical="top"/>
    </xf>
    <xf numFmtId="0" fontId="120" fillId="2" borderId="0" xfId="148" applyFont="1" applyFill="1"/>
    <xf numFmtId="0" fontId="59" fillId="39" borderId="68" xfId="148" applyFont="1" applyFill="1" applyBorder="1" applyAlignment="1">
      <alignment vertical="top"/>
    </xf>
    <xf numFmtId="0" fontId="117" fillId="39" borderId="0" xfId="0" applyFont="1" applyFill="1" applyAlignment="1"/>
    <xf numFmtId="0" fontId="64" fillId="39" borderId="0" xfId="148" applyFont="1" applyFill="1" applyAlignment="1"/>
    <xf numFmtId="167" fontId="33" fillId="2" borderId="26" xfId="64" applyNumberFormat="1" applyFont="1" applyFill="1" applyBorder="1" applyAlignment="1">
      <alignment horizontal="center" vertical="center"/>
    </xf>
    <xf numFmtId="2" fontId="33" fillId="2" borderId="26" xfId="0" applyNumberFormat="1" applyFont="1" applyFill="1" applyBorder="1" applyAlignment="1">
      <alignment horizontal="center" vertical="center" wrapText="1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0" fontId="36" fillId="2" borderId="56" xfId="148" applyFont="1" applyFill="1" applyBorder="1" applyAlignment="1">
      <alignment horizontal="left" vertical="center"/>
    </xf>
    <xf numFmtId="0" fontId="36" fillId="2" borderId="55" xfId="148" applyFont="1" applyFill="1" applyBorder="1" applyAlignment="1">
      <alignment horizontal="left" vertical="center"/>
    </xf>
    <xf numFmtId="0" fontId="41" fillId="2" borderId="56" xfId="148" applyFont="1" applyFill="1" applyBorder="1" applyAlignment="1">
      <alignment horizontal="left" vertical="center"/>
    </xf>
    <xf numFmtId="0" fontId="41" fillId="2" borderId="55" xfId="148" applyFont="1" applyFill="1" applyBorder="1" applyAlignment="1">
      <alignment horizontal="left" vertical="center"/>
    </xf>
    <xf numFmtId="2" fontId="33" fillId="2" borderId="26" xfId="64" applyNumberFormat="1" applyFont="1" applyFill="1" applyBorder="1" applyAlignment="1">
      <alignment horizontal="center" vertical="center"/>
    </xf>
    <xf numFmtId="0" fontId="53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 wrapText="1"/>
    </xf>
    <xf numFmtId="167" fontId="34" fillId="2" borderId="55" xfId="0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26" xfId="6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0" fontId="34" fillId="26" borderId="0" xfId="0" applyNumberFormat="1" applyFont="1" applyFill="1" applyAlignment="1">
      <alignment vertical="top"/>
    </xf>
    <xf numFmtId="49" fontId="33" fillId="0" borderId="56" xfId="0" applyNumberFormat="1" applyFont="1" applyFill="1" applyBorder="1" applyAlignment="1">
      <alignment horizontal="left" vertical="center" wrapText="1"/>
    </xf>
    <xf numFmtId="0" fontId="34" fillId="0" borderId="55" xfId="0" applyNumberFormat="1" applyFont="1" applyFill="1" applyBorder="1" applyAlignment="1">
      <alignment horizontal="center" vertical="center" shrinkToFit="1"/>
    </xf>
    <xf numFmtId="2" fontId="35" fillId="0" borderId="55" xfId="0" applyNumberFormat="1" applyFont="1" applyFill="1" applyBorder="1" applyAlignment="1">
      <alignment horizontal="center" vertical="center"/>
    </xf>
    <xf numFmtId="2" fontId="34" fillId="0" borderId="55" xfId="0" applyNumberFormat="1" applyFont="1" applyFill="1" applyBorder="1" applyAlignment="1">
      <alignment horizontal="center" vertical="center"/>
    </xf>
    <xf numFmtId="2" fontId="34" fillId="0" borderId="26" xfId="0" applyNumberFormat="1" applyFont="1" applyFill="1" applyBorder="1" applyAlignment="1">
      <alignment horizontal="center" vertical="center" shrinkToFit="1"/>
    </xf>
    <xf numFmtId="0" fontId="35" fillId="0" borderId="0" xfId="0" applyFont="1" applyFill="1"/>
    <xf numFmtId="0" fontId="34" fillId="0" borderId="63" xfId="0" applyNumberFormat="1" applyFont="1" applyFill="1" applyBorder="1" applyAlignment="1">
      <alignment horizontal="center" vertical="center" shrinkToFit="1"/>
    </xf>
    <xf numFmtId="2" fontId="35" fillId="0" borderId="63" xfId="0" applyNumberFormat="1" applyFont="1" applyFill="1" applyBorder="1" applyAlignment="1">
      <alignment horizontal="center" vertical="center" shrinkToFit="1"/>
    </xf>
    <xf numFmtId="2" fontId="34" fillId="0" borderId="63" xfId="0" applyNumberFormat="1" applyFont="1" applyFill="1" applyBorder="1" applyAlignment="1">
      <alignment horizontal="center" vertical="center"/>
    </xf>
    <xf numFmtId="2" fontId="34" fillId="0" borderId="86" xfId="0" applyNumberFormat="1" applyFont="1" applyFill="1" applyBorder="1" applyAlignment="1">
      <alignment horizontal="center" vertical="center" shrinkToFit="1"/>
    </xf>
    <xf numFmtId="2" fontId="34" fillId="0" borderId="50" xfId="0" applyNumberFormat="1" applyFont="1" applyFill="1" applyBorder="1" applyAlignment="1">
      <alignment horizontal="center" vertical="center" shrinkToFit="1"/>
    </xf>
    <xf numFmtId="2" fontId="34" fillId="0" borderId="57" xfId="0" applyNumberFormat="1" applyFont="1" applyFill="1" applyBorder="1" applyAlignment="1">
      <alignment horizontal="center" vertical="center" shrinkToFit="1"/>
    </xf>
    <xf numFmtId="0" fontId="35" fillId="28" borderId="0" xfId="0" applyFont="1" applyFill="1"/>
    <xf numFmtId="2" fontId="107" fillId="2" borderId="88" xfId="0" applyNumberFormat="1" applyFont="1" applyFill="1" applyBorder="1" applyAlignment="1">
      <alignment horizontal="center" vertical="center" shrinkToFit="1"/>
    </xf>
    <xf numFmtId="170" fontId="107" fillId="2" borderId="63" xfId="0" applyNumberFormat="1" applyFont="1" applyFill="1" applyBorder="1" applyAlignment="1">
      <alignment horizontal="center" vertical="center" shrinkToFit="1"/>
    </xf>
    <xf numFmtId="49" fontId="105" fillId="2" borderId="62" xfId="0" applyNumberFormat="1" applyFont="1" applyFill="1" applyBorder="1" applyAlignment="1">
      <alignment horizontal="left" vertical="center" wrapText="1"/>
    </xf>
    <xf numFmtId="0" fontId="117" fillId="2" borderId="0" xfId="0" applyFont="1" applyFill="1" applyAlignment="1"/>
    <xf numFmtId="0" fontId="34" fillId="0" borderId="0" xfId="7" applyNumberFormat="1" applyFont="1" applyBorder="1" applyAlignment="1">
      <alignment horizontal="center" vertical="center" shrinkToFit="1"/>
    </xf>
    <xf numFmtId="2" fontId="34" fillId="0" borderId="0" xfId="7" applyNumberFormat="1" applyFont="1" applyBorder="1" applyAlignment="1">
      <alignment horizontal="center" vertical="center"/>
    </xf>
    <xf numFmtId="0" fontId="108" fillId="0" borderId="0" xfId="7" applyNumberFormat="1" applyFont="1" applyAlignment="1">
      <alignment horizontal="center" vertical="center" textRotation="90"/>
    </xf>
    <xf numFmtId="0" fontId="3" fillId="2" borderId="0" xfId="2" applyFont="1" applyFill="1" applyBorder="1"/>
    <xf numFmtId="0" fontId="34" fillId="0" borderId="1" xfId="7" applyNumberFormat="1" applyFont="1" applyBorder="1" applyAlignment="1">
      <alignment horizontal="center" vertical="center" shrinkToFit="1"/>
    </xf>
    <xf numFmtId="2" fontId="34" fillId="0" borderId="1" xfId="7" applyNumberFormat="1" applyFont="1" applyBorder="1" applyAlignment="1">
      <alignment horizontal="center" vertical="center"/>
    </xf>
    <xf numFmtId="2" fontId="34" fillId="0" borderId="52" xfId="7" applyNumberFormat="1" applyFont="1" applyBorder="1" applyAlignment="1">
      <alignment horizontal="center" vertical="center" shrinkToFit="1"/>
    </xf>
    <xf numFmtId="0" fontId="34" fillId="41" borderId="0" xfId="7" applyNumberFormat="1" applyFont="1" applyFill="1" applyBorder="1" applyAlignment="1">
      <alignment horizontal="center" vertical="center"/>
    </xf>
    <xf numFmtId="0" fontId="35" fillId="2" borderId="48" xfId="7" applyNumberFormat="1" applyFont="1" applyFill="1" applyBorder="1" applyAlignment="1">
      <alignment vertical="center"/>
    </xf>
    <xf numFmtId="0" fontId="35" fillId="2" borderId="0" xfId="7" applyNumberFormat="1" applyFont="1" applyFill="1" applyBorder="1" applyAlignment="1">
      <alignment vertical="center"/>
    </xf>
    <xf numFmtId="2" fontId="34" fillId="0" borderId="60" xfId="7" applyNumberFormat="1" applyFont="1" applyFill="1" applyBorder="1" applyAlignment="1">
      <alignment horizontal="center" vertical="center" shrinkToFit="1"/>
    </xf>
    <xf numFmtId="0" fontId="3" fillId="2" borderId="0" xfId="2" applyFont="1" applyFill="1" applyBorder="1" applyAlignment="1">
      <alignment horizontal="center"/>
    </xf>
    <xf numFmtId="2" fontId="34" fillId="2" borderId="0" xfId="7" applyNumberFormat="1" applyFont="1" applyFill="1" applyBorder="1" applyAlignment="1">
      <alignment horizontal="center" vertical="center" shrinkToFit="1"/>
    </xf>
    <xf numFmtId="2" fontId="34" fillId="2" borderId="1" xfId="7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2" fontId="46" fillId="2" borderId="26" xfId="4" applyNumberFormat="1" applyFont="1" applyFill="1" applyBorder="1" applyAlignment="1">
      <alignment horizontal="center" vertical="center" shrinkToFit="1"/>
    </xf>
    <xf numFmtId="0" fontId="34" fillId="2" borderId="0" xfId="4" applyNumberFormat="1" applyFont="1" applyFill="1" applyAlignment="1">
      <alignment vertical="top"/>
    </xf>
    <xf numFmtId="169" fontId="34" fillId="2" borderId="0" xfId="7" applyNumberFormat="1" applyFont="1" applyFill="1" applyBorder="1" applyAlignment="1">
      <alignment horizontal="center" vertical="top"/>
    </xf>
    <xf numFmtId="169" fontId="34" fillId="2" borderId="0" xfId="7" applyNumberFormat="1" applyFont="1" applyFill="1" applyAlignment="1">
      <alignment horizontal="center" vertical="top"/>
    </xf>
    <xf numFmtId="0" fontId="0" fillId="2" borderId="0" xfId="0" applyFill="1" applyAlignment="1">
      <alignment horizontal="center"/>
    </xf>
    <xf numFmtId="2" fontId="35" fillId="2" borderId="55" xfId="0" applyNumberFormat="1" applyFont="1" applyFill="1" applyBorder="1" applyAlignment="1">
      <alignment horizontal="center" vertical="center"/>
    </xf>
    <xf numFmtId="2" fontId="34" fillId="2" borderId="82" xfId="0" applyNumberFormat="1" applyFont="1" applyFill="1" applyBorder="1" applyAlignment="1">
      <alignment horizontal="center" vertical="center"/>
    </xf>
    <xf numFmtId="49" fontId="33" fillId="2" borderId="108" xfId="0" applyNumberFormat="1" applyFont="1" applyFill="1" applyBorder="1" applyAlignment="1">
      <alignment horizontal="left" vertical="center" wrapText="1"/>
    </xf>
    <xf numFmtId="167" fontId="34" fillId="2" borderId="1" xfId="0" applyNumberFormat="1" applyFont="1" applyFill="1" applyBorder="1" applyAlignment="1">
      <alignment horizontal="center" vertical="center"/>
    </xf>
    <xf numFmtId="2" fontId="87" fillId="2" borderId="59" xfId="0" applyNumberFormat="1" applyFont="1" applyFill="1" applyBorder="1" applyAlignment="1">
      <alignment vertical="top"/>
    </xf>
    <xf numFmtId="2" fontId="87" fillId="2" borderId="51" xfId="0" applyNumberFormat="1" applyFont="1" applyFill="1" applyBorder="1" applyAlignment="1">
      <alignment vertical="top"/>
    </xf>
    <xf numFmtId="0" fontId="116" fillId="2" borderId="68" xfId="148" applyFont="1" applyFill="1" applyBorder="1" applyAlignment="1">
      <alignment vertical="top"/>
    </xf>
    <xf numFmtId="0" fontId="64" fillId="2" borderId="0" xfId="148" applyFont="1" applyFill="1" applyAlignment="1"/>
    <xf numFmtId="0" fontId="116" fillId="2" borderId="2" xfId="148" applyFont="1" applyFill="1" applyBorder="1" applyAlignment="1">
      <alignment vertical="top"/>
    </xf>
    <xf numFmtId="0" fontId="59" fillId="39" borderId="35" xfId="148" applyFont="1" applyFill="1" applyBorder="1" applyAlignment="1">
      <alignment vertical="top"/>
    </xf>
    <xf numFmtId="2" fontId="34" fillId="2" borderId="60" xfId="79" applyNumberFormat="1" applyFont="1" applyFill="1" applyBorder="1" applyAlignment="1">
      <alignment horizontal="center" vertical="center" shrinkToFit="1"/>
    </xf>
    <xf numFmtId="169" fontId="123" fillId="2" borderId="0" xfId="79" applyNumberFormat="1" applyFont="1" applyFill="1" applyAlignment="1">
      <alignment horizontal="center" vertical="top"/>
    </xf>
    <xf numFmtId="0" fontId="123" fillId="26" borderId="0" xfId="79" applyNumberFormat="1" applyFont="1" applyFill="1" applyAlignment="1">
      <alignment horizontal="center" vertical="top"/>
    </xf>
    <xf numFmtId="0" fontId="123" fillId="26" borderId="0" xfId="79" applyNumberFormat="1" applyFont="1" applyFill="1" applyAlignment="1">
      <alignment vertical="top"/>
    </xf>
    <xf numFmtId="2" fontId="34" fillId="2" borderId="52" xfId="79" applyNumberFormat="1" applyFont="1" applyFill="1" applyBorder="1" applyAlignment="1">
      <alignment horizontal="center" vertical="center" shrinkToFit="1"/>
    </xf>
    <xf numFmtId="172" fontId="56" fillId="42" borderId="0" xfId="0" applyNumberFormat="1" applyFont="1" applyFill="1" applyAlignment="1">
      <alignment vertical="top"/>
    </xf>
    <xf numFmtId="2" fontId="35" fillId="2" borderId="0" xfId="7" applyNumberFormat="1" applyFont="1" applyFill="1"/>
    <xf numFmtId="0" fontId="34" fillId="2" borderId="55" xfId="2" applyNumberFormat="1" applyFont="1" applyFill="1" applyBorder="1" applyAlignment="1">
      <alignment horizontal="center" vertical="center"/>
    </xf>
    <xf numFmtId="0" fontId="41" fillId="2" borderId="55" xfId="148" applyFont="1" applyFill="1" applyBorder="1" applyAlignment="1">
      <alignment horizontal="center" vertical="center"/>
    </xf>
    <xf numFmtId="0" fontId="36" fillId="2" borderId="55" xfId="148" applyFont="1" applyFill="1" applyBorder="1" applyAlignment="1">
      <alignment horizontal="center" vertical="center"/>
    </xf>
    <xf numFmtId="0" fontId="41" fillId="2" borderId="1" xfId="148" applyFont="1" applyFill="1" applyBorder="1" applyAlignment="1">
      <alignment horizontal="center" vertical="center"/>
    </xf>
    <xf numFmtId="0" fontId="37" fillId="2" borderId="0" xfId="2" applyFont="1" applyFill="1" applyBorder="1" applyAlignment="1">
      <alignment horizontal="left" vertical="center"/>
    </xf>
    <xf numFmtId="0" fontId="33" fillId="2" borderId="0" xfId="2" applyFont="1" applyFill="1" applyBorder="1" applyAlignment="1">
      <alignment horizontal="left" vertical="center"/>
    </xf>
    <xf numFmtId="0" fontId="40" fillId="2" borderId="0" xfId="2" applyFont="1" applyFill="1" applyBorder="1" applyAlignment="1">
      <alignment horizontal="left" vertical="center"/>
    </xf>
    <xf numFmtId="0" fontId="53" fillId="2" borderId="26" xfId="2" applyFont="1" applyFill="1" applyBorder="1" applyAlignment="1">
      <alignment horizontal="left" vertical="center"/>
    </xf>
    <xf numFmtId="2" fontId="33" fillId="2" borderId="93" xfId="0" applyNumberFormat="1" applyFont="1" applyFill="1" applyBorder="1" applyAlignment="1">
      <alignment horizontal="left" vertical="center"/>
    </xf>
    <xf numFmtId="0" fontId="41" fillId="2" borderId="1" xfId="148" applyFont="1" applyFill="1" applyBorder="1" applyAlignment="1">
      <alignment horizontal="left" vertical="center"/>
    </xf>
    <xf numFmtId="2" fontId="52" fillId="2" borderId="55" xfId="2" applyNumberFormat="1" applyFont="1" applyFill="1" applyBorder="1" applyAlignment="1">
      <alignment horizontal="left" vertical="center"/>
    </xf>
    <xf numFmtId="2" fontId="51" fillId="2" borderId="0" xfId="2" applyNumberFormat="1" applyFont="1" applyFill="1" applyBorder="1" applyAlignment="1">
      <alignment horizontal="left" vertical="center"/>
    </xf>
    <xf numFmtId="2" fontId="52" fillId="2" borderId="68" xfId="2" applyNumberFormat="1" applyFont="1" applyFill="1" applyBorder="1" applyAlignment="1">
      <alignment horizontal="left" vertical="center"/>
    </xf>
    <xf numFmtId="2" fontId="60" fillId="2" borderId="0" xfId="2" applyNumberFormat="1" applyFont="1" applyFill="1" applyBorder="1" applyAlignment="1">
      <alignment horizontal="left" vertical="center"/>
    </xf>
    <xf numFmtId="0" fontId="61" fillId="2" borderId="0" xfId="2" applyFont="1" applyFill="1" applyAlignment="1">
      <alignment horizontal="left" vertical="center"/>
    </xf>
    <xf numFmtId="0" fontId="86" fillId="2" borderId="0" xfId="2" applyFont="1" applyFill="1" applyBorder="1" applyAlignment="1">
      <alignment horizontal="left" vertical="center"/>
    </xf>
    <xf numFmtId="0" fontId="117" fillId="2" borderId="0" xfId="0" applyFont="1" applyFill="1" applyAlignment="1">
      <alignment horizontal="left" vertical="center"/>
    </xf>
    <xf numFmtId="2" fontId="34" fillId="2" borderId="59" xfId="7" applyNumberFormat="1" applyFont="1" applyFill="1" applyBorder="1" applyAlignment="1">
      <alignment horizontal="left" vertical="center"/>
    </xf>
    <xf numFmtId="2" fontId="34" fillId="2" borderId="51" xfId="7" applyNumberFormat="1" applyFont="1" applyFill="1" applyBorder="1" applyAlignment="1">
      <alignment horizontal="left" vertical="center"/>
    </xf>
    <xf numFmtId="2" fontId="33" fillId="2" borderId="1" xfId="0" applyNumberFormat="1" applyFont="1" applyFill="1" applyBorder="1" applyAlignment="1">
      <alignment horizontal="left" vertical="center"/>
    </xf>
    <xf numFmtId="2" fontId="34" fillId="2" borderId="42" xfId="7" applyNumberFormat="1" applyFont="1" applyFill="1" applyBorder="1" applyAlignment="1">
      <alignment horizontal="left" vertical="center"/>
    </xf>
    <xf numFmtId="0" fontId="41" fillId="2" borderId="55" xfId="0" applyFont="1" applyFill="1" applyBorder="1" applyAlignment="1">
      <alignment horizontal="left" vertical="center"/>
    </xf>
    <xf numFmtId="49" fontId="33" fillId="2" borderId="95" xfId="0" applyNumberFormat="1" applyFont="1" applyFill="1" applyBorder="1" applyAlignment="1">
      <alignment horizontal="left" vertical="center" wrapText="1"/>
    </xf>
    <xf numFmtId="49" fontId="33" fillId="2" borderId="97" xfId="0" applyNumberFormat="1" applyFont="1" applyFill="1" applyBorder="1" applyAlignment="1">
      <alignment horizontal="left" vertical="center" wrapText="1"/>
    </xf>
    <xf numFmtId="2" fontId="34" fillId="2" borderId="56" xfId="2" applyNumberFormat="1" applyFont="1" applyFill="1" applyBorder="1" applyAlignment="1">
      <alignment horizontal="left" vertical="center"/>
    </xf>
    <xf numFmtId="0" fontId="117" fillId="39" borderId="0" xfId="0" applyFont="1" applyFill="1" applyAlignment="1">
      <alignment horizontal="left" vertical="center"/>
    </xf>
    <xf numFmtId="0" fontId="113" fillId="2" borderId="55" xfId="0" applyFont="1" applyFill="1" applyBorder="1" applyAlignment="1">
      <alignment horizontal="left" vertical="center"/>
    </xf>
    <xf numFmtId="2" fontId="34" fillId="0" borderId="42" xfId="7" applyNumberFormat="1" applyFont="1" applyBorder="1" applyAlignment="1">
      <alignment horizontal="left" vertical="center"/>
    </xf>
    <xf numFmtId="2" fontId="34" fillId="0" borderId="51" xfId="7" applyNumberFormat="1" applyFont="1" applyBorder="1" applyAlignment="1">
      <alignment horizontal="left" vertical="center"/>
    </xf>
    <xf numFmtId="2" fontId="87" fillId="2" borderId="59" xfId="0" applyNumberFormat="1" applyFont="1" applyFill="1" applyBorder="1" applyAlignment="1">
      <alignment horizontal="left" vertical="center"/>
    </xf>
    <xf numFmtId="2" fontId="87" fillId="2" borderId="51" xfId="0" applyNumberFormat="1" applyFont="1" applyFill="1" applyBorder="1" applyAlignment="1">
      <alignment horizontal="left" vertical="center"/>
    </xf>
    <xf numFmtId="0" fontId="117" fillId="39" borderId="1" xfId="0" applyFont="1" applyFill="1" applyBorder="1" applyAlignment="1">
      <alignment horizontal="left" vertical="center"/>
    </xf>
    <xf numFmtId="2" fontId="33" fillId="2" borderId="42" xfId="79" applyNumberFormat="1" applyFont="1" applyFill="1" applyBorder="1" applyAlignment="1">
      <alignment horizontal="left" vertical="center"/>
    </xf>
    <xf numFmtId="2" fontId="33" fillId="2" borderId="51" xfId="79" applyNumberFormat="1" applyFont="1" applyFill="1" applyBorder="1" applyAlignment="1">
      <alignment horizontal="left" vertical="center"/>
    </xf>
    <xf numFmtId="2" fontId="33" fillId="0" borderId="1" xfId="0" applyNumberFormat="1" applyFont="1" applyFill="1" applyBorder="1" applyAlignment="1">
      <alignment horizontal="left" vertical="center"/>
    </xf>
    <xf numFmtId="0" fontId="56" fillId="28" borderId="0" xfId="0" applyNumberFormat="1" applyFont="1" applyFill="1" applyAlignment="1">
      <alignment vertical="top"/>
    </xf>
    <xf numFmtId="2" fontId="33" fillId="2" borderId="56" xfId="6" applyNumberFormat="1" applyFont="1" applyFill="1" applyBorder="1" applyAlignment="1">
      <alignment horizontal="left" vertical="center"/>
    </xf>
    <xf numFmtId="0" fontId="34" fillId="2" borderId="55" xfId="6" applyNumberFormat="1" applyFont="1" applyFill="1" applyBorder="1" applyAlignment="1">
      <alignment horizontal="center" vertical="center" shrinkToFit="1"/>
    </xf>
    <xf numFmtId="2" fontId="34" fillId="2" borderId="55" xfId="6" applyNumberFormat="1" applyFont="1" applyFill="1" applyBorder="1" applyAlignment="1">
      <alignment horizontal="center" vertical="center"/>
    </xf>
    <xf numFmtId="2" fontId="34" fillId="2" borderId="57" xfId="6" applyNumberFormat="1" applyFont="1" applyFill="1" applyBorder="1" applyAlignment="1">
      <alignment horizontal="center" vertical="center" shrinkToFit="1"/>
    </xf>
    <xf numFmtId="0" fontId="35" fillId="2" borderId="0" xfId="6" applyFont="1" applyFill="1"/>
    <xf numFmtId="49" fontId="33" fillId="2" borderId="89" xfId="6" applyNumberFormat="1" applyFont="1" applyFill="1" applyBorder="1" applyAlignment="1">
      <alignment horizontal="left" vertical="center" wrapText="1"/>
    </xf>
    <xf numFmtId="0" fontId="34" fillId="2" borderId="64" xfId="6" applyNumberFormat="1" applyFont="1" applyFill="1" applyBorder="1" applyAlignment="1">
      <alignment horizontal="center" vertical="center" shrinkToFit="1"/>
    </xf>
    <xf numFmtId="2" fontId="34" fillId="2" borderId="64" xfId="6" applyNumberFormat="1" applyFont="1" applyFill="1" applyBorder="1" applyAlignment="1">
      <alignment horizontal="center" vertical="center" shrinkToFit="1"/>
    </xf>
    <xf numFmtId="2" fontId="34" fillId="2" borderId="64" xfId="6" applyNumberFormat="1" applyFont="1" applyFill="1" applyBorder="1" applyAlignment="1">
      <alignment horizontal="center" vertical="center"/>
    </xf>
    <xf numFmtId="167" fontId="34" fillId="2" borderId="64" xfId="6" applyNumberFormat="1" applyFont="1" applyFill="1" applyBorder="1" applyAlignment="1">
      <alignment horizontal="center" vertical="center" shrinkToFit="1"/>
    </xf>
    <xf numFmtId="2" fontId="34" fillId="2" borderId="81" xfId="6" applyNumberFormat="1" applyFont="1" applyFill="1" applyBorder="1" applyAlignment="1">
      <alignment horizontal="center" vertical="center" shrinkToFit="1"/>
    </xf>
    <xf numFmtId="2" fontId="34" fillId="2" borderId="41" xfId="6" applyNumberFormat="1" applyFont="1" applyFill="1" applyBorder="1" applyAlignment="1">
      <alignment horizontal="center" vertical="center" shrinkToFit="1"/>
    </xf>
    <xf numFmtId="167" fontId="124" fillId="0" borderId="26" xfId="74" applyNumberFormat="1" applyFont="1" applyFill="1" applyBorder="1" applyAlignment="1">
      <alignment horizontal="left" vertical="center" wrapText="1"/>
    </xf>
    <xf numFmtId="0" fontId="112" fillId="0" borderId="0" xfId="0" applyNumberFormat="1" applyFont="1" applyFill="1" applyAlignment="1">
      <alignment vertical="top"/>
    </xf>
    <xf numFmtId="2" fontId="34" fillId="0" borderId="42" xfId="7" applyNumberFormat="1" applyFont="1" applyFill="1" applyBorder="1" applyAlignment="1">
      <alignment vertical="top"/>
    </xf>
    <xf numFmtId="0" fontId="34" fillId="0" borderId="0" xfId="7" applyNumberFormat="1" applyFont="1" applyFill="1" applyBorder="1" applyAlignment="1">
      <alignment horizontal="center" vertical="center" shrinkToFit="1"/>
    </xf>
    <xf numFmtId="2" fontId="34" fillId="0" borderId="0" xfId="7" applyNumberFormat="1" applyFont="1" applyFill="1" applyBorder="1" applyAlignment="1">
      <alignment horizontal="center" vertical="center"/>
    </xf>
    <xf numFmtId="2" fontId="34" fillId="0" borderId="51" xfId="7" applyNumberFormat="1" applyFont="1" applyFill="1" applyBorder="1" applyAlignment="1">
      <alignment vertical="top"/>
    </xf>
    <xf numFmtId="0" fontId="34" fillId="0" borderId="1" xfId="7" applyNumberFormat="1" applyFont="1" applyFill="1" applyBorder="1" applyAlignment="1">
      <alignment horizontal="center" vertical="center" shrinkToFit="1"/>
    </xf>
    <xf numFmtId="2" fontId="34" fillId="0" borderId="1" xfId="7" applyNumberFormat="1" applyFont="1" applyFill="1" applyBorder="1" applyAlignment="1">
      <alignment horizontal="center" vertical="center"/>
    </xf>
    <xf numFmtId="0" fontId="113" fillId="2" borderId="1" xfId="148" applyFont="1" applyFill="1" applyBorder="1" applyAlignment="1">
      <alignment horizontal="center" vertical="center"/>
    </xf>
    <xf numFmtId="0" fontId="49" fillId="2" borderId="68" xfId="2" applyNumberFormat="1" applyFont="1" applyFill="1" applyBorder="1" applyAlignment="1">
      <alignment horizontal="center" vertical="center"/>
    </xf>
    <xf numFmtId="0" fontId="39" fillId="2" borderId="56" xfId="148" applyFont="1" applyFill="1" applyBorder="1" applyAlignment="1">
      <alignment horizontal="center" vertical="center"/>
    </xf>
    <xf numFmtId="0" fontId="41" fillId="2" borderId="58" xfId="148" applyFont="1" applyFill="1" applyBorder="1" applyAlignment="1">
      <alignment horizontal="center" vertical="center"/>
    </xf>
    <xf numFmtId="0" fontId="118" fillId="2" borderId="56" xfId="148" applyFont="1" applyFill="1" applyBorder="1" applyAlignment="1">
      <alignment horizontal="center" vertical="center"/>
    </xf>
    <xf numFmtId="0" fontId="113" fillId="2" borderId="58" xfId="148" applyFont="1" applyFill="1" applyBorder="1" applyAlignment="1">
      <alignment horizontal="center" vertical="center"/>
    </xf>
    <xf numFmtId="0" fontId="39" fillId="2" borderId="51" xfId="148" applyFont="1" applyFill="1" applyBorder="1" applyAlignment="1">
      <alignment horizontal="center" vertical="center"/>
    </xf>
    <xf numFmtId="0" fontId="41" fillId="2" borderId="85" xfId="148" applyFont="1" applyFill="1" applyBorder="1" applyAlignment="1">
      <alignment horizontal="center" vertical="center"/>
    </xf>
    <xf numFmtId="2" fontId="49" fillId="2" borderId="70" xfId="2" applyNumberFormat="1" applyFont="1" applyFill="1" applyBorder="1" applyAlignment="1">
      <alignment horizontal="center" vertical="center" shrinkToFit="1"/>
    </xf>
    <xf numFmtId="2" fontId="34" fillId="2" borderId="0" xfId="2" applyNumberFormat="1" applyFont="1" applyFill="1" applyBorder="1" applyAlignment="1">
      <alignment horizontal="center" vertical="center"/>
    </xf>
    <xf numFmtId="2" fontId="47" fillId="2" borderId="0" xfId="2" applyNumberFormat="1" applyFont="1" applyFill="1" applyBorder="1" applyAlignment="1">
      <alignment horizontal="center" vertical="center"/>
    </xf>
    <xf numFmtId="2" fontId="50" fillId="2" borderId="0" xfId="2" applyNumberFormat="1" applyFont="1" applyFill="1" applyBorder="1" applyAlignment="1">
      <alignment horizontal="center" vertical="center"/>
    </xf>
    <xf numFmtId="0" fontId="41" fillId="2" borderId="57" xfId="148" applyFont="1" applyFill="1" applyBorder="1" applyAlignment="1">
      <alignment horizontal="center" vertical="center"/>
    </xf>
    <xf numFmtId="0" fontId="41" fillId="2" borderId="52" xfId="148" applyFont="1" applyFill="1" applyBorder="1" applyAlignment="1">
      <alignment horizontal="center" vertical="center"/>
    </xf>
    <xf numFmtId="167" fontId="124" fillId="0" borderId="26" xfId="74" applyNumberFormat="1" applyFont="1" applyFill="1" applyBorder="1" applyAlignment="1">
      <alignment horizontal="center" vertical="center" wrapText="1"/>
    </xf>
    <xf numFmtId="167" fontId="124" fillId="0" borderId="26" xfId="0" applyNumberFormat="1" applyFont="1" applyFill="1" applyBorder="1" applyAlignment="1">
      <alignment horizontal="center" vertical="center" wrapText="1"/>
    </xf>
    <xf numFmtId="167" fontId="124" fillId="0" borderId="26" xfId="279" applyNumberFormat="1" applyFont="1" applyFill="1" applyBorder="1" applyAlignment="1">
      <alignment horizontal="center" vertical="center" wrapText="1"/>
    </xf>
    <xf numFmtId="2" fontId="124" fillId="0" borderId="26" xfId="0" applyNumberFormat="1" applyFont="1" applyFill="1" applyBorder="1" applyAlignment="1">
      <alignment horizontal="center" vertical="center" wrapText="1" shrinkToFit="1"/>
    </xf>
    <xf numFmtId="167" fontId="124" fillId="0" borderId="26" xfId="64" applyNumberFormat="1" applyFont="1" applyFill="1" applyBorder="1" applyAlignment="1">
      <alignment horizontal="center" vertical="center"/>
    </xf>
    <xf numFmtId="2" fontId="59" fillId="2" borderId="22" xfId="2" applyNumberFormat="1" applyFont="1" applyFill="1" applyBorder="1" applyAlignment="1">
      <alignment horizontal="center" vertical="center" shrinkToFit="1"/>
    </xf>
    <xf numFmtId="0" fontId="57" fillId="2" borderId="68" xfId="2" applyNumberFormat="1" applyFont="1" applyFill="1" applyBorder="1" applyAlignment="1">
      <alignment horizontal="center" vertical="center" shrinkToFit="1"/>
    </xf>
    <xf numFmtId="2" fontId="57" fillId="2" borderId="68" xfId="2" applyNumberFormat="1" applyFont="1" applyFill="1" applyBorder="1" applyAlignment="1">
      <alignment horizontal="center" vertical="center" shrinkToFit="1"/>
    </xf>
    <xf numFmtId="2" fontId="58" fillId="2" borderId="71" xfId="2" applyNumberFormat="1" applyFont="1" applyFill="1" applyBorder="1" applyAlignment="1">
      <alignment horizontal="center" vertical="center" shrinkToFit="1"/>
    </xf>
    <xf numFmtId="0" fontId="38" fillId="2" borderId="0" xfId="2" applyFont="1" applyFill="1" applyBorder="1" applyAlignment="1">
      <alignment horizontal="center" vertical="center"/>
    </xf>
    <xf numFmtId="0" fontId="42" fillId="2" borderId="0" xfId="2" applyFont="1" applyFill="1" applyBorder="1" applyAlignment="1">
      <alignment horizontal="center" vertical="center"/>
    </xf>
    <xf numFmtId="14" fontId="42" fillId="2" borderId="0" xfId="2" applyNumberFormat="1" applyFont="1" applyFill="1" applyBorder="1" applyAlignment="1">
      <alignment horizontal="center" vertical="center"/>
    </xf>
    <xf numFmtId="0" fontId="85" fillId="2" borderId="0" xfId="5" applyFont="1" applyFill="1" applyBorder="1" applyAlignment="1">
      <alignment horizontal="center" vertical="center"/>
    </xf>
    <xf numFmtId="0" fontId="59" fillId="39" borderId="68" xfId="148" applyFont="1" applyFill="1" applyBorder="1" applyAlignment="1">
      <alignment horizontal="center" vertical="center" wrapText="1"/>
    </xf>
    <xf numFmtId="0" fontId="59" fillId="39" borderId="68" xfId="148" applyFont="1" applyFill="1" applyBorder="1" applyAlignment="1">
      <alignment horizontal="center" vertical="center"/>
    </xf>
    <xf numFmtId="0" fontId="59" fillId="39" borderId="35" xfId="148" applyFont="1" applyFill="1" applyBorder="1" applyAlignment="1">
      <alignment horizontal="center" vertical="center"/>
    </xf>
    <xf numFmtId="0" fontId="116" fillId="2" borderId="2" xfId="148" applyFont="1" applyFill="1" applyBorder="1" applyAlignment="1">
      <alignment horizontal="center" vertical="center"/>
    </xf>
    <xf numFmtId="0" fontId="117" fillId="2" borderId="0" xfId="0" applyFont="1" applyFill="1" applyAlignment="1">
      <alignment horizontal="center" vertical="center"/>
    </xf>
    <xf numFmtId="0" fontId="41" fillId="2" borderId="55" xfId="0" applyFont="1" applyFill="1" applyBorder="1" applyAlignment="1">
      <alignment horizontal="center" vertical="center"/>
    </xf>
    <xf numFmtId="0" fontId="59" fillId="39" borderId="71" xfId="148" applyFont="1" applyFill="1" applyBorder="1" applyAlignment="1">
      <alignment horizontal="center" vertical="center" wrapText="1"/>
    </xf>
    <xf numFmtId="0" fontId="117" fillId="39" borderId="0" xfId="0" applyFont="1" applyFill="1" applyAlignment="1">
      <alignment horizontal="center" vertical="center"/>
    </xf>
    <xf numFmtId="0" fontId="113" fillId="2" borderId="55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59" fillId="39" borderId="71" xfId="148" applyFont="1" applyFill="1" applyBorder="1" applyAlignment="1">
      <alignment horizontal="center" vertical="center"/>
    </xf>
    <xf numFmtId="0" fontId="59" fillId="39" borderId="110" xfId="148" applyFont="1" applyFill="1" applyBorder="1" applyAlignment="1">
      <alignment horizontal="center" vertical="center"/>
    </xf>
    <xf numFmtId="0" fontId="117" fillId="39" borderId="1" xfId="0" applyFont="1" applyFill="1" applyBorder="1" applyAlignment="1">
      <alignment horizontal="center" vertical="center"/>
    </xf>
    <xf numFmtId="0" fontId="116" fillId="2" borderId="109" xfId="148" applyFont="1" applyFill="1" applyBorder="1" applyAlignment="1">
      <alignment horizontal="center" vertical="center"/>
    </xf>
    <xf numFmtId="0" fontId="84" fillId="2" borderId="0" xfId="2" applyFont="1" applyFill="1" applyAlignment="1">
      <alignment horizontal="center" vertical="center"/>
    </xf>
    <xf numFmtId="49" fontId="33" fillId="2" borderId="0" xfId="2" applyNumberFormat="1" applyFont="1" applyFill="1" applyBorder="1" applyAlignment="1">
      <alignment horizontal="center" vertical="center"/>
    </xf>
    <xf numFmtId="49" fontId="41" fillId="2" borderId="0" xfId="2" applyNumberFormat="1" applyFont="1" applyFill="1" applyBorder="1" applyAlignment="1">
      <alignment horizontal="center" vertical="center"/>
    </xf>
    <xf numFmtId="49" fontId="38" fillId="2" borderId="0" xfId="2" applyNumberFormat="1" applyFont="1" applyFill="1" applyBorder="1" applyAlignment="1">
      <alignment horizontal="center" vertical="center"/>
    </xf>
    <xf numFmtId="2" fontId="39" fillId="2" borderId="0" xfId="2" applyNumberFormat="1" applyFont="1" applyFill="1" applyBorder="1" applyAlignment="1">
      <alignment horizontal="center" vertical="center"/>
    </xf>
    <xf numFmtId="171" fontId="48" fillId="2" borderId="0" xfId="2" applyNumberFormat="1" applyFont="1" applyFill="1" applyBorder="1" applyAlignment="1">
      <alignment horizontal="center" vertical="center"/>
    </xf>
    <xf numFmtId="2" fontId="34" fillId="2" borderId="60" xfId="7" applyNumberFormat="1" applyFont="1" applyFill="1" applyBorder="1" applyAlignment="1">
      <alignment horizontal="center" vertical="center"/>
    </xf>
    <xf numFmtId="2" fontId="34" fillId="2" borderId="52" xfId="7" applyNumberFormat="1" applyFont="1" applyFill="1" applyBorder="1" applyAlignment="1">
      <alignment horizontal="center" vertical="center"/>
    </xf>
    <xf numFmtId="2" fontId="34" fillId="2" borderId="43" xfId="7" applyNumberFormat="1" applyFont="1" applyFill="1" applyBorder="1" applyAlignment="1">
      <alignment horizontal="center" vertical="center" shrinkToFit="1"/>
    </xf>
    <xf numFmtId="0" fontId="34" fillId="2" borderId="84" xfId="7" applyNumberFormat="1" applyFont="1" applyFill="1" applyBorder="1" applyAlignment="1">
      <alignment horizontal="center" vertical="center"/>
    </xf>
    <xf numFmtId="0" fontId="34" fillId="2" borderId="85" xfId="7" applyNumberFormat="1" applyFont="1" applyFill="1" applyBorder="1" applyAlignment="1">
      <alignment horizontal="center" vertical="center"/>
    </xf>
    <xf numFmtId="0" fontId="41" fillId="2" borderId="57" xfId="0" applyFont="1" applyFill="1" applyBorder="1" applyAlignment="1">
      <alignment horizontal="center" vertical="center"/>
    </xf>
    <xf numFmtId="170" fontId="34" fillId="2" borderId="57" xfId="2" applyNumberFormat="1" applyFont="1" applyFill="1" applyBorder="1" applyAlignment="1">
      <alignment horizontal="center" vertical="center" shrinkToFit="1"/>
    </xf>
    <xf numFmtId="0" fontId="113" fillId="2" borderId="57" xfId="0" applyFont="1" applyFill="1" applyBorder="1" applyAlignment="1">
      <alignment horizontal="center" vertical="center"/>
    </xf>
    <xf numFmtId="2" fontId="34" fillId="0" borderId="43" xfId="7" applyNumberFormat="1" applyFont="1" applyBorder="1" applyAlignment="1">
      <alignment horizontal="center" vertical="center" shrinkToFit="1"/>
    </xf>
    <xf numFmtId="2" fontId="34" fillId="0" borderId="82" xfId="7" applyNumberFormat="1" applyFont="1" applyBorder="1" applyAlignment="1">
      <alignment horizontal="center" vertical="center"/>
    </xf>
    <xf numFmtId="2" fontId="87" fillId="2" borderId="82" xfId="0" applyNumberFormat="1" applyFont="1" applyFill="1" applyBorder="1" applyAlignment="1">
      <alignment horizontal="center" vertical="center"/>
    </xf>
    <xf numFmtId="2" fontId="87" fillId="2" borderId="60" xfId="0" applyNumberFormat="1" applyFont="1" applyFill="1" applyBorder="1" applyAlignment="1">
      <alignment horizontal="center" vertical="center"/>
    </xf>
    <xf numFmtId="2" fontId="87" fillId="2" borderId="1" xfId="0" applyNumberFormat="1" applyFont="1" applyFill="1" applyBorder="1" applyAlignment="1">
      <alignment horizontal="center" vertical="center"/>
    </xf>
    <xf numFmtId="2" fontId="87" fillId="2" borderId="52" xfId="0" applyNumberFormat="1" applyFont="1" applyFill="1" applyBorder="1" applyAlignment="1">
      <alignment horizontal="center" vertical="center"/>
    </xf>
    <xf numFmtId="2" fontId="34" fillId="2" borderId="82" xfId="79" applyNumberFormat="1" applyFont="1" applyFill="1" applyBorder="1" applyAlignment="1">
      <alignment horizontal="center" vertical="center"/>
    </xf>
    <xf numFmtId="167" fontId="2" fillId="0" borderId="55" xfId="0" applyNumberFormat="1" applyFont="1" applyFill="1" applyBorder="1" applyAlignment="1">
      <alignment horizontal="center" vertical="center"/>
    </xf>
    <xf numFmtId="2" fontId="34" fillId="0" borderId="43" xfId="7" applyNumberFormat="1" applyFont="1" applyFill="1" applyBorder="1" applyAlignment="1">
      <alignment horizontal="center" vertical="center" shrinkToFit="1"/>
    </xf>
    <xf numFmtId="0" fontId="34" fillId="0" borderId="84" xfId="7" applyNumberFormat="1" applyFont="1" applyFill="1" applyBorder="1" applyAlignment="1">
      <alignment horizontal="center" vertical="center"/>
    </xf>
    <xf numFmtId="2" fontId="34" fillId="0" borderId="52" xfId="7" applyNumberFormat="1" applyFont="1" applyFill="1" applyBorder="1" applyAlignment="1">
      <alignment horizontal="center" vertical="center" shrinkToFit="1"/>
    </xf>
    <xf numFmtId="0" fontId="34" fillId="0" borderId="85" xfId="7" applyNumberFormat="1" applyFont="1" applyFill="1" applyBorder="1" applyAlignment="1">
      <alignment horizontal="center" vertical="center"/>
    </xf>
    <xf numFmtId="2" fontId="2" fillId="2" borderId="0" xfId="2" applyNumberFormat="1" applyFont="1" applyFill="1" applyAlignment="1">
      <alignment horizontal="center" vertical="center"/>
    </xf>
    <xf numFmtId="0" fontId="116" fillId="2" borderId="67" xfId="148" applyFont="1" applyFill="1" applyBorder="1" applyAlignment="1">
      <alignment horizontal="left" vertical="center"/>
    </xf>
    <xf numFmtId="0" fontId="39" fillId="2" borderId="0" xfId="2" applyFont="1" applyFill="1" applyBorder="1" applyAlignment="1">
      <alignment horizontal="left" vertical="center"/>
    </xf>
    <xf numFmtId="0" fontId="43" fillId="2" borderId="0" xfId="2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 vertical="center"/>
    </xf>
    <xf numFmtId="0" fontId="39" fillId="2" borderId="61" xfId="2" applyFont="1" applyFill="1" applyBorder="1" applyAlignment="1">
      <alignment horizontal="left" vertical="center" wrapText="1"/>
    </xf>
    <xf numFmtId="0" fontId="39" fillId="2" borderId="96" xfId="148" applyFont="1" applyFill="1" applyBorder="1" applyAlignment="1">
      <alignment horizontal="left" vertical="center"/>
    </xf>
    <xf numFmtId="0" fontId="116" fillId="39" borderId="67" xfId="148" applyFont="1" applyFill="1" applyBorder="1" applyAlignment="1">
      <alignment horizontal="left" vertical="center"/>
    </xf>
    <xf numFmtId="0" fontId="41" fillId="2" borderId="51" xfId="148" applyFont="1" applyFill="1" applyBorder="1" applyAlignment="1">
      <alignment horizontal="left" vertical="center"/>
    </xf>
    <xf numFmtId="0" fontId="57" fillId="2" borderId="66" xfId="2" applyNumberFormat="1" applyFont="1" applyFill="1" applyBorder="1" applyAlignment="1">
      <alignment horizontal="left" vertical="center"/>
    </xf>
    <xf numFmtId="0" fontId="46" fillId="2" borderId="48" xfId="2" applyNumberFormat="1" applyFont="1" applyFill="1" applyBorder="1" applyAlignment="1">
      <alignment horizontal="left" vertical="center"/>
    </xf>
    <xf numFmtId="0" fontId="57" fillId="2" borderId="67" xfId="2" applyNumberFormat="1" applyFont="1" applyFill="1" applyBorder="1" applyAlignment="1">
      <alignment horizontal="left" vertical="center"/>
    </xf>
    <xf numFmtId="0" fontId="56" fillId="2" borderId="0" xfId="2" applyNumberFormat="1" applyFont="1" applyFill="1" applyBorder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67" fontId="34" fillId="2" borderId="55" xfId="0" applyNumberFormat="1" applyFont="1" applyFill="1" applyBorder="1" applyAlignment="1">
      <alignment horizontal="center" vertical="center"/>
    </xf>
    <xf numFmtId="2" fontId="34" fillId="2" borderId="41" xfId="6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0" fontId="34" fillId="2" borderId="55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0" borderId="57" xfId="0" applyNumberFormat="1" applyFont="1" applyFill="1" applyBorder="1" applyAlignment="1">
      <alignment horizontal="center" vertical="center" shrinkToFit="1"/>
    </xf>
    <xf numFmtId="2" fontId="34" fillId="0" borderId="50" xfId="0" applyNumberFormat="1" applyFont="1" applyFill="1" applyBorder="1" applyAlignment="1">
      <alignment horizontal="center" vertical="center" shrinkToFit="1"/>
    </xf>
    <xf numFmtId="2" fontId="34" fillId="2" borderId="26" xfId="6" applyNumberFormat="1" applyFont="1" applyFill="1" applyBorder="1" applyAlignment="1">
      <alignment horizontal="center" vertical="center" shrinkToFit="1"/>
    </xf>
    <xf numFmtId="0" fontId="34" fillId="2" borderId="84" xfId="7" applyNumberFormat="1" applyFont="1" applyFill="1" applyBorder="1" applyAlignment="1">
      <alignment horizontal="center" vertical="center"/>
    </xf>
    <xf numFmtId="0" fontId="34" fillId="2" borderId="85" xfId="7" applyNumberFormat="1" applyFont="1" applyFill="1" applyBorder="1" applyAlignment="1">
      <alignment horizontal="center" vertical="center"/>
    </xf>
    <xf numFmtId="2" fontId="46" fillId="2" borderId="26" xfId="4" applyNumberFormat="1" applyFont="1" applyFill="1" applyBorder="1" applyAlignment="1">
      <alignment horizontal="center" vertical="center" shrinkToFit="1"/>
    </xf>
    <xf numFmtId="2" fontId="33" fillId="2" borderId="26" xfId="0" applyNumberFormat="1" applyFont="1" applyFill="1" applyBorder="1" applyAlignment="1">
      <alignment horizontal="center" vertical="center" wrapText="1" shrinkToFit="1"/>
    </xf>
    <xf numFmtId="0" fontId="41" fillId="2" borderId="56" xfId="148" applyFont="1" applyFill="1" applyBorder="1" applyAlignment="1">
      <alignment horizontal="left" vertical="center"/>
    </xf>
    <xf numFmtId="0" fontId="41" fillId="2" borderId="55" xfId="148" applyFont="1" applyFill="1" applyBorder="1" applyAlignment="1">
      <alignment horizontal="left" vertical="center"/>
    </xf>
    <xf numFmtId="167" fontId="33" fillId="2" borderId="26" xfId="64" applyNumberFormat="1" applyFont="1" applyFill="1" applyBorder="1" applyAlignment="1">
      <alignment horizontal="center" vertical="center"/>
    </xf>
    <xf numFmtId="2" fontId="33" fillId="2" borderId="26" xfId="64" applyNumberFormat="1" applyFont="1" applyFill="1" applyBorder="1" applyAlignment="1">
      <alignment horizontal="center" vertical="center"/>
    </xf>
    <xf numFmtId="0" fontId="53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 wrapText="1"/>
    </xf>
    <xf numFmtId="0" fontId="31" fillId="2" borderId="0" xfId="2" applyFont="1" applyFill="1" applyBorder="1" applyAlignment="1">
      <alignment horizontal="right"/>
    </xf>
    <xf numFmtId="2" fontId="34" fillId="2" borderId="55" xfId="0" applyNumberFormat="1" applyFont="1" applyFill="1" applyBorder="1" applyAlignment="1">
      <alignment horizontal="center" vertical="center"/>
    </xf>
    <xf numFmtId="0" fontId="110" fillId="26" borderId="0" xfId="0" applyFont="1" applyFill="1"/>
    <xf numFmtId="0" fontId="111" fillId="26" borderId="0" xfId="148" applyFont="1" applyFill="1"/>
    <xf numFmtId="0" fontId="35" fillId="26" borderId="0" xfId="7" applyFont="1" applyFill="1"/>
    <xf numFmtId="0" fontId="35" fillId="26" borderId="0" xfId="0" applyFont="1" applyFill="1"/>
    <xf numFmtId="0" fontId="112" fillId="26" borderId="0" xfId="0" applyNumberFormat="1" applyFont="1" applyFill="1" applyAlignment="1">
      <alignment vertical="top"/>
    </xf>
    <xf numFmtId="0" fontId="87" fillId="26" borderId="0" xfId="0" applyNumberFormat="1" applyFont="1" applyFill="1" applyAlignment="1">
      <alignment vertical="top"/>
    </xf>
    <xf numFmtId="0" fontId="35" fillId="26" borderId="0" xfId="7" applyNumberFormat="1" applyFont="1" applyFill="1" applyAlignment="1">
      <alignment vertical="top"/>
    </xf>
    <xf numFmtId="0" fontId="107" fillId="26" borderId="0" xfId="0" applyNumberFormat="1" applyFont="1" applyFill="1" applyAlignment="1">
      <alignment vertical="top"/>
    </xf>
    <xf numFmtId="0" fontId="119" fillId="26" borderId="0" xfId="0" applyFont="1" applyFill="1"/>
    <xf numFmtId="0" fontId="120" fillId="26" borderId="0" xfId="148" applyFont="1" applyFill="1"/>
    <xf numFmtId="0" fontId="3" fillId="26" borderId="0" xfId="0" applyFont="1" applyFill="1"/>
    <xf numFmtId="0" fontId="114" fillId="26" borderId="0" xfId="0" applyNumberFormat="1" applyFont="1" applyFill="1" applyAlignment="1">
      <alignment vertical="top"/>
    </xf>
    <xf numFmtId="0" fontId="46" fillId="26" borderId="0" xfId="76" applyNumberFormat="1" applyFont="1" applyFill="1" applyAlignment="1">
      <alignment vertical="top"/>
    </xf>
    <xf numFmtId="0" fontId="34" fillId="26" borderId="0" xfId="2" applyNumberFormat="1" applyFont="1" applyFill="1" applyAlignment="1">
      <alignment vertical="top"/>
    </xf>
    <xf numFmtId="0" fontId="3" fillId="26" borderId="0" xfId="2" applyFont="1" applyFill="1"/>
    <xf numFmtId="0" fontId="3" fillId="26" borderId="0" xfId="2" applyFont="1" applyFill="1" applyBorder="1"/>
    <xf numFmtId="0" fontId="83" fillId="26" borderId="0" xfId="0" applyFont="1" applyFill="1"/>
    <xf numFmtId="0" fontId="34" fillId="26" borderId="0" xfId="4" applyNumberFormat="1" applyFont="1" applyFill="1" applyAlignment="1">
      <alignment vertical="top"/>
    </xf>
    <xf numFmtId="0" fontId="35" fillId="26" borderId="0" xfId="6" applyNumberFormat="1" applyFont="1" applyFill="1" applyAlignment="1">
      <alignment vertical="top"/>
    </xf>
    <xf numFmtId="0" fontId="56" fillId="26" borderId="0" xfId="0" applyNumberFormat="1" applyFont="1" applyFill="1" applyAlignment="1">
      <alignment vertical="top"/>
    </xf>
    <xf numFmtId="169" fontId="34" fillId="26" borderId="0" xfId="0" applyNumberFormat="1" applyFont="1" applyFill="1" applyAlignment="1">
      <alignment vertical="top"/>
    </xf>
    <xf numFmtId="0" fontId="92" fillId="26" borderId="0" xfId="0" applyNumberFormat="1" applyFont="1" applyFill="1" applyAlignment="1">
      <alignment vertical="top"/>
    </xf>
    <xf numFmtId="0" fontId="117" fillId="26" borderId="0" xfId="0" applyFont="1" applyFill="1" applyAlignment="1"/>
    <xf numFmtId="0" fontId="64" fillId="26" borderId="0" xfId="148" applyFont="1" applyFill="1" applyAlignment="1"/>
    <xf numFmtId="0" fontId="35" fillId="26" borderId="0" xfId="6" applyFont="1" applyFill="1"/>
    <xf numFmtId="0" fontId="59" fillId="2" borderId="68" xfId="148" applyFont="1" applyFill="1" applyBorder="1" applyAlignment="1">
      <alignment vertical="top" wrapText="1"/>
    </xf>
    <xf numFmtId="0" fontId="59" fillId="2" borderId="68" xfId="148" applyFont="1" applyFill="1" applyBorder="1" applyAlignment="1">
      <alignment horizontal="center" vertical="center" wrapText="1"/>
    </xf>
    <xf numFmtId="0" fontId="59" fillId="2" borderId="71" xfId="148" applyFont="1" applyFill="1" applyBorder="1" applyAlignment="1">
      <alignment horizontal="center" vertical="center" wrapText="1"/>
    </xf>
    <xf numFmtId="0" fontId="117" fillId="2" borderId="0" xfId="0" applyFont="1" applyFill="1"/>
    <xf numFmtId="0" fontId="64" fillId="2" borderId="0" xfId="148" applyFont="1" applyFill="1"/>
    <xf numFmtId="171" fontId="34" fillId="2" borderId="26" xfId="166" applyNumberFormat="1" applyFont="1" applyFill="1" applyBorder="1" applyAlignment="1">
      <alignment horizontal="center" vertical="center"/>
    </xf>
    <xf numFmtId="0" fontId="101" fillId="2" borderId="0" xfId="75" applyFont="1" applyFill="1" applyAlignment="1">
      <alignment vertical="center"/>
    </xf>
    <xf numFmtId="0" fontId="59" fillId="2" borderId="68" xfId="148" applyFont="1" applyFill="1" applyBorder="1" applyAlignment="1">
      <alignment vertical="top"/>
    </xf>
    <xf numFmtId="0" fontId="59" fillId="2" borderId="68" xfId="148" applyFont="1" applyFill="1" applyBorder="1" applyAlignment="1">
      <alignment horizontal="center" vertical="center"/>
    </xf>
    <xf numFmtId="0" fontId="59" fillId="2" borderId="71" xfId="148" applyFont="1" applyFill="1" applyBorder="1" applyAlignment="1">
      <alignment horizontal="center" vertical="center"/>
    </xf>
    <xf numFmtId="2" fontId="35" fillId="2" borderId="63" xfId="0" applyNumberFormat="1" applyFont="1" applyFill="1" applyBorder="1" applyAlignment="1">
      <alignment horizontal="center" vertical="center" shrinkToFit="1"/>
    </xf>
    <xf numFmtId="0" fontId="59" fillId="2" borderId="35" xfId="148" applyFont="1" applyFill="1" applyBorder="1" applyAlignment="1">
      <alignment vertical="top"/>
    </xf>
    <xf numFmtId="0" fontId="59" fillId="2" borderId="35" xfId="148" applyFont="1" applyFill="1" applyBorder="1" applyAlignment="1">
      <alignment horizontal="center" vertical="center"/>
    </xf>
    <xf numFmtId="0" fontId="59" fillId="2" borderId="110" xfId="148" applyFont="1" applyFill="1" applyBorder="1" applyAlignment="1">
      <alignment horizontal="center" vertical="center"/>
    </xf>
    <xf numFmtId="0" fontId="117" fillId="2" borderId="1" xfId="0" applyFont="1" applyFill="1" applyBorder="1" applyAlignment="1">
      <alignment horizontal="center" vertical="center"/>
    </xf>
    <xf numFmtId="0" fontId="117" fillId="2" borderId="1" xfId="0" applyFont="1" applyFill="1" applyBorder="1" applyAlignment="1">
      <alignment horizontal="left" vertical="center"/>
    </xf>
    <xf numFmtId="167" fontId="2" fillId="2" borderId="55" xfId="0" applyNumberFormat="1" applyFont="1" applyFill="1" applyBorder="1" applyAlignment="1">
      <alignment horizontal="center" vertical="center"/>
    </xf>
    <xf numFmtId="167" fontId="124" fillId="2" borderId="26" xfId="74" applyNumberFormat="1" applyFont="1" applyFill="1" applyBorder="1" applyAlignment="1">
      <alignment horizontal="left" vertical="center" wrapText="1"/>
    </xf>
    <xf numFmtId="167" fontId="124" fillId="2" borderId="26" xfId="74" applyNumberFormat="1" applyFont="1" applyFill="1" applyBorder="1" applyAlignment="1">
      <alignment horizontal="center" vertical="center" wrapText="1"/>
    </xf>
    <xf numFmtId="167" fontId="124" fillId="2" borderId="26" xfId="0" applyNumberFormat="1" applyFont="1" applyFill="1" applyBorder="1" applyAlignment="1">
      <alignment horizontal="center" vertical="center" wrapText="1"/>
    </xf>
    <xf numFmtId="167" fontId="124" fillId="2" borderId="26" xfId="279" applyNumberFormat="1" applyFont="1" applyFill="1" applyBorder="1" applyAlignment="1">
      <alignment horizontal="center" vertical="center" wrapText="1"/>
    </xf>
    <xf numFmtId="2" fontId="124" fillId="2" borderId="26" xfId="0" applyNumberFormat="1" applyFont="1" applyFill="1" applyBorder="1" applyAlignment="1">
      <alignment horizontal="center" vertical="center" wrapText="1" shrinkToFit="1"/>
    </xf>
    <xf numFmtId="167" fontId="124" fillId="2" borderId="26" xfId="64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4" fillId="3" borderId="24" xfId="2" applyFont="1" applyFill="1" applyBorder="1" applyAlignment="1">
      <alignment horizontal="right" vertical="center"/>
    </xf>
    <xf numFmtId="0" fontId="14" fillId="3" borderId="25" xfId="2" applyFont="1" applyFill="1" applyBorder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vertical="center" wrapText="1"/>
    </xf>
    <xf numFmtId="0" fontId="106" fillId="0" borderId="0" xfId="2" applyFont="1" applyFill="1" applyAlignment="1">
      <alignment horizontal="center" vertical="top" wrapText="1"/>
    </xf>
    <xf numFmtId="0" fontId="22" fillId="0" borderId="3" xfId="248" applyFont="1" applyBorder="1" applyAlignment="1">
      <alignment horizontal="center" vertical="center" wrapText="1"/>
    </xf>
    <xf numFmtId="0" fontId="22" fillId="0" borderId="6" xfId="248" applyFont="1" applyBorder="1" applyAlignment="1">
      <alignment horizontal="center" vertical="center"/>
    </xf>
    <xf numFmtId="0" fontId="23" fillId="0" borderId="4" xfId="248" applyFont="1" applyBorder="1" applyAlignment="1">
      <alignment horizontal="center" vertical="center" wrapText="1"/>
    </xf>
    <xf numFmtId="0" fontId="23" fillId="0" borderId="7" xfId="248" applyFont="1" applyBorder="1" applyAlignment="1">
      <alignment horizontal="center" vertical="center"/>
    </xf>
    <xf numFmtId="0" fontId="10" fillId="0" borderId="4" xfId="248" applyFont="1" applyBorder="1" applyAlignment="1">
      <alignment horizontal="center" vertical="center" wrapText="1"/>
    </xf>
    <xf numFmtId="0" fontId="10" fillId="0" borderId="7" xfId="248" applyFont="1" applyBorder="1" applyAlignment="1">
      <alignment horizontal="center" vertical="center"/>
    </xf>
    <xf numFmtId="0" fontId="14" fillId="3" borderId="4" xfId="248" applyFont="1" applyFill="1" applyBorder="1" applyAlignment="1">
      <alignment horizontal="center"/>
    </xf>
    <xf numFmtId="0" fontId="14" fillId="3" borderId="5" xfId="248" applyFont="1" applyFill="1" applyBorder="1" applyAlignment="1">
      <alignment horizontal="center"/>
    </xf>
    <xf numFmtId="2" fontId="34" fillId="0" borderId="44" xfId="7" applyNumberFormat="1" applyFont="1" applyFill="1" applyBorder="1" applyAlignment="1">
      <alignment horizontal="center" vertical="center" shrinkToFit="1"/>
    </xf>
    <xf numFmtId="2" fontId="34" fillId="0" borderId="50" xfId="7" applyNumberFormat="1" applyFont="1" applyFill="1" applyBorder="1" applyAlignment="1">
      <alignment horizontal="center" vertical="center" shrinkToFit="1"/>
    </xf>
    <xf numFmtId="167" fontId="34" fillId="0" borderId="26" xfId="7" applyNumberFormat="1" applyFont="1" applyBorder="1" applyAlignment="1">
      <alignment horizontal="center" vertical="center" shrinkToFit="1"/>
    </xf>
    <xf numFmtId="167" fontId="94" fillId="0" borderId="26" xfId="7" applyNumberFormat="1" applyFont="1" applyFill="1" applyBorder="1" applyAlignment="1">
      <alignment horizontal="center" vertical="center" shrinkToFit="1"/>
    </xf>
    <xf numFmtId="2" fontId="34" fillId="2" borderId="44" xfId="7" applyNumberFormat="1" applyFont="1" applyFill="1" applyBorder="1" applyAlignment="1">
      <alignment horizontal="center" vertical="center" shrinkToFit="1"/>
    </xf>
    <xf numFmtId="2" fontId="34" fillId="2" borderId="50" xfId="7" applyNumberFormat="1" applyFont="1" applyFill="1" applyBorder="1" applyAlignment="1">
      <alignment horizontal="center" vertical="center" shrinkToFit="1"/>
    </xf>
    <xf numFmtId="2" fontId="94" fillId="2" borderId="84" xfId="7" applyNumberFormat="1" applyFont="1" applyFill="1" applyBorder="1" applyAlignment="1">
      <alignment horizontal="center" vertical="center" shrinkToFit="1"/>
    </xf>
    <xf numFmtId="2" fontId="94" fillId="2" borderId="85" xfId="7" applyNumberFormat="1" applyFont="1" applyFill="1" applyBorder="1" applyAlignment="1">
      <alignment horizontal="center" vertical="center" shrinkToFit="1"/>
    </xf>
    <xf numFmtId="0" fontId="34" fillId="2" borderId="61" xfId="6" applyNumberFormat="1" applyFont="1" applyFill="1" applyBorder="1" applyAlignment="1">
      <alignment horizontal="left" vertical="center" shrinkToFit="1"/>
    </xf>
    <xf numFmtId="0" fontId="34" fillId="2" borderId="40" xfId="6" applyNumberFormat="1" applyFont="1" applyFill="1" applyBorder="1" applyAlignment="1">
      <alignment horizontal="left" vertical="center" shrinkToFit="1"/>
    </xf>
    <xf numFmtId="49" fontId="34" fillId="2" borderId="44" xfId="6" applyNumberFormat="1" applyFont="1" applyFill="1" applyBorder="1" applyAlignment="1">
      <alignment horizontal="center" vertical="center" wrapText="1"/>
    </xf>
    <xf numFmtId="49" fontId="34" fillId="2" borderId="41" xfId="6" applyNumberFormat="1" applyFont="1" applyFill="1" applyBorder="1" applyAlignment="1">
      <alignment horizontal="center" vertical="center" wrapText="1"/>
    </xf>
    <xf numFmtId="49" fontId="33" fillId="2" borderId="44" xfId="6" applyNumberFormat="1" applyFont="1" applyFill="1" applyBorder="1" applyAlignment="1">
      <alignment vertical="top" wrapText="1"/>
    </xf>
    <xf numFmtId="49" fontId="33" fillId="2" borderId="41" xfId="6" applyNumberFormat="1" applyFont="1" applyFill="1" applyBorder="1" applyAlignment="1">
      <alignment vertical="top" wrapText="1"/>
    </xf>
    <xf numFmtId="0" fontId="34" fillId="2" borderId="44" xfId="6" applyNumberFormat="1" applyFont="1" applyFill="1" applyBorder="1" applyAlignment="1">
      <alignment horizontal="center" vertical="center"/>
    </xf>
    <xf numFmtId="0" fontId="34" fillId="2" borderId="50" xfId="6" applyNumberFormat="1" applyFont="1" applyFill="1" applyBorder="1" applyAlignment="1">
      <alignment horizontal="center" vertical="center"/>
    </xf>
    <xf numFmtId="2" fontId="34" fillId="2" borderId="44" xfId="6" applyNumberFormat="1" applyFont="1" applyFill="1" applyBorder="1" applyAlignment="1">
      <alignment horizontal="center" vertical="center" shrinkToFit="1"/>
    </xf>
    <xf numFmtId="2" fontId="34" fillId="2" borderId="50" xfId="6" applyNumberFormat="1" applyFont="1" applyFill="1" applyBorder="1" applyAlignment="1">
      <alignment horizontal="center" vertical="center" shrinkToFit="1"/>
    </xf>
    <xf numFmtId="2" fontId="34" fillId="2" borderId="41" xfId="6" applyNumberFormat="1" applyFont="1" applyFill="1" applyBorder="1" applyAlignment="1">
      <alignment horizontal="center" vertical="center" shrinkToFit="1"/>
    </xf>
    <xf numFmtId="2" fontId="34" fillId="2" borderId="84" xfId="6" applyNumberFormat="1" applyFont="1" applyFill="1" applyBorder="1" applyAlignment="1">
      <alignment horizontal="center" vertical="center" shrinkToFit="1"/>
    </xf>
    <xf numFmtId="2" fontId="34" fillId="2" borderId="22" xfId="6" applyNumberFormat="1" applyFont="1" applyFill="1" applyBorder="1" applyAlignment="1">
      <alignment horizontal="center" vertical="center" shrinkToFit="1"/>
    </xf>
    <xf numFmtId="0" fontId="124" fillId="0" borderId="26" xfId="74" applyFont="1" applyFill="1" applyBorder="1" applyAlignment="1">
      <alignment horizontal="left" vertical="center" wrapText="1"/>
    </xf>
    <xf numFmtId="49" fontId="124" fillId="0" borderId="26" xfId="74" applyNumberFormat="1" applyFont="1" applyFill="1" applyBorder="1" applyAlignment="1">
      <alignment horizontal="left" vertical="center" wrapText="1"/>
    </xf>
    <xf numFmtId="0" fontId="124" fillId="0" borderId="26" xfId="74" applyFont="1" applyFill="1" applyBorder="1" applyAlignment="1">
      <alignment horizontal="center" vertical="center" wrapText="1"/>
    </xf>
    <xf numFmtId="167" fontId="124" fillId="0" borderId="26" xfId="74" applyNumberFormat="1" applyFont="1" applyFill="1" applyBorder="1" applyAlignment="1">
      <alignment horizontal="center" vertical="center" wrapText="1"/>
    </xf>
    <xf numFmtId="2" fontId="124" fillId="0" borderId="26" xfId="0" applyNumberFormat="1" applyFont="1" applyFill="1" applyBorder="1" applyAlignment="1">
      <alignment horizontal="center" vertical="center" wrapText="1" shrinkToFit="1"/>
    </xf>
    <xf numFmtId="167" fontId="34" fillId="0" borderId="26" xfId="7" applyNumberFormat="1" applyFont="1" applyFill="1" applyBorder="1" applyAlignment="1">
      <alignment horizontal="center" vertical="center" shrinkToFit="1"/>
    </xf>
    <xf numFmtId="0" fontId="34" fillId="0" borderId="61" xfId="7" applyNumberFormat="1" applyFont="1" applyFill="1" applyBorder="1" applyAlignment="1">
      <alignment horizontal="left" vertical="center" shrinkToFit="1"/>
    </xf>
    <xf numFmtId="0" fontId="34" fillId="0" borderId="49" xfId="7" applyNumberFormat="1" applyFont="1" applyFill="1" applyBorder="1" applyAlignment="1">
      <alignment horizontal="left" vertical="center" shrinkToFit="1"/>
    </xf>
    <xf numFmtId="49" fontId="34" fillId="0" borderId="44" xfId="7" applyNumberFormat="1" applyFont="1" applyFill="1" applyBorder="1" applyAlignment="1">
      <alignment horizontal="center" vertical="center" wrapText="1"/>
    </xf>
    <xf numFmtId="49" fontId="34" fillId="0" borderId="50" xfId="7" applyNumberFormat="1" applyFont="1" applyFill="1" applyBorder="1" applyAlignment="1">
      <alignment horizontal="center" vertical="center" wrapText="1"/>
    </xf>
    <xf numFmtId="49" fontId="33" fillId="0" borderId="44" xfId="7" applyNumberFormat="1" applyFont="1" applyFill="1" applyBorder="1" applyAlignment="1">
      <alignment vertical="top" wrapText="1"/>
    </xf>
    <xf numFmtId="49" fontId="33" fillId="0" borderId="50" xfId="7" applyNumberFormat="1" applyFont="1" applyFill="1" applyBorder="1" applyAlignment="1">
      <alignment vertical="top" wrapText="1"/>
    </xf>
    <xf numFmtId="0" fontId="34" fillId="2" borderId="61" xfId="0" applyNumberFormat="1" applyFont="1" applyFill="1" applyBorder="1" applyAlignment="1">
      <alignment horizontal="left" vertical="center" shrinkToFit="1"/>
    </xf>
    <xf numFmtId="0" fontId="34" fillId="2" borderId="49" xfId="0" applyNumberFormat="1" applyFont="1" applyFill="1" applyBorder="1" applyAlignment="1">
      <alignment horizontal="left" vertical="center" shrinkToFit="1"/>
    </xf>
    <xf numFmtId="0" fontId="34" fillId="2" borderId="44" xfId="0" applyFont="1" applyFill="1" applyBorder="1" applyAlignment="1">
      <alignment horizontal="center" vertical="center" wrapText="1"/>
    </xf>
    <xf numFmtId="0" fontId="34" fillId="2" borderId="50" xfId="0" applyFont="1" applyFill="1" applyBorder="1" applyAlignment="1">
      <alignment horizontal="center" vertical="center" wrapText="1"/>
    </xf>
    <xf numFmtId="49" fontId="34" fillId="2" borderId="44" xfId="0" applyNumberFormat="1" applyFont="1" applyFill="1" applyBorder="1" applyAlignment="1">
      <alignment horizontal="left" vertical="center" wrapText="1"/>
    </xf>
    <xf numFmtId="49" fontId="34" fillId="2" borderId="50" xfId="0" applyNumberFormat="1" applyFont="1" applyFill="1" applyBorder="1" applyAlignment="1">
      <alignment horizontal="left" vertical="center" wrapText="1"/>
    </xf>
    <xf numFmtId="0" fontId="34" fillId="2" borderId="44" xfId="0" applyFont="1" applyFill="1" applyBorder="1" applyAlignment="1">
      <alignment horizontal="center" vertical="center"/>
    </xf>
    <xf numFmtId="0" fontId="34" fillId="2" borderId="50" xfId="0" applyFont="1" applyFill="1" applyBorder="1" applyAlignment="1">
      <alignment horizontal="center" vertical="center"/>
    </xf>
    <xf numFmtId="1" fontId="34" fillId="2" borderId="44" xfId="0" applyNumberFormat="1" applyFont="1" applyFill="1" applyBorder="1" applyAlignment="1">
      <alignment horizontal="center" vertical="center" shrinkToFit="1"/>
    </xf>
    <xf numFmtId="1" fontId="34" fillId="2" borderId="50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44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/>
    </xf>
    <xf numFmtId="2" fontId="34" fillId="2" borderId="85" xfId="0" applyNumberFormat="1" applyFont="1" applyFill="1" applyBorder="1" applyAlignment="1">
      <alignment horizontal="center" vertical="center"/>
    </xf>
    <xf numFmtId="2" fontId="34" fillId="2" borderId="51" xfId="0" applyNumberFormat="1" applyFont="1" applyFill="1" applyBorder="1" applyAlignment="1">
      <alignment horizontal="center" vertical="center" shrinkToFit="1"/>
    </xf>
    <xf numFmtId="2" fontId="34" fillId="2" borderId="1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center" vertical="center" wrapText="1"/>
    </xf>
    <xf numFmtId="49" fontId="34" fillId="2" borderId="50" xfId="0" applyNumberFormat="1" applyFont="1" applyFill="1" applyBorder="1" applyAlignment="1">
      <alignment horizontal="center" vertical="center" wrapText="1"/>
    </xf>
    <xf numFmtId="49" fontId="34" fillId="2" borderId="44" xfId="199" applyNumberFormat="1" applyFont="1" applyFill="1" applyBorder="1" applyAlignment="1">
      <alignment horizontal="left" vertical="center" wrapText="1"/>
    </xf>
    <xf numFmtId="49" fontId="34" fillId="2" borderId="50" xfId="199" applyNumberFormat="1" applyFont="1" applyFill="1" applyBorder="1" applyAlignment="1">
      <alignment horizontal="left" vertical="center" wrapText="1"/>
    </xf>
    <xf numFmtId="0" fontId="34" fillId="2" borderId="44" xfId="0" applyNumberFormat="1" applyFont="1" applyFill="1" applyBorder="1" applyAlignment="1">
      <alignment horizontal="center" vertical="center"/>
    </xf>
    <xf numFmtId="0" fontId="34" fillId="2" borderId="50" xfId="0" applyNumberFormat="1" applyFont="1" applyFill="1" applyBorder="1" applyAlignment="1">
      <alignment horizontal="center" vertical="center"/>
    </xf>
    <xf numFmtId="170" fontId="34" fillId="2" borderId="44" xfId="0" applyNumberFormat="1" applyFont="1" applyFill="1" applyBorder="1" applyAlignment="1">
      <alignment horizontal="center" vertical="center" shrinkToFit="1"/>
    </xf>
    <xf numFmtId="170" fontId="34" fillId="2" borderId="50" xfId="0" applyNumberFormat="1" applyFont="1" applyFill="1" applyBorder="1" applyAlignment="1">
      <alignment horizontal="center" vertical="center" shrinkToFit="1"/>
    </xf>
    <xf numFmtId="167" fontId="34" fillId="2" borderId="56" xfId="0" applyNumberFormat="1" applyFont="1" applyFill="1" applyBorder="1" applyAlignment="1">
      <alignment horizontal="center" vertical="center" shrinkToFit="1"/>
    </xf>
    <xf numFmtId="167" fontId="34" fillId="2" borderId="55" xfId="0" applyNumberFormat="1" applyFont="1" applyFill="1" applyBorder="1" applyAlignment="1">
      <alignment horizontal="center" vertical="center" shrinkToFit="1"/>
    </xf>
    <xf numFmtId="167" fontId="34" fillId="2" borderId="57" xfId="0" applyNumberFormat="1" applyFont="1" applyFill="1" applyBorder="1" applyAlignment="1">
      <alignment horizontal="center" vertical="center" shrinkToFit="1"/>
    </xf>
    <xf numFmtId="0" fontId="34" fillId="2" borderId="56" xfId="0" applyNumberFormat="1" applyFont="1" applyFill="1" applyBorder="1" applyAlignment="1">
      <alignment horizontal="center" vertical="center" shrinkToFit="1"/>
    </xf>
    <xf numFmtId="0" fontId="34" fillId="2" borderId="55" xfId="0" applyNumberFormat="1" applyFont="1" applyFill="1" applyBorder="1" applyAlignment="1">
      <alignment horizontal="center" vertical="center" shrinkToFit="1"/>
    </xf>
    <xf numFmtId="0" fontId="34" fillId="2" borderId="57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 shrinkToFit="1"/>
    </xf>
    <xf numFmtId="2" fontId="34" fillId="2" borderId="85" xfId="0" applyNumberFormat="1" applyFont="1" applyFill="1" applyBorder="1" applyAlignment="1">
      <alignment horizontal="center" vertical="center" shrinkToFit="1"/>
    </xf>
    <xf numFmtId="2" fontId="109" fillId="2" borderId="56" xfId="0" applyNumberFormat="1" applyFont="1" applyFill="1" applyBorder="1" applyAlignment="1">
      <alignment horizontal="center" vertical="center" shrinkToFit="1"/>
    </xf>
    <xf numFmtId="2" fontId="109" fillId="2" borderId="55" xfId="0" applyNumberFormat="1" applyFont="1" applyFill="1" applyBorder="1" applyAlignment="1">
      <alignment horizontal="center" vertical="center" shrinkToFit="1"/>
    </xf>
    <xf numFmtId="2" fontId="109" fillId="2" borderId="57" xfId="0" applyNumberFormat="1" applyFont="1" applyFill="1" applyBorder="1" applyAlignment="1">
      <alignment horizontal="center" vertical="center" shrinkToFit="1"/>
    </xf>
    <xf numFmtId="0" fontId="33" fillId="2" borderId="26" xfId="74" applyNumberFormat="1" applyFont="1" applyFill="1" applyBorder="1" applyAlignment="1">
      <alignment horizontal="left" vertical="center" wrapText="1"/>
    </xf>
    <xf numFmtId="0" fontId="34" fillId="2" borderId="26" xfId="74" applyNumberFormat="1" applyFont="1" applyFill="1" applyBorder="1" applyAlignment="1">
      <alignment horizontal="left" vertical="center" wrapText="1"/>
    </xf>
    <xf numFmtId="0" fontId="34" fillId="2" borderId="26" xfId="74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0" fontId="34" fillId="2" borderId="61" xfId="74" applyFont="1" applyFill="1" applyBorder="1" applyAlignment="1">
      <alignment horizontal="left" vertical="center"/>
    </xf>
    <xf numFmtId="0" fontId="34" fillId="2" borderId="40" xfId="74" applyFont="1" applyFill="1" applyBorder="1" applyAlignment="1">
      <alignment horizontal="left" vertical="center"/>
    </xf>
    <xf numFmtId="49" fontId="34" fillId="2" borderId="44" xfId="74" applyNumberFormat="1" applyFont="1" applyFill="1" applyBorder="1" applyAlignment="1">
      <alignment horizontal="center" vertical="center" wrapText="1"/>
    </xf>
    <xf numFmtId="49" fontId="34" fillId="2" borderId="41" xfId="74" applyNumberFormat="1" applyFont="1" applyFill="1" applyBorder="1" applyAlignment="1">
      <alignment horizontal="center" vertical="center" wrapText="1"/>
    </xf>
    <xf numFmtId="0" fontId="34" fillId="2" borderId="44" xfId="74" applyFont="1" applyFill="1" applyBorder="1" applyAlignment="1">
      <alignment horizontal="left" vertical="center" wrapText="1"/>
    </xf>
    <xf numFmtId="0" fontId="34" fillId="2" borderId="41" xfId="74" applyFont="1" applyFill="1" applyBorder="1" applyAlignment="1">
      <alignment horizontal="left" vertical="center" wrapText="1"/>
    </xf>
    <xf numFmtId="0" fontId="34" fillId="2" borderId="50" xfId="74" applyFont="1" applyFill="1" applyBorder="1" applyAlignment="1">
      <alignment horizontal="left" vertical="center" wrapText="1"/>
    </xf>
    <xf numFmtId="0" fontId="34" fillId="2" borderId="44" xfId="74" applyFont="1" applyFill="1" applyBorder="1" applyAlignment="1">
      <alignment horizontal="center" vertical="center"/>
    </xf>
    <xf numFmtId="0" fontId="34" fillId="2" borderId="41" xfId="74" applyFont="1" applyFill="1" applyBorder="1" applyAlignment="1">
      <alignment horizontal="center" vertical="center"/>
    </xf>
    <xf numFmtId="2" fontId="34" fillId="2" borderId="44" xfId="74" applyNumberFormat="1" applyFont="1" applyFill="1" applyBorder="1" applyAlignment="1">
      <alignment horizontal="center" vertical="center"/>
    </xf>
    <xf numFmtId="2" fontId="34" fillId="2" borderId="41" xfId="74" applyNumberFormat="1" applyFont="1" applyFill="1" applyBorder="1" applyAlignment="1">
      <alignment horizontal="center" vertical="center"/>
    </xf>
    <xf numFmtId="171" fontId="34" fillId="2" borderId="56" xfId="0" applyNumberFormat="1" applyFont="1" applyFill="1" applyBorder="1" applyAlignment="1">
      <alignment horizontal="center" vertical="center" shrinkToFit="1"/>
    </xf>
    <xf numFmtId="171" fontId="34" fillId="2" borderId="55" xfId="0" applyNumberFormat="1" applyFont="1" applyFill="1" applyBorder="1" applyAlignment="1">
      <alignment horizontal="center" vertical="center" shrinkToFit="1"/>
    </xf>
    <xf numFmtId="171" fontId="34" fillId="2" borderId="57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 wrapText="1" shrinkToFit="1"/>
    </xf>
    <xf numFmtId="171" fontId="34" fillId="2" borderId="26" xfId="0" applyNumberFormat="1" applyFont="1" applyFill="1" applyBorder="1" applyAlignment="1">
      <alignment horizontal="center" vertical="center" wrapText="1" shrinkToFit="1"/>
    </xf>
    <xf numFmtId="0" fontId="34" fillId="2" borderId="40" xfId="0" applyNumberFormat="1" applyFont="1" applyFill="1" applyBorder="1" applyAlignment="1">
      <alignment horizontal="left" vertical="center" shrinkToFit="1"/>
    </xf>
    <xf numFmtId="49" fontId="34" fillId="2" borderId="41" xfId="0" applyNumberFormat="1" applyFont="1" applyFill="1" applyBorder="1" applyAlignment="1">
      <alignment horizontal="center" vertical="center" wrapText="1"/>
    </xf>
    <xf numFmtId="49" fontId="34" fillId="2" borderId="44" xfId="0" applyNumberFormat="1" applyFont="1" applyFill="1" applyBorder="1" applyAlignment="1">
      <alignment horizontal="left" vertical="top" wrapText="1"/>
    </xf>
    <xf numFmtId="49" fontId="34" fillId="2" borderId="41" xfId="0" applyNumberFormat="1" applyFont="1" applyFill="1" applyBorder="1" applyAlignment="1">
      <alignment horizontal="left" vertical="top" wrapText="1"/>
    </xf>
    <xf numFmtId="49" fontId="34" fillId="2" borderId="50" xfId="0" applyNumberFormat="1" applyFont="1" applyFill="1" applyBorder="1" applyAlignment="1">
      <alignment horizontal="left" vertical="top" wrapText="1"/>
    </xf>
    <xf numFmtId="0" fontId="34" fillId="2" borderId="41" xfId="0" applyNumberFormat="1" applyFont="1" applyFill="1" applyBorder="1" applyAlignment="1">
      <alignment horizontal="center" vertical="center"/>
    </xf>
    <xf numFmtId="170" fontId="34" fillId="2" borderId="41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" borderId="22" xfId="0" applyNumberFormat="1" applyFont="1" applyFill="1" applyBorder="1" applyAlignment="1">
      <alignment horizontal="center" vertical="center"/>
    </xf>
    <xf numFmtId="2" fontId="34" fillId="2" borderId="59" xfId="0" applyNumberFormat="1" applyFont="1" applyFill="1" applyBorder="1" applyAlignment="1">
      <alignment horizontal="center" vertical="center" shrinkToFit="1"/>
    </xf>
    <xf numFmtId="2" fontId="34" fillId="2" borderId="82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2" fontId="34" fillId="2" borderId="42" xfId="0" applyNumberFormat="1" applyFont="1" applyFill="1" applyBorder="1" applyAlignment="1">
      <alignment horizontal="center" vertical="center" shrinkToFit="1"/>
    </xf>
    <xf numFmtId="2" fontId="34" fillId="2" borderId="0" xfId="0" applyNumberFormat="1" applyFont="1" applyFill="1" applyBorder="1" applyAlignment="1">
      <alignment horizontal="center" vertical="center" shrinkToFit="1"/>
    </xf>
    <xf numFmtId="2" fontId="34" fillId="2" borderId="43" xfId="0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center" vertical="center" wrapText="1"/>
    </xf>
    <xf numFmtId="49" fontId="34" fillId="2" borderId="26" xfId="0" applyNumberFormat="1" applyFont="1" applyFill="1" applyBorder="1" applyAlignment="1">
      <alignment horizontal="left" vertical="top" wrapText="1"/>
    </xf>
    <xf numFmtId="2" fontId="34" fillId="2" borderId="58" xfId="0" applyNumberFormat="1" applyFont="1" applyFill="1" applyBorder="1" applyAlignment="1">
      <alignment horizontal="center" vertical="center" shrinkToFit="1"/>
    </xf>
    <xf numFmtId="0" fontId="34" fillId="2" borderId="99" xfId="0" applyNumberFormat="1" applyFont="1" applyFill="1" applyBorder="1" applyAlignment="1">
      <alignment horizontal="left" vertical="center" shrinkToFit="1"/>
    </xf>
    <xf numFmtId="0" fontId="34" fillId="2" borderId="96" xfId="0" applyNumberFormat="1" applyFont="1" applyFill="1" applyBorder="1" applyAlignment="1">
      <alignment horizontal="left" vertical="center" shrinkToFit="1"/>
    </xf>
    <xf numFmtId="167" fontId="34" fillId="2" borderId="59" xfId="0" applyNumberFormat="1" applyFont="1" applyFill="1" applyBorder="1" applyAlignment="1">
      <alignment horizontal="center" vertical="center" shrinkToFit="1"/>
    </xf>
    <xf numFmtId="167" fontId="34" fillId="2" borderId="82" xfId="0" applyNumberFormat="1" applyFont="1" applyFill="1" applyBorder="1" applyAlignment="1">
      <alignment horizontal="center" vertical="center" shrinkToFit="1"/>
    </xf>
    <xf numFmtId="167" fontId="34" fillId="2" borderId="60" xfId="0" applyNumberFormat="1" applyFont="1" applyFill="1" applyBorder="1" applyAlignment="1">
      <alignment horizontal="center" vertical="center" shrinkToFit="1"/>
    </xf>
    <xf numFmtId="0" fontId="34" fillId="2" borderId="44" xfId="2" applyNumberFormat="1" applyFont="1" applyFill="1" applyBorder="1" applyAlignment="1">
      <alignment horizontal="left" vertical="center" shrinkToFit="1"/>
    </xf>
    <xf numFmtId="0" fontId="34" fillId="2" borderId="50" xfId="2" applyNumberFormat="1" applyFont="1" applyFill="1" applyBorder="1" applyAlignment="1">
      <alignment horizontal="left" vertical="center" shrinkToFit="1"/>
    </xf>
    <xf numFmtId="49" fontId="34" fillId="2" borderId="44" xfId="2" applyNumberFormat="1" applyFont="1" applyFill="1" applyBorder="1" applyAlignment="1">
      <alignment horizontal="center" vertical="center" wrapText="1"/>
    </xf>
    <xf numFmtId="49" fontId="34" fillId="2" borderId="50" xfId="2" applyNumberFormat="1" applyFont="1" applyFill="1" applyBorder="1" applyAlignment="1">
      <alignment horizontal="center" vertical="center" wrapText="1"/>
    </xf>
    <xf numFmtId="49" fontId="34" fillId="2" borderId="44" xfId="2" applyNumberFormat="1" applyFont="1" applyFill="1" applyBorder="1" applyAlignment="1">
      <alignment vertical="center" wrapText="1"/>
    </xf>
    <xf numFmtId="49" fontId="34" fillId="2" borderId="50" xfId="2" applyNumberFormat="1" applyFont="1" applyFill="1" applyBorder="1" applyAlignment="1">
      <alignment vertical="center" wrapText="1"/>
    </xf>
    <xf numFmtId="0" fontId="34" fillId="2" borderId="44" xfId="2" applyNumberFormat="1" applyFont="1" applyFill="1" applyBorder="1" applyAlignment="1">
      <alignment horizontal="center" vertical="center"/>
    </xf>
    <xf numFmtId="0" fontId="34" fillId="2" borderId="50" xfId="2" applyNumberFormat="1" applyFont="1" applyFill="1" applyBorder="1" applyAlignment="1">
      <alignment horizontal="center" vertical="center"/>
    </xf>
    <xf numFmtId="1" fontId="34" fillId="2" borderId="44" xfId="2" applyNumberFormat="1" applyFont="1" applyFill="1" applyBorder="1" applyAlignment="1">
      <alignment horizontal="center" vertical="center" shrinkToFit="1"/>
    </xf>
    <xf numFmtId="1" fontId="34" fillId="2" borderId="50" xfId="2" applyNumberFormat="1" applyFont="1" applyFill="1" applyBorder="1" applyAlignment="1">
      <alignment horizontal="center" vertical="center" shrinkToFit="1"/>
    </xf>
    <xf numFmtId="2" fontId="34" fillId="2" borderId="56" xfId="2" applyNumberFormat="1" applyFont="1" applyFill="1" applyBorder="1" applyAlignment="1">
      <alignment horizontal="center" vertical="center" shrinkToFit="1"/>
    </xf>
    <xf numFmtId="2" fontId="34" fillId="2" borderId="55" xfId="2" applyNumberFormat="1" applyFont="1" applyFill="1" applyBorder="1" applyAlignment="1">
      <alignment horizontal="center" vertical="center" shrinkToFit="1"/>
    </xf>
    <xf numFmtId="2" fontId="34" fillId="2" borderId="57" xfId="2" applyNumberFormat="1" applyFont="1" applyFill="1" applyBorder="1" applyAlignment="1">
      <alignment horizontal="center" vertical="center" shrinkToFit="1"/>
    </xf>
    <xf numFmtId="2" fontId="34" fillId="2" borderId="44" xfId="2" applyNumberFormat="1" applyFont="1" applyFill="1" applyBorder="1" applyAlignment="1">
      <alignment horizontal="center" vertical="center" shrinkToFit="1"/>
    </xf>
    <xf numFmtId="2" fontId="34" fillId="2" borderId="50" xfId="2" applyNumberFormat="1" applyFont="1" applyFill="1" applyBorder="1" applyAlignment="1">
      <alignment horizontal="center" vertical="center" shrinkToFit="1"/>
    </xf>
    <xf numFmtId="2" fontId="34" fillId="2" borderId="60" xfId="143" applyNumberFormat="1" applyFont="1" applyFill="1" applyBorder="1" applyAlignment="1">
      <alignment horizontal="center" vertical="center" shrinkToFit="1"/>
    </xf>
    <xf numFmtId="2" fontId="34" fillId="2" borderId="52" xfId="143" applyNumberFormat="1" applyFont="1" applyFill="1" applyBorder="1" applyAlignment="1">
      <alignment horizontal="center" vertical="center" shrinkToFit="1"/>
    </xf>
    <xf numFmtId="0" fontId="34" fillId="2" borderId="44" xfId="0" applyNumberFormat="1" applyFont="1" applyFill="1" applyBorder="1" applyAlignment="1">
      <alignment horizontal="left" vertical="center" shrinkToFit="1"/>
    </xf>
    <xf numFmtId="0" fontId="34" fillId="2" borderId="50" xfId="0" applyNumberFormat="1" applyFont="1" applyFill="1" applyBorder="1" applyAlignment="1">
      <alignment horizontal="left" vertical="center" shrinkToFit="1"/>
    </xf>
    <xf numFmtId="0" fontId="34" fillId="0" borderId="61" xfId="0" applyNumberFormat="1" applyFont="1" applyFill="1" applyBorder="1" applyAlignment="1">
      <alignment horizontal="left" vertical="center" shrinkToFit="1"/>
    </xf>
    <xf numFmtId="0" fontId="34" fillId="0" borderId="49" xfId="0" applyNumberFormat="1" applyFont="1" applyFill="1" applyBorder="1" applyAlignment="1">
      <alignment horizontal="left" vertical="center" shrinkToFit="1"/>
    </xf>
    <xf numFmtId="49" fontId="34" fillId="0" borderId="44" xfId="0" applyNumberFormat="1" applyFont="1" applyFill="1" applyBorder="1" applyAlignment="1">
      <alignment horizontal="center" vertical="center" wrapText="1"/>
    </xf>
    <xf numFmtId="49" fontId="34" fillId="0" borderId="50" xfId="0" applyNumberFormat="1" applyFont="1" applyFill="1" applyBorder="1" applyAlignment="1">
      <alignment horizontal="center" vertical="center" wrapText="1"/>
    </xf>
    <xf numFmtId="49" fontId="34" fillId="0" borderId="44" xfId="0" applyNumberFormat="1" applyFont="1" applyFill="1" applyBorder="1" applyAlignment="1">
      <alignment horizontal="left" vertical="top" wrapText="1"/>
    </xf>
    <xf numFmtId="49" fontId="34" fillId="0" borderId="50" xfId="0" applyNumberFormat="1" applyFont="1" applyFill="1" applyBorder="1" applyAlignment="1">
      <alignment horizontal="left" vertical="top" wrapText="1"/>
    </xf>
    <xf numFmtId="0" fontId="34" fillId="0" borderId="44" xfId="0" applyNumberFormat="1" applyFont="1" applyFill="1" applyBorder="1" applyAlignment="1">
      <alignment horizontal="center" vertical="center"/>
    </xf>
    <xf numFmtId="0" fontId="34" fillId="0" borderId="50" xfId="0" applyNumberFormat="1" applyFont="1" applyFill="1" applyBorder="1" applyAlignment="1">
      <alignment horizontal="center" vertical="center"/>
    </xf>
    <xf numFmtId="170" fontId="34" fillId="0" borderId="44" xfId="0" applyNumberFormat="1" applyFont="1" applyFill="1" applyBorder="1" applyAlignment="1">
      <alignment horizontal="center" vertical="center" shrinkToFit="1"/>
    </xf>
    <xf numFmtId="170" fontId="34" fillId="0" borderId="50" xfId="0" applyNumberFormat="1" applyFont="1" applyFill="1" applyBorder="1" applyAlignment="1">
      <alignment horizontal="center" vertical="center" shrinkToFit="1"/>
    </xf>
    <xf numFmtId="2" fontId="34" fillId="0" borderId="56" xfId="0" applyNumberFormat="1" applyFont="1" applyFill="1" applyBorder="1" applyAlignment="1">
      <alignment horizontal="center" vertical="center" shrinkToFit="1"/>
    </xf>
    <xf numFmtId="2" fontId="34" fillId="0" borderId="55" xfId="0" applyNumberFormat="1" applyFont="1" applyFill="1" applyBorder="1" applyAlignment="1">
      <alignment horizontal="center" vertical="center" shrinkToFit="1"/>
    </xf>
    <xf numFmtId="2" fontId="34" fillId="0" borderId="57" xfId="0" applyNumberFormat="1" applyFont="1" applyFill="1" applyBorder="1" applyAlignment="1">
      <alignment horizontal="center" vertical="center" shrinkToFit="1"/>
    </xf>
    <xf numFmtId="2" fontId="34" fillId="0" borderId="44" xfId="0" applyNumberFormat="1" applyFont="1" applyFill="1" applyBorder="1" applyAlignment="1">
      <alignment horizontal="center" vertical="center" shrinkToFit="1"/>
    </xf>
    <xf numFmtId="2" fontId="34" fillId="0" borderId="50" xfId="0" applyNumberFormat="1" applyFont="1" applyFill="1" applyBorder="1" applyAlignment="1">
      <alignment horizontal="center" vertical="center" shrinkToFit="1"/>
    </xf>
    <xf numFmtId="2" fontId="34" fillId="0" borderId="84" xfId="0" applyNumberFormat="1" applyFont="1" applyBorder="1" applyAlignment="1">
      <alignment horizontal="center" vertical="center"/>
    </xf>
    <xf numFmtId="2" fontId="34" fillId="0" borderId="85" xfId="0" applyNumberFormat="1" applyFont="1" applyBorder="1" applyAlignment="1">
      <alignment horizontal="center" vertical="center"/>
    </xf>
    <xf numFmtId="1" fontId="34" fillId="0" borderId="44" xfId="0" applyNumberFormat="1" applyFont="1" applyFill="1" applyBorder="1" applyAlignment="1">
      <alignment horizontal="center" vertical="center" shrinkToFit="1"/>
    </xf>
    <xf numFmtId="1" fontId="34" fillId="0" borderId="50" xfId="0" applyNumberFormat="1" applyFont="1" applyFill="1" applyBorder="1" applyAlignment="1">
      <alignment horizontal="center" vertical="center" shrinkToFit="1"/>
    </xf>
    <xf numFmtId="0" fontId="34" fillId="0" borderId="44" xfId="7" applyNumberFormat="1" applyFont="1" applyBorder="1" applyAlignment="1">
      <alignment horizontal="center" vertical="center"/>
    </xf>
    <xf numFmtId="0" fontId="34" fillId="0" borderId="50" xfId="7" applyNumberFormat="1" applyFont="1" applyBorder="1" applyAlignment="1">
      <alignment horizontal="center" vertical="center"/>
    </xf>
    <xf numFmtId="0" fontId="34" fillId="0" borderId="44" xfId="7" applyNumberFormat="1" applyFont="1" applyFill="1" applyBorder="1" applyAlignment="1">
      <alignment horizontal="center" vertical="center"/>
    </xf>
    <xf numFmtId="0" fontId="34" fillId="0" borderId="50" xfId="7" applyNumberFormat="1" applyFont="1" applyFill="1" applyBorder="1" applyAlignment="1">
      <alignment horizontal="center" vertical="center"/>
    </xf>
    <xf numFmtId="167" fontId="34" fillId="2" borderId="26" xfId="7" applyNumberFormat="1" applyFont="1" applyFill="1" applyBorder="1" applyAlignment="1">
      <alignment horizontal="center" vertical="center" shrinkToFit="1"/>
    </xf>
    <xf numFmtId="167" fontId="94" fillId="2" borderId="26" xfId="7" applyNumberFormat="1" applyFont="1" applyFill="1" applyBorder="1" applyAlignment="1">
      <alignment horizontal="center" vertical="center" shrinkToFit="1"/>
    </xf>
    <xf numFmtId="2" fontId="34" fillId="2" borderId="26" xfId="6" applyNumberFormat="1" applyFont="1" applyFill="1" applyBorder="1" applyAlignment="1">
      <alignment horizontal="center" vertical="center" shrinkToFit="1"/>
    </xf>
    <xf numFmtId="167" fontId="124" fillId="0" borderId="26" xfId="0" applyNumberFormat="1" applyFont="1" applyFill="1" applyBorder="1" applyAlignment="1">
      <alignment horizontal="center" vertical="center" wrapText="1" shrinkToFit="1"/>
    </xf>
    <xf numFmtId="0" fontId="34" fillId="2" borderId="61" xfId="7" applyNumberFormat="1" applyFont="1" applyFill="1" applyBorder="1" applyAlignment="1">
      <alignment horizontal="left" vertical="center" shrinkToFit="1"/>
    </xf>
    <xf numFmtId="0" fontId="34" fillId="2" borderId="40" xfId="7" applyNumberFormat="1" applyFont="1" applyFill="1" applyBorder="1" applyAlignment="1">
      <alignment horizontal="left" vertical="center" shrinkToFit="1"/>
    </xf>
    <xf numFmtId="49" fontId="34" fillId="2" borderId="44" xfId="7" applyNumberFormat="1" applyFont="1" applyFill="1" applyBorder="1" applyAlignment="1">
      <alignment horizontal="center" vertical="center" wrapText="1"/>
    </xf>
    <xf numFmtId="49" fontId="34" fillId="2" borderId="50" xfId="7" applyNumberFormat="1" applyFont="1" applyFill="1" applyBorder="1" applyAlignment="1">
      <alignment horizontal="center" vertical="center" wrapText="1"/>
    </xf>
    <xf numFmtId="49" fontId="33" fillId="2" borderId="44" xfId="7" applyNumberFormat="1" applyFont="1" applyFill="1" applyBorder="1" applyAlignment="1">
      <alignment vertical="top" wrapText="1"/>
    </xf>
    <xf numFmtId="49" fontId="33" fillId="2" borderId="50" xfId="7" applyNumberFormat="1" applyFont="1" applyFill="1" applyBorder="1" applyAlignment="1">
      <alignment vertical="top" wrapText="1"/>
    </xf>
    <xf numFmtId="0" fontId="34" fillId="2" borderId="44" xfId="7" applyNumberFormat="1" applyFont="1" applyFill="1" applyBorder="1" applyAlignment="1">
      <alignment horizontal="center" vertical="center"/>
    </xf>
    <xf numFmtId="0" fontId="34" fillId="2" borderId="50" xfId="7" applyNumberFormat="1" applyFont="1" applyFill="1" applyBorder="1" applyAlignment="1">
      <alignment horizontal="center" vertical="center"/>
    </xf>
    <xf numFmtId="0" fontId="34" fillId="2" borderId="41" xfId="7" applyNumberFormat="1" applyFont="1" applyFill="1" applyBorder="1" applyAlignment="1">
      <alignment horizontal="center" vertical="center"/>
    </xf>
    <xf numFmtId="49" fontId="33" fillId="2" borderId="44" xfId="0" applyNumberFormat="1" applyFont="1" applyFill="1" applyBorder="1" applyAlignment="1">
      <alignment horizontal="left" vertical="top" wrapText="1"/>
    </xf>
    <xf numFmtId="49" fontId="33" fillId="2" borderId="50" xfId="0" applyNumberFormat="1" applyFont="1" applyFill="1" applyBorder="1" applyAlignment="1">
      <alignment horizontal="left" vertical="top" wrapText="1"/>
    </xf>
    <xf numFmtId="49" fontId="33" fillId="2" borderId="44" xfId="0" applyNumberFormat="1" applyFont="1" applyFill="1" applyBorder="1" applyAlignment="1">
      <alignment horizontal="left" vertical="center" wrapText="1"/>
    </xf>
    <xf numFmtId="49" fontId="33" fillId="2" borderId="50" xfId="0" applyNumberFormat="1" applyFont="1" applyFill="1" applyBorder="1" applyAlignment="1">
      <alignment horizontal="left" vertical="center" wrapText="1"/>
    </xf>
    <xf numFmtId="2" fontId="34" fillId="2" borderId="44" xfId="79" applyNumberFormat="1" applyFont="1" applyFill="1" applyBorder="1" applyAlignment="1">
      <alignment horizontal="center" vertical="center" shrinkToFit="1"/>
    </xf>
    <xf numFmtId="2" fontId="34" fillId="2" borderId="50" xfId="79" applyNumberFormat="1" applyFont="1" applyFill="1" applyBorder="1" applyAlignment="1">
      <alignment horizontal="center" vertical="center" shrinkToFit="1"/>
    </xf>
    <xf numFmtId="2" fontId="34" fillId="2" borderId="44" xfId="77" applyNumberFormat="1" applyFont="1" applyFill="1" applyBorder="1" applyAlignment="1">
      <alignment horizontal="center" vertical="center" shrinkToFit="1"/>
    </xf>
    <xf numFmtId="2" fontId="34" fillId="2" borderId="50" xfId="77" applyNumberFormat="1" applyFont="1" applyFill="1" applyBorder="1" applyAlignment="1">
      <alignment horizontal="center" vertical="center" shrinkToFit="1"/>
    </xf>
    <xf numFmtId="0" fontId="34" fillId="2" borderId="84" xfId="79" applyNumberFormat="1" applyFont="1" applyFill="1" applyBorder="1" applyAlignment="1">
      <alignment horizontal="center" vertical="center"/>
    </xf>
    <xf numFmtId="0" fontId="34" fillId="2" borderId="85" xfId="79" applyNumberFormat="1" applyFont="1" applyFill="1" applyBorder="1" applyAlignment="1">
      <alignment horizontal="center" vertical="center"/>
    </xf>
    <xf numFmtId="2" fontId="34" fillId="2" borderId="56" xfId="79" applyNumberFormat="1" applyFont="1" applyFill="1" applyBorder="1" applyAlignment="1">
      <alignment horizontal="center" vertical="center" shrinkToFit="1"/>
    </xf>
    <xf numFmtId="2" fontId="34" fillId="2" borderId="55" xfId="79" applyNumberFormat="1" applyFont="1" applyFill="1" applyBorder="1" applyAlignment="1">
      <alignment horizontal="center" vertical="center" shrinkToFit="1"/>
    </xf>
    <xf numFmtId="2" fontId="34" fillId="2" borderId="57" xfId="79" applyNumberFormat="1" applyFont="1" applyFill="1" applyBorder="1" applyAlignment="1">
      <alignment horizontal="center" vertical="center" shrinkToFit="1"/>
    </xf>
    <xf numFmtId="0" fontId="34" fillId="2" borderId="49" xfId="7" applyNumberFormat="1" applyFont="1" applyFill="1" applyBorder="1" applyAlignment="1">
      <alignment horizontal="left" vertical="center" shrinkToFit="1"/>
    </xf>
    <xf numFmtId="49" fontId="34" fillId="2" borderId="44" xfId="7" applyNumberFormat="1" applyFont="1" applyFill="1" applyBorder="1" applyAlignment="1">
      <alignment vertical="top" wrapText="1"/>
    </xf>
    <xf numFmtId="49" fontId="34" fillId="2" borderId="50" xfId="7" applyNumberFormat="1" applyFont="1" applyFill="1" applyBorder="1" applyAlignment="1">
      <alignment vertical="top" wrapText="1"/>
    </xf>
    <xf numFmtId="0" fontId="34" fillId="2" borderId="84" xfId="7" applyNumberFormat="1" applyFont="1" applyFill="1" applyBorder="1" applyAlignment="1">
      <alignment horizontal="center" vertical="center"/>
    </xf>
    <xf numFmtId="0" fontId="34" fillId="2" borderId="85" xfId="7" applyNumberFormat="1" applyFont="1" applyFill="1" applyBorder="1" applyAlignment="1">
      <alignment horizontal="center" vertical="center"/>
    </xf>
    <xf numFmtId="2" fontId="96" fillId="2" borderId="59" xfId="4" applyNumberFormat="1" applyFont="1" applyFill="1" applyBorder="1" applyAlignment="1">
      <alignment horizontal="center" vertical="center" shrinkToFit="1"/>
    </xf>
    <xf numFmtId="2" fontId="96" fillId="2" borderId="82" xfId="4" applyNumberFormat="1" applyFont="1" applyFill="1" applyBorder="1" applyAlignment="1">
      <alignment horizontal="center" vertical="center" shrinkToFit="1"/>
    </xf>
    <xf numFmtId="2" fontId="96" fillId="2" borderId="60" xfId="4" applyNumberFormat="1" applyFont="1" applyFill="1" applyBorder="1" applyAlignment="1">
      <alignment horizontal="center" vertical="center" shrinkToFit="1"/>
    </xf>
    <xf numFmtId="2" fontId="96" fillId="2" borderId="51" xfId="4" applyNumberFormat="1" applyFont="1" applyFill="1" applyBorder="1" applyAlignment="1">
      <alignment horizontal="center" vertical="center" shrinkToFit="1"/>
    </xf>
    <xf numFmtId="2" fontId="96" fillId="2" borderId="1" xfId="4" applyNumberFormat="1" applyFont="1" applyFill="1" applyBorder="1" applyAlignment="1">
      <alignment horizontal="center" vertical="center" shrinkToFit="1"/>
    </xf>
    <xf numFmtId="2" fontId="96" fillId="2" borderId="52" xfId="4" applyNumberFormat="1" applyFont="1" applyFill="1" applyBorder="1" applyAlignment="1">
      <alignment horizontal="center" vertical="center" shrinkToFit="1"/>
    </xf>
    <xf numFmtId="2" fontId="46" fillId="2" borderId="26" xfId="4" applyNumberFormat="1" applyFont="1" applyFill="1" applyBorder="1" applyAlignment="1">
      <alignment horizontal="center" vertical="center" shrinkToFit="1"/>
    </xf>
    <xf numFmtId="2" fontId="46" fillId="2" borderId="58" xfId="4" applyNumberFormat="1" applyFont="1" applyFill="1" applyBorder="1" applyAlignment="1">
      <alignment horizontal="center" vertical="center" shrinkToFit="1"/>
    </xf>
    <xf numFmtId="2" fontId="34" fillId="2" borderId="41" xfId="7" applyNumberFormat="1" applyFont="1" applyFill="1" applyBorder="1" applyAlignment="1">
      <alignment horizontal="center" vertical="center" shrinkToFit="1"/>
    </xf>
    <xf numFmtId="49" fontId="34" fillId="2" borderId="44" xfId="79" applyNumberFormat="1" applyFont="1" applyFill="1" applyBorder="1" applyAlignment="1">
      <alignment vertical="center" wrapText="1"/>
    </xf>
    <xf numFmtId="49" fontId="34" fillId="2" borderId="50" xfId="79" applyNumberFormat="1" applyFont="1" applyFill="1" applyBorder="1" applyAlignment="1">
      <alignment vertical="center" wrapText="1"/>
    </xf>
    <xf numFmtId="170" fontId="34" fillId="2" borderId="44" xfId="7" applyNumberFormat="1" applyFont="1" applyFill="1" applyBorder="1" applyAlignment="1">
      <alignment horizontal="center" vertical="center" shrinkToFit="1"/>
    </xf>
    <xf numFmtId="170" fontId="34" fillId="2" borderId="50" xfId="7" applyNumberFormat="1" applyFont="1" applyFill="1" applyBorder="1" applyAlignment="1">
      <alignment horizontal="center" vertical="center" shrinkToFit="1"/>
    </xf>
    <xf numFmtId="167" fontId="34" fillId="2" borderId="56" xfId="7" applyNumberFormat="1" applyFont="1" applyFill="1" applyBorder="1" applyAlignment="1">
      <alignment horizontal="center" vertical="center" shrinkToFit="1"/>
    </xf>
    <xf numFmtId="167" fontId="34" fillId="2" borderId="55" xfId="7" applyNumberFormat="1" applyFont="1" applyFill="1" applyBorder="1" applyAlignment="1">
      <alignment horizontal="center" vertical="center" shrinkToFit="1"/>
    </xf>
    <xf numFmtId="167" fontId="34" fillId="2" borderId="57" xfId="7" applyNumberFormat="1" applyFont="1" applyFill="1" applyBorder="1" applyAlignment="1">
      <alignment horizontal="center" vertical="center" shrinkToFit="1"/>
    </xf>
    <xf numFmtId="2" fontId="34" fillId="2" borderId="84" xfId="7" applyNumberFormat="1" applyFont="1" applyFill="1" applyBorder="1" applyAlignment="1">
      <alignment horizontal="center" vertical="center" shrinkToFit="1"/>
    </xf>
    <xf numFmtId="2" fontId="34" fillId="2" borderId="85" xfId="7" applyNumberFormat="1" applyFont="1" applyFill="1" applyBorder="1" applyAlignment="1">
      <alignment horizontal="center" vertical="center" shrinkToFit="1"/>
    </xf>
    <xf numFmtId="167" fontId="34" fillId="2" borderId="51" xfId="7" applyNumberFormat="1" applyFont="1" applyFill="1" applyBorder="1" applyAlignment="1">
      <alignment horizontal="center" vertical="center" shrinkToFit="1"/>
    </xf>
    <xf numFmtId="167" fontId="34" fillId="2" borderId="1" xfId="7" applyNumberFormat="1" applyFont="1" applyFill="1" applyBorder="1" applyAlignment="1">
      <alignment horizontal="center" vertical="center" shrinkToFit="1"/>
    </xf>
    <xf numFmtId="167" fontId="34" fillId="2" borderId="52" xfId="7" applyNumberFormat="1" applyFont="1" applyFill="1" applyBorder="1" applyAlignment="1">
      <alignment horizontal="center" vertical="center" shrinkToFit="1"/>
    </xf>
    <xf numFmtId="49" fontId="46" fillId="2" borderId="26" xfId="4" applyNumberFormat="1" applyFont="1" applyFill="1" applyBorder="1" applyAlignment="1">
      <alignment horizontal="center" vertical="center" wrapText="1"/>
    </xf>
    <xf numFmtId="49" fontId="34" fillId="2" borderId="44" xfId="6" applyNumberFormat="1" applyFont="1" applyFill="1" applyBorder="1" applyAlignment="1">
      <alignment vertical="top" wrapText="1"/>
    </xf>
    <xf numFmtId="49" fontId="34" fillId="2" borderId="50" xfId="6" applyNumberFormat="1" applyFont="1" applyFill="1" applyBorder="1" applyAlignment="1">
      <alignment vertical="top" wrapText="1"/>
    </xf>
    <xf numFmtId="0" fontId="46" fillId="2" borderId="26" xfId="4" applyNumberFormat="1" applyFont="1" applyFill="1" applyBorder="1" applyAlignment="1">
      <alignment horizontal="center" vertical="center"/>
    </xf>
    <xf numFmtId="2" fontId="46" fillId="2" borderId="26" xfId="6" applyNumberFormat="1" applyFont="1" applyFill="1" applyBorder="1" applyAlignment="1">
      <alignment horizontal="center" vertical="center" shrinkToFit="1"/>
    </xf>
    <xf numFmtId="49" fontId="34" fillId="0" borderId="44" xfId="7" applyNumberFormat="1" applyFont="1" applyBorder="1" applyAlignment="1">
      <alignment horizontal="center" vertical="center" wrapText="1"/>
    </xf>
    <xf numFmtId="49" fontId="34" fillId="0" borderId="50" xfId="7" applyNumberFormat="1" applyFont="1" applyBorder="1" applyAlignment="1">
      <alignment horizontal="center" vertical="center" wrapText="1"/>
    </xf>
    <xf numFmtId="49" fontId="34" fillId="0" borderId="44" xfId="7" applyNumberFormat="1" applyFont="1" applyFill="1" applyBorder="1" applyAlignment="1">
      <alignment vertical="top" wrapText="1"/>
    </xf>
    <xf numFmtId="49" fontId="34" fillId="0" borderId="41" xfId="7" applyNumberFormat="1" applyFont="1" applyFill="1" applyBorder="1" applyAlignment="1">
      <alignment vertical="top" wrapText="1"/>
    </xf>
    <xf numFmtId="170" fontId="34" fillId="0" borderId="44" xfId="7" applyNumberFormat="1" applyFont="1" applyBorder="1" applyAlignment="1">
      <alignment horizontal="center" vertical="center" shrinkToFit="1"/>
    </xf>
    <xf numFmtId="170" fontId="34" fillId="0" borderId="50" xfId="7" applyNumberFormat="1" applyFont="1" applyBorder="1" applyAlignment="1">
      <alignment horizontal="center" vertical="center" shrinkToFit="1"/>
    </xf>
    <xf numFmtId="167" fontId="34" fillId="0" borderId="56" xfId="7" applyNumberFormat="1" applyFont="1" applyBorder="1" applyAlignment="1">
      <alignment horizontal="center" vertical="center" shrinkToFit="1"/>
    </xf>
    <xf numFmtId="167" fontId="34" fillId="0" borderId="55" xfId="7" applyNumberFormat="1" applyFont="1" applyBorder="1" applyAlignment="1">
      <alignment horizontal="center" vertical="center" shrinkToFit="1"/>
    </xf>
    <xf numFmtId="167" fontId="34" fillId="0" borderId="57" xfId="7" applyNumberFormat="1" applyFont="1" applyBorder="1" applyAlignment="1">
      <alignment horizontal="center" vertical="center" shrinkToFit="1"/>
    </xf>
    <xf numFmtId="2" fontId="34" fillId="0" borderId="44" xfId="7" applyNumberFormat="1" applyFont="1" applyBorder="1" applyAlignment="1">
      <alignment horizontal="center" vertical="center" shrinkToFit="1"/>
    </xf>
    <xf numFmtId="2" fontId="34" fillId="0" borderId="50" xfId="7" applyNumberFormat="1" applyFont="1" applyBorder="1" applyAlignment="1">
      <alignment horizontal="center" vertical="center" shrinkToFit="1"/>
    </xf>
    <xf numFmtId="2" fontId="94" fillId="0" borderId="84" xfId="7" applyNumberFormat="1" applyFont="1" applyBorder="1" applyAlignment="1">
      <alignment horizontal="center" vertical="center" shrinkToFit="1"/>
    </xf>
    <xf numFmtId="2" fontId="94" fillId="0" borderId="85" xfId="7" applyNumberFormat="1" applyFont="1" applyBorder="1" applyAlignment="1">
      <alignment horizontal="center" vertical="center" shrinkToFit="1"/>
    </xf>
    <xf numFmtId="0" fontId="34" fillId="41" borderId="0" xfId="7" applyNumberFormat="1" applyFont="1" applyFill="1" applyBorder="1" applyAlignment="1">
      <alignment horizontal="center" vertical="center"/>
    </xf>
    <xf numFmtId="167" fontId="34" fillId="0" borderId="51" xfId="7" applyNumberFormat="1" applyFont="1" applyBorder="1" applyAlignment="1">
      <alignment horizontal="center" vertical="center" shrinkToFit="1"/>
    </xf>
    <xf numFmtId="167" fontId="34" fillId="0" borderId="1" xfId="7" applyNumberFormat="1" applyFont="1" applyBorder="1" applyAlignment="1">
      <alignment horizontal="center" vertical="center" shrinkToFit="1"/>
    </xf>
    <xf numFmtId="167" fontId="34" fillId="0" borderId="52" xfId="7" applyNumberFormat="1" applyFont="1" applyBorder="1" applyAlignment="1">
      <alignment horizontal="center" vertical="center" shrinkToFit="1"/>
    </xf>
    <xf numFmtId="49" fontId="34" fillId="0" borderId="44" xfId="7" applyNumberFormat="1" applyFont="1" applyBorder="1" applyAlignment="1">
      <alignment vertical="center" wrapText="1"/>
    </xf>
    <xf numFmtId="49" fontId="34" fillId="0" borderId="50" xfId="7" applyNumberFormat="1" applyFont="1" applyBorder="1" applyAlignment="1">
      <alignment vertical="center" wrapText="1"/>
    </xf>
    <xf numFmtId="170" fontId="34" fillId="0" borderId="44" xfId="79" applyNumberFormat="1" applyFont="1" applyBorder="1" applyAlignment="1">
      <alignment horizontal="center" vertical="center"/>
    </xf>
    <xf numFmtId="170" fontId="34" fillId="0" borderId="50" xfId="79" applyNumberFormat="1" applyFont="1" applyBorder="1" applyAlignment="1">
      <alignment horizontal="center" vertical="center"/>
    </xf>
    <xf numFmtId="167" fontId="34" fillId="0" borderId="59" xfId="7" applyNumberFormat="1" applyFont="1" applyBorder="1" applyAlignment="1">
      <alignment horizontal="center" vertical="center" shrinkToFit="1"/>
    </xf>
    <xf numFmtId="167" fontId="34" fillId="0" borderId="82" xfId="7" applyNumberFormat="1" applyFont="1" applyBorder="1" applyAlignment="1">
      <alignment horizontal="center" vertical="center" shrinkToFit="1"/>
    </xf>
    <xf numFmtId="167" fontId="34" fillId="0" borderId="60" xfId="7" applyNumberFormat="1" applyFont="1" applyBorder="1" applyAlignment="1">
      <alignment horizontal="center" vertical="center" shrinkToFit="1"/>
    </xf>
    <xf numFmtId="0" fontId="34" fillId="0" borderId="84" xfId="7" applyNumberFormat="1" applyFont="1" applyBorder="1" applyAlignment="1">
      <alignment horizontal="center" vertical="center"/>
    </xf>
    <xf numFmtId="0" fontId="34" fillId="0" borderId="85" xfId="7" applyNumberFormat="1" applyFont="1" applyBorder="1" applyAlignment="1">
      <alignment horizontal="center" vertical="center"/>
    </xf>
    <xf numFmtId="167" fontId="94" fillId="0" borderId="51" xfId="7" applyNumberFormat="1" applyFont="1" applyBorder="1" applyAlignment="1">
      <alignment horizontal="center" vertical="center" shrinkToFit="1"/>
    </xf>
    <xf numFmtId="167" fontId="94" fillId="0" borderId="1" xfId="7" applyNumberFormat="1" applyFont="1" applyBorder="1" applyAlignment="1">
      <alignment horizontal="center" vertical="center" shrinkToFit="1"/>
    </xf>
    <xf numFmtId="167" fontId="94" fillId="0" borderId="52" xfId="7" applyNumberFormat="1" applyFont="1" applyBorder="1" applyAlignment="1">
      <alignment horizontal="center" vertical="center" shrinkToFit="1"/>
    </xf>
    <xf numFmtId="0" fontId="34" fillId="2" borderId="61" xfId="79" applyNumberFormat="1" applyFont="1" applyFill="1" applyBorder="1" applyAlignment="1">
      <alignment horizontal="left" vertical="center" wrapText="1" shrinkToFit="1"/>
    </xf>
    <xf numFmtId="0" fontId="34" fillId="2" borderId="49" xfId="79" applyNumberFormat="1" applyFont="1" applyFill="1" applyBorder="1" applyAlignment="1">
      <alignment horizontal="left" vertical="center" shrinkToFit="1"/>
    </xf>
    <xf numFmtId="49" fontId="34" fillId="2" borderId="44" xfId="79" applyNumberFormat="1" applyFont="1" applyFill="1" applyBorder="1" applyAlignment="1">
      <alignment horizontal="center" vertical="center" wrapText="1"/>
    </xf>
    <xf numFmtId="49" fontId="34" fillId="2" borderId="50" xfId="79" applyNumberFormat="1" applyFont="1" applyFill="1" applyBorder="1" applyAlignment="1">
      <alignment horizontal="center" vertical="center" wrapText="1"/>
    </xf>
    <xf numFmtId="49" fontId="34" fillId="2" borderId="44" xfId="79" applyNumberFormat="1" applyFont="1" applyFill="1" applyBorder="1" applyAlignment="1">
      <alignment horizontal="left" vertical="top" wrapText="1"/>
    </xf>
    <xf numFmtId="49" fontId="34" fillId="2" borderId="50" xfId="79" applyNumberFormat="1" applyFont="1" applyFill="1" applyBorder="1" applyAlignment="1">
      <alignment horizontal="left" vertical="top" wrapText="1"/>
    </xf>
    <xf numFmtId="0" fontId="34" fillId="2" borderId="44" xfId="79" applyNumberFormat="1" applyFont="1" applyFill="1" applyBorder="1" applyAlignment="1">
      <alignment horizontal="center" vertical="center"/>
    </xf>
    <xf numFmtId="0" fontId="34" fillId="2" borderId="50" xfId="79" applyNumberFormat="1" applyFont="1" applyFill="1" applyBorder="1" applyAlignment="1">
      <alignment horizontal="center" vertical="center"/>
    </xf>
    <xf numFmtId="0" fontId="122" fillId="2" borderId="53" xfId="0" applyFont="1" applyFill="1" applyBorder="1" applyAlignment="1">
      <alignment horizontal="left" vertical="center"/>
    </xf>
    <xf numFmtId="0" fontId="34" fillId="2" borderId="26" xfId="0" applyNumberFormat="1" applyFont="1" applyFill="1" applyBorder="1" applyAlignment="1">
      <alignment horizontal="center" vertical="center"/>
    </xf>
    <xf numFmtId="170" fontId="34" fillId="2" borderId="26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/>
    </xf>
    <xf numFmtId="0" fontId="34" fillId="0" borderId="61" xfId="79" applyNumberFormat="1" applyFont="1" applyFill="1" applyBorder="1" applyAlignment="1">
      <alignment horizontal="left" vertical="center" shrinkToFit="1"/>
    </xf>
    <xf numFmtId="0" fontId="34" fillId="0" borderId="49" xfId="79" applyNumberFormat="1" applyFont="1" applyFill="1" applyBorder="1" applyAlignment="1">
      <alignment horizontal="left" vertical="center" shrinkToFit="1"/>
    </xf>
    <xf numFmtId="2" fontId="34" fillId="0" borderId="84" xfId="0" applyNumberFormat="1" applyFont="1" applyFill="1" applyBorder="1" applyAlignment="1">
      <alignment horizontal="center" vertical="center"/>
    </xf>
    <xf numFmtId="2" fontId="34" fillId="0" borderId="85" xfId="0" applyNumberFormat="1" applyFont="1" applyFill="1" applyBorder="1" applyAlignment="1">
      <alignment horizontal="center" vertical="center"/>
    </xf>
    <xf numFmtId="0" fontId="34" fillId="2" borderId="61" xfId="74" applyFont="1" applyFill="1" applyBorder="1" applyAlignment="1">
      <alignment horizontal="left" vertical="center" wrapText="1"/>
    </xf>
    <xf numFmtId="0" fontId="34" fillId="2" borderId="40" xfId="74" applyFont="1" applyFill="1" applyBorder="1" applyAlignment="1">
      <alignment horizontal="left" vertical="center" wrapText="1"/>
    </xf>
    <xf numFmtId="0" fontId="34" fillId="2" borderId="49" xfId="74" applyFont="1" applyFill="1" applyBorder="1" applyAlignment="1">
      <alignment horizontal="left" vertical="center" wrapText="1"/>
    </xf>
    <xf numFmtId="170" fontId="34" fillId="2" borderId="44" xfId="74" applyNumberFormat="1" applyFont="1" applyFill="1" applyBorder="1" applyAlignment="1">
      <alignment horizontal="center" vertical="center"/>
    </xf>
    <xf numFmtId="170" fontId="34" fillId="2" borderId="41" xfId="74" applyNumberFormat="1" applyFont="1" applyFill="1" applyBorder="1" applyAlignment="1">
      <alignment horizontal="center" vertical="center"/>
    </xf>
    <xf numFmtId="2" fontId="33" fillId="2" borderId="26" xfId="0" applyNumberFormat="1" applyFont="1" applyFill="1" applyBorder="1" applyAlignment="1">
      <alignment horizontal="center" vertical="center" wrapText="1" shrinkToFit="1"/>
    </xf>
    <xf numFmtId="2" fontId="33" fillId="2" borderId="58" xfId="0" applyNumberFormat="1" applyFont="1" applyFill="1" applyBorder="1" applyAlignment="1">
      <alignment horizontal="center" vertical="center" wrapText="1" shrinkToFit="1"/>
    </xf>
    <xf numFmtId="2" fontId="34" fillId="2" borderId="104" xfId="0" applyNumberFormat="1" applyFont="1" applyFill="1" applyBorder="1" applyAlignment="1">
      <alignment horizontal="center" vertical="center"/>
    </xf>
    <xf numFmtId="2" fontId="34" fillId="2" borderId="102" xfId="0" applyNumberFormat="1" applyFont="1" applyFill="1" applyBorder="1" applyAlignment="1">
      <alignment horizontal="center" vertical="center"/>
    </xf>
    <xf numFmtId="1" fontId="34" fillId="2" borderId="26" xfId="74" applyNumberFormat="1" applyFont="1" applyFill="1" applyBorder="1" applyAlignment="1">
      <alignment horizontal="left" vertical="center" wrapText="1"/>
    </xf>
    <xf numFmtId="0" fontId="34" fillId="2" borderId="26" xfId="74" applyFont="1" applyFill="1" applyBorder="1" applyAlignment="1">
      <alignment horizontal="left" vertical="center" wrapText="1"/>
    </xf>
    <xf numFmtId="49" fontId="34" fillId="2" borderId="26" xfId="74" applyNumberFormat="1" applyFont="1" applyFill="1" applyBorder="1" applyAlignment="1">
      <alignment horizontal="center" vertical="center" wrapText="1"/>
    </xf>
    <xf numFmtId="0" fontId="33" fillId="2" borderId="26" xfId="74" applyFont="1" applyFill="1" applyBorder="1" applyAlignment="1">
      <alignment horizontal="center" vertical="center" wrapText="1"/>
    </xf>
    <xf numFmtId="2" fontId="33" fillId="2" borderId="26" xfId="74" applyNumberFormat="1" applyFont="1" applyFill="1" applyBorder="1" applyAlignment="1">
      <alignment horizontal="center" vertical="center" wrapText="1"/>
    </xf>
    <xf numFmtId="167" fontId="33" fillId="2" borderId="26" xfId="0" applyNumberFormat="1" applyFont="1" applyFill="1" applyBorder="1" applyAlignment="1">
      <alignment horizontal="center" vertical="center" wrapText="1" shrinkToFit="1"/>
    </xf>
    <xf numFmtId="1" fontId="34" fillId="2" borderId="61" xfId="7" applyNumberFormat="1" applyFont="1" applyFill="1" applyBorder="1" applyAlignment="1">
      <alignment horizontal="left" vertical="center" shrinkToFit="1"/>
    </xf>
    <xf numFmtId="49" fontId="34" fillId="2" borderId="44" xfId="7" applyNumberFormat="1" applyFont="1" applyFill="1" applyBorder="1" applyAlignment="1">
      <alignment vertical="center" wrapText="1"/>
    </xf>
    <xf numFmtId="49" fontId="34" fillId="2" borderId="50" xfId="7" applyNumberFormat="1" applyFont="1" applyFill="1" applyBorder="1" applyAlignment="1">
      <alignment vertical="center" wrapText="1"/>
    </xf>
    <xf numFmtId="17" fontId="34" fillId="2" borderId="44" xfId="74" applyNumberFormat="1" applyFont="1" applyFill="1" applyBorder="1" applyAlignment="1">
      <alignment horizontal="center" vertical="center" wrapText="1"/>
    </xf>
    <xf numFmtId="17" fontId="34" fillId="2" borderId="41" xfId="74" applyNumberFormat="1" applyFont="1" applyFill="1" applyBorder="1" applyAlignment="1">
      <alignment horizontal="center" vertical="center" wrapText="1"/>
    </xf>
    <xf numFmtId="17" fontId="34" fillId="2" borderId="50" xfId="74" applyNumberFormat="1" applyFont="1" applyFill="1" applyBorder="1" applyAlignment="1">
      <alignment horizontal="center" vertical="center" wrapText="1"/>
    </xf>
    <xf numFmtId="49" fontId="33" fillId="2" borderId="41" xfId="0" applyNumberFormat="1" applyFont="1" applyFill="1" applyBorder="1" applyAlignment="1">
      <alignment horizontal="left" vertical="center" wrapText="1"/>
    </xf>
    <xf numFmtId="0" fontId="33" fillId="2" borderId="44" xfId="74" applyFont="1" applyFill="1" applyBorder="1" applyAlignment="1">
      <alignment horizontal="center" vertical="center"/>
    </xf>
    <xf numFmtId="0" fontId="33" fillId="2" borderId="41" xfId="74" applyFont="1" applyFill="1" applyBorder="1" applyAlignment="1">
      <alignment horizontal="center" vertical="center"/>
    </xf>
    <xf numFmtId="0" fontId="33" fillId="2" borderId="50" xfId="74" applyFont="1" applyFill="1" applyBorder="1" applyAlignment="1">
      <alignment horizontal="center" vertical="center"/>
    </xf>
    <xf numFmtId="2" fontId="34" fillId="2" borderId="50" xfId="74" applyNumberFormat="1" applyFont="1" applyFill="1" applyBorder="1" applyAlignment="1">
      <alignment horizontal="center" vertical="center"/>
    </xf>
    <xf numFmtId="2" fontId="94" fillId="2" borderId="22" xfId="7" applyNumberFormat="1" applyFont="1" applyFill="1" applyBorder="1" applyAlignment="1">
      <alignment horizontal="center" vertical="center" shrinkToFit="1"/>
    </xf>
    <xf numFmtId="49" fontId="34" fillId="2" borderId="26" xfId="64" applyNumberFormat="1" applyFont="1" applyFill="1" applyBorder="1" applyAlignment="1">
      <alignment horizontal="center" vertical="center" wrapText="1"/>
    </xf>
    <xf numFmtId="0" fontId="34" fillId="2" borderId="26" xfId="64" applyFont="1" applyFill="1" applyBorder="1" applyAlignment="1">
      <alignment horizontal="center" vertical="center"/>
    </xf>
    <xf numFmtId="170" fontId="33" fillId="2" borderId="26" xfId="64" applyNumberFormat="1" applyFont="1" applyFill="1" applyBorder="1" applyAlignment="1">
      <alignment horizontal="center" vertical="center"/>
    </xf>
    <xf numFmtId="171" fontId="33" fillId="2" borderId="26" xfId="0" applyNumberFormat="1" applyFont="1" applyFill="1" applyBorder="1" applyAlignment="1">
      <alignment horizontal="center" vertical="center" wrapText="1" shrinkToFit="1"/>
    </xf>
    <xf numFmtId="171" fontId="33" fillId="2" borderId="58" xfId="0" applyNumberFormat="1" applyFont="1" applyFill="1" applyBorder="1" applyAlignment="1">
      <alignment horizontal="center" vertical="center" wrapText="1" shrinkToFit="1"/>
    </xf>
    <xf numFmtId="0" fontId="116" fillId="39" borderId="67" xfId="148" applyFont="1" applyFill="1" applyBorder="1" applyAlignment="1">
      <alignment horizontal="center" vertical="top" wrapText="1"/>
    </xf>
    <xf numFmtId="0" fontId="59" fillId="39" borderId="68" xfId="148" applyFont="1" applyFill="1" applyBorder="1" applyAlignment="1">
      <alignment horizontal="center" vertical="top" wrapText="1"/>
    </xf>
    <xf numFmtId="0" fontId="59" fillId="39" borderId="71" xfId="148" applyFont="1" applyFill="1" applyBorder="1" applyAlignment="1">
      <alignment horizontal="center" vertical="top" wrapText="1"/>
    </xf>
    <xf numFmtId="0" fontId="41" fillId="2" borderId="56" xfId="148" applyFont="1" applyFill="1" applyBorder="1" applyAlignment="1">
      <alignment horizontal="left" vertical="center"/>
    </xf>
    <xf numFmtId="0" fontId="41" fillId="2" borderId="55" xfId="148" applyFont="1" applyFill="1" applyBorder="1" applyAlignment="1">
      <alignment horizontal="left" vertical="center"/>
    </xf>
    <xf numFmtId="0" fontId="41" fillId="2" borderId="57" xfId="148" applyFont="1" applyFill="1" applyBorder="1" applyAlignment="1">
      <alignment horizontal="left" vertical="center"/>
    </xf>
    <xf numFmtId="167" fontId="33" fillId="2" borderId="26" xfId="64" applyNumberFormat="1" applyFont="1" applyFill="1" applyBorder="1" applyAlignment="1">
      <alignment horizontal="center" vertical="center"/>
    </xf>
    <xf numFmtId="0" fontId="34" fillId="40" borderId="44" xfId="0" applyNumberFormat="1" applyFont="1" applyFill="1" applyBorder="1" applyAlignment="1">
      <alignment horizontal="left" vertical="center" shrinkToFit="1"/>
    </xf>
    <xf numFmtId="0" fontId="34" fillId="40" borderId="50" xfId="0" applyNumberFormat="1" applyFont="1" applyFill="1" applyBorder="1" applyAlignment="1">
      <alignment horizontal="left" vertical="center" shrinkToFit="1"/>
    </xf>
    <xf numFmtId="0" fontId="33" fillId="2" borderId="44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2" fontId="33" fillId="2" borderId="26" xfId="64" applyNumberFormat="1" applyFont="1" applyFill="1" applyBorder="1" applyAlignment="1">
      <alignment horizontal="center" vertical="center"/>
    </xf>
    <xf numFmtId="0" fontId="34" fillId="2" borderId="53" xfId="64" applyFont="1" applyFill="1" applyBorder="1" applyAlignment="1">
      <alignment horizontal="left" vertical="center" wrapText="1"/>
    </xf>
    <xf numFmtId="0" fontId="53" fillId="2" borderId="56" xfId="2" applyFont="1" applyFill="1" applyBorder="1" applyAlignment="1">
      <alignment horizontal="center" vertical="center" wrapText="1"/>
    </xf>
    <xf numFmtId="0" fontId="41" fillId="2" borderId="55" xfId="2" applyFont="1" applyFill="1" applyBorder="1" applyAlignment="1">
      <alignment horizontal="center" vertical="center"/>
    </xf>
    <xf numFmtId="0" fontId="41" fillId="2" borderId="57" xfId="2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horizontal="center" vertical="top"/>
    </xf>
    <xf numFmtId="0" fontId="53" fillId="2" borderId="55" xfId="2" applyFont="1" applyFill="1" applyBorder="1" applyAlignment="1">
      <alignment horizontal="center" vertical="center" wrapText="1"/>
    </xf>
    <xf numFmtId="0" fontId="53" fillId="2" borderId="57" xfId="2" applyFont="1" applyFill="1" applyBorder="1" applyAlignment="1">
      <alignment horizontal="center" vertical="center" wrapText="1"/>
    </xf>
    <xf numFmtId="2" fontId="47" fillId="2" borderId="0" xfId="2" applyNumberFormat="1" applyFont="1" applyFill="1" applyAlignment="1">
      <alignment horizontal="center" vertical="center" shrinkToFit="1"/>
    </xf>
    <xf numFmtId="0" fontId="48" fillId="2" borderId="0" xfId="2" applyFont="1" applyFill="1" applyAlignment="1">
      <alignment horizontal="center" vertical="center" shrinkToFit="1"/>
    </xf>
    <xf numFmtId="2" fontId="51" fillId="2" borderId="29" xfId="2" applyNumberFormat="1" applyFont="1" applyFill="1" applyBorder="1" applyAlignment="1">
      <alignment horizontal="center" vertical="center" textRotation="90" wrapText="1"/>
    </xf>
    <xf numFmtId="2" fontId="51" fillId="2" borderId="22" xfId="2" applyNumberFormat="1" applyFont="1" applyFill="1" applyBorder="1" applyAlignment="1">
      <alignment horizontal="center" vertical="center" textRotation="90" wrapText="1"/>
    </xf>
    <xf numFmtId="0" fontId="33" fillId="2" borderId="31" xfId="2" applyFont="1" applyFill="1" applyBorder="1" applyAlignment="1">
      <alignment horizontal="center" vertical="center" textRotation="90" wrapText="1"/>
    </xf>
    <xf numFmtId="0" fontId="33" fillId="2" borderId="41" xfId="2" applyFont="1" applyFill="1" applyBorder="1" applyAlignment="1">
      <alignment horizontal="center" vertical="center" textRotation="90" wrapText="1"/>
    </xf>
    <xf numFmtId="0" fontId="33" fillId="2" borderId="50" xfId="2" applyFont="1" applyFill="1" applyBorder="1" applyAlignment="1">
      <alignment horizontal="center" vertical="center" textRotation="90" wrapText="1"/>
    </xf>
    <xf numFmtId="0" fontId="51" fillId="2" borderId="31" xfId="2" applyFont="1" applyFill="1" applyBorder="1" applyAlignment="1">
      <alignment horizontal="center" vertical="center" textRotation="90" wrapText="1"/>
    </xf>
    <xf numFmtId="0" fontId="51" fillId="2" borderId="41" xfId="2" applyFont="1" applyFill="1" applyBorder="1" applyAlignment="1">
      <alignment horizontal="center" vertical="center" textRotation="90" wrapText="1"/>
    </xf>
    <xf numFmtId="0" fontId="51" fillId="2" borderId="50" xfId="2" applyFont="1" applyFill="1" applyBorder="1" applyAlignment="1">
      <alignment horizontal="center" vertical="center" textRotation="90" wrapText="1"/>
    </xf>
    <xf numFmtId="0" fontId="33" fillId="2" borderId="44" xfId="2" applyFont="1" applyFill="1" applyBorder="1" applyAlignment="1">
      <alignment horizontal="center" vertical="center" textRotation="90" wrapText="1"/>
    </xf>
    <xf numFmtId="0" fontId="33" fillId="2" borderId="32" xfId="2" applyFont="1" applyFill="1" applyBorder="1" applyAlignment="1">
      <alignment horizontal="center" vertical="center" textRotation="90" wrapText="1"/>
    </xf>
    <xf numFmtId="0" fontId="33" fillId="2" borderId="28" xfId="2" applyFont="1" applyFill="1" applyBorder="1" applyAlignment="1">
      <alignment horizontal="center" vertical="center" textRotation="90" wrapText="1"/>
    </xf>
    <xf numFmtId="0" fontId="33" fillId="2" borderId="33" xfId="2" applyFont="1" applyFill="1" applyBorder="1" applyAlignment="1">
      <alignment horizontal="center" vertical="center" textRotation="90" wrapText="1"/>
    </xf>
    <xf numFmtId="0" fontId="33" fillId="2" borderId="42" xfId="2" applyFont="1" applyFill="1" applyBorder="1" applyAlignment="1">
      <alignment horizontal="center" vertical="center" textRotation="90" wrapText="1"/>
    </xf>
    <xf numFmtId="0" fontId="33" fillId="2" borderId="0" xfId="2" applyFont="1" applyFill="1" applyBorder="1" applyAlignment="1">
      <alignment horizontal="center" vertical="center" textRotation="90" wrapText="1"/>
    </xf>
    <xf numFmtId="0" fontId="33" fillId="2" borderId="43" xfId="2" applyFont="1" applyFill="1" applyBorder="1" applyAlignment="1">
      <alignment horizontal="center" vertical="center" textRotation="90" wrapText="1"/>
    </xf>
    <xf numFmtId="0" fontId="33" fillId="2" borderId="51" xfId="2" applyFont="1" applyFill="1" applyBorder="1" applyAlignment="1">
      <alignment horizontal="center" vertical="center" textRotation="90" wrapText="1"/>
    </xf>
    <xf numFmtId="0" fontId="33" fillId="2" borderId="1" xfId="2" applyFont="1" applyFill="1" applyBorder="1" applyAlignment="1">
      <alignment horizontal="center" vertical="center" textRotation="90" wrapText="1"/>
    </xf>
    <xf numFmtId="0" fontId="33" fillId="2" borderId="52" xfId="2" applyFont="1" applyFill="1" applyBorder="1" applyAlignment="1">
      <alignment horizontal="center" vertical="center" textRotation="90" wrapText="1"/>
    </xf>
    <xf numFmtId="0" fontId="53" fillId="2" borderId="34" xfId="2" applyFont="1" applyFill="1" applyBorder="1" applyAlignment="1">
      <alignment horizontal="center" vertical="center" wrapText="1"/>
    </xf>
    <xf numFmtId="0" fontId="53" fillId="2" borderId="35" xfId="2" applyFont="1" applyFill="1" applyBorder="1" applyAlignment="1">
      <alignment horizontal="center" vertical="center" wrapText="1"/>
    </xf>
    <xf numFmtId="0" fontId="53" fillId="2" borderId="36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left" vertical="center" textRotation="90"/>
    </xf>
    <xf numFmtId="0" fontId="33" fillId="2" borderId="41" xfId="2" applyFont="1" applyFill="1" applyBorder="1" applyAlignment="1">
      <alignment horizontal="left" vertical="center" textRotation="90"/>
    </xf>
    <xf numFmtId="0" fontId="33" fillId="2" borderId="50" xfId="2" applyFont="1" applyFill="1" applyBorder="1" applyAlignment="1">
      <alignment horizontal="left" vertical="center" textRotation="90"/>
    </xf>
    <xf numFmtId="0" fontId="47" fillId="2" borderId="0" xfId="2" applyFont="1" applyFill="1" applyAlignment="1">
      <alignment horizontal="center" shrinkToFit="1"/>
    </xf>
    <xf numFmtId="171" fontId="47" fillId="2" borderId="0" xfId="2" applyNumberFormat="1" applyFont="1" applyFill="1" applyBorder="1" applyAlignment="1">
      <alignment horizontal="center" vertical="center"/>
    </xf>
    <xf numFmtId="0" fontId="47" fillId="2" borderId="0" xfId="2" applyFont="1" applyFill="1" applyBorder="1" applyAlignment="1">
      <alignment horizontal="center" wrapText="1"/>
    </xf>
    <xf numFmtId="0" fontId="47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center" vertical="center"/>
    </xf>
    <xf numFmtId="2" fontId="47" fillId="2" borderId="0" xfId="2" applyNumberFormat="1" applyFont="1" applyFill="1" applyAlignment="1">
      <alignment horizontal="left" vertical="center" shrinkToFit="1"/>
    </xf>
    <xf numFmtId="0" fontId="46" fillId="2" borderId="30" xfId="2" applyFont="1" applyFill="1" applyBorder="1" applyAlignment="1">
      <alignment horizontal="left" vertical="center" wrapText="1"/>
    </xf>
    <xf numFmtId="0" fontId="46" fillId="2" borderId="40" xfId="2" applyFont="1" applyFill="1" applyBorder="1" applyAlignment="1">
      <alignment horizontal="left" vertical="center" wrapText="1"/>
    </xf>
    <xf numFmtId="0" fontId="46" fillId="2" borderId="49" xfId="2" applyFont="1" applyFill="1" applyBorder="1" applyAlignment="1">
      <alignment horizontal="left" vertical="center" wrapText="1"/>
    </xf>
    <xf numFmtId="0" fontId="35" fillId="2" borderId="2" xfId="2" applyFont="1" applyFill="1" applyBorder="1" applyAlignment="1">
      <alignment horizontal="center" vertical="center"/>
    </xf>
    <xf numFmtId="0" fontId="46" fillId="2" borderId="31" xfId="2" applyFont="1" applyFill="1" applyBorder="1" applyAlignment="1">
      <alignment horizontal="center" vertical="center" textRotation="90" wrapText="1"/>
    </xf>
    <xf numFmtId="0" fontId="46" fillId="2" borderId="41" xfId="2" applyFont="1" applyFill="1" applyBorder="1" applyAlignment="1">
      <alignment horizontal="center" vertical="center" textRotation="90" wrapText="1"/>
    </xf>
    <xf numFmtId="0" fontId="46" fillId="2" borderId="50" xfId="2" applyFont="1" applyFill="1" applyBorder="1" applyAlignment="1">
      <alignment horizontal="center" vertical="center" textRotation="90" wrapText="1"/>
    </xf>
    <xf numFmtId="0" fontId="46" fillId="2" borderId="31" xfId="2" applyFont="1" applyFill="1" applyBorder="1" applyAlignment="1">
      <alignment horizontal="center" vertical="center" wrapText="1"/>
    </xf>
    <xf numFmtId="0" fontId="59" fillId="2" borderId="41" xfId="0" applyFont="1" applyFill="1" applyBorder="1" applyAlignment="1">
      <alignment horizontal="center"/>
    </xf>
    <xf numFmtId="0" fontId="59" fillId="2" borderId="50" xfId="0" applyFont="1" applyFill="1" applyBorder="1" applyAlignment="1">
      <alignment horizontal="center"/>
    </xf>
    <xf numFmtId="0" fontId="84" fillId="2" borderId="28" xfId="2" applyFont="1" applyFill="1" applyBorder="1" applyAlignment="1">
      <alignment horizontal="center" vertical="center"/>
    </xf>
    <xf numFmtId="0" fontId="84" fillId="2" borderId="33" xfId="2" applyFont="1" applyFill="1" applyBorder="1" applyAlignment="1">
      <alignment horizontal="center" vertical="center"/>
    </xf>
    <xf numFmtId="0" fontId="84" fillId="2" borderId="42" xfId="2" applyFont="1" applyFill="1" applyBorder="1" applyAlignment="1">
      <alignment horizontal="center" vertical="center"/>
    </xf>
    <xf numFmtId="0" fontId="84" fillId="2" borderId="0" xfId="2" applyFont="1" applyFill="1" applyBorder="1" applyAlignment="1">
      <alignment horizontal="center" vertical="center"/>
    </xf>
    <xf numFmtId="0" fontId="84" fillId="2" borderId="43" xfId="2" applyFont="1" applyFill="1" applyBorder="1" applyAlignment="1">
      <alignment horizontal="center" vertical="center"/>
    </xf>
    <xf numFmtId="0" fontId="84" fillId="2" borderId="51" xfId="2" applyFont="1" applyFill="1" applyBorder="1" applyAlignment="1">
      <alignment horizontal="center" vertical="center"/>
    </xf>
    <xf numFmtId="0" fontId="84" fillId="2" borderId="1" xfId="2" applyFont="1" applyFill="1" applyBorder="1" applyAlignment="1">
      <alignment horizontal="center" vertical="center"/>
    </xf>
    <xf numFmtId="0" fontId="84" fillId="2" borderId="52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right"/>
    </xf>
    <xf numFmtId="0" fontId="32" fillId="2" borderId="0" xfId="2" applyNumberFormat="1" applyFont="1" applyFill="1" applyBorder="1" applyAlignment="1">
      <alignment horizontal="center" vertical="center" wrapText="1"/>
    </xf>
    <xf numFmtId="0" fontId="42" fillId="2" borderId="0" xfId="2" applyFont="1" applyFill="1" applyBorder="1" applyAlignment="1">
      <alignment horizontal="center"/>
    </xf>
    <xf numFmtId="0" fontId="43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left"/>
    </xf>
    <xf numFmtId="2" fontId="44" fillId="2" borderId="0" xfId="2" applyNumberFormat="1" applyFont="1" applyFill="1" applyBorder="1" applyAlignment="1">
      <alignment horizontal="center" vertical="center" shrinkToFit="1"/>
    </xf>
    <xf numFmtId="14" fontId="31" fillId="2" borderId="0" xfId="2" applyNumberFormat="1" applyFont="1" applyFill="1" applyBorder="1" applyAlignment="1">
      <alignment horizontal="center" vertical="center"/>
    </xf>
    <xf numFmtId="0" fontId="39" fillId="2" borderId="56" xfId="75" applyNumberFormat="1" applyFont="1" applyFill="1" applyBorder="1" applyAlignment="1">
      <alignment horizontal="left" vertical="top"/>
    </xf>
    <xf numFmtId="0" fontId="39" fillId="2" borderId="55" xfId="75" applyNumberFormat="1" applyFont="1" applyFill="1" applyBorder="1" applyAlignment="1">
      <alignment horizontal="left" vertical="top"/>
    </xf>
    <xf numFmtId="0" fontId="39" fillId="2" borderId="57" xfId="75" applyNumberFormat="1" applyFont="1" applyFill="1" applyBorder="1" applyAlignment="1">
      <alignment horizontal="left" vertical="top"/>
    </xf>
    <xf numFmtId="2" fontId="60" fillId="2" borderId="0" xfId="2" applyNumberFormat="1" applyFont="1" applyFill="1" applyBorder="1" applyAlignment="1">
      <alignment horizontal="center"/>
    </xf>
    <xf numFmtId="10" fontId="33" fillId="2" borderId="31" xfId="2" applyNumberFormat="1" applyFont="1" applyFill="1" applyBorder="1" applyAlignment="1">
      <alignment horizontal="center" vertical="center" textRotation="90" wrapText="1"/>
    </xf>
    <xf numFmtId="10" fontId="33" fillId="2" borderId="41" xfId="2" applyNumberFormat="1" applyFont="1" applyFill="1" applyBorder="1" applyAlignment="1">
      <alignment horizontal="center" vertical="center" textRotation="90" wrapText="1"/>
    </xf>
    <xf numFmtId="10" fontId="33" fillId="2" borderId="50" xfId="2" applyNumberFormat="1" applyFont="1" applyFill="1" applyBorder="1" applyAlignment="1">
      <alignment horizontal="center" vertical="center" textRotation="90" wrapText="1"/>
    </xf>
    <xf numFmtId="14" fontId="31" fillId="2" borderId="0" xfId="2" applyNumberFormat="1" applyFont="1" applyFill="1" applyBorder="1" applyAlignment="1">
      <alignment horizontal="left"/>
    </xf>
    <xf numFmtId="0" fontId="33" fillId="2" borderId="44" xfId="2" applyFont="1" applyFill="1" applyBorder="1" applyAlignment="1">
      <alignment horizontal="center" vertical="center" textRotation="90"/>
    </xf>
    <xf numFmtId="0" fontId="33" fillId="2" borderId="41" xfId="2" applyFont="1" applyFill="1" applyBorder="1" applyAlignment="1">
      <alignment horizontal="center" vertical="center" textRotation="90"/>
    </xf>
    <xf numFmtId="0" fontId="33" fillId="2" borderId="50" xfId="2" applyFont="1" applyFill="1" applyBorder="1" applyAlignment="1">
      <alignment horizontal="center" vertical="center" textRotation="90"/>
    </xf>
    <xf numFmtId="0" fontId="33" fillId="2" borderId="44" xfId="2" applyFont="1" applyFill="1" applyBorder="1" applyAlignment="1">
      <alignment horizontal="right" vertical="center" textRotation="90" wrapText="1"/>
    </xf>
    <xf numFmtId="0" fontId="33" fillId="2" borderId="41" xfId="2" applyFont="1" applyFill="1" applyBorder="1" applyAlignment="1">
      <alignment horizontal="right" vertical="center" textRotation="90" wrapText="1"/>
    </xf>
    <xf numFmtId="0" fontId="33" fillId="2" borderId="50" xfId="2" applyFont="1" applyFill="1" applyBorder="1" applyAlignment="1">
      <alignment horizontal="right" vertical="center" textRotation="90" wrapText="1"/>
    </xf>
    <xf numFmtId="2" fontId="51" fillId="2" borderId="22" xfId="2" applyNumberFormat="1" applyFont="1" applyFill="1" applyBorder="1" applyAlignment="1">
      <alignment horizontal="center" textRotation="90" wrapText="1"/>
    </xf>
    <xf numFmtId="0" fontId="84" fillId="2" borderId="28" xfId="2" applyFont="1" applyFill="1" applyBorder="1" applyAlignment="1">
      <alignment horizontal="center"/>
    </xf>
    <xf numFmtId="0" fontId="84" fillId="2" borderId="33" xfId="2" applyFont="1" applyFill="1" applyBorder="1" applyAlignment="1">
      <alignment horizontal="center"/>
    </xf>
    <xf numFmtId="0" fontId="84" fillId="2" borderId="42" xfId="2" applyFont="1" applyFill="1" applyBorder="1" applyAlignment="1">
      <alignment horizontal="center"/>
    </xf>
    <xf numFmtId="0" fontId="84" fillId="2" borderId="0" xfId="2" applyFont="1" applyFill="1" applyBorder="1" applyAlignment="1">
      <alignment horizontal="center"/>
    </xf>
    <xf numFmtId="0" fontId="84" fillId="2" borderId="43" xfId="2" applyFont="1" applyFill="1" applyBorder="1" applyAlignment="1">
      <alignment horizontal="center"/>
    </xf>
    <xf numFmtId="0" fontId="84" fillId="2" borderId="51" xfId="2" applyFont="1" applyFill="1" applyBorder="1" applyAlignment="1">
      <alignment horizontal="center"/>
    </xf>
    <xf numFmtId="0" fontId="84" fillId="2" borderId="1" xfId="2" applyFont="1" applyFill="1" applyBorder="1" applyAlignment="1">
      <alignment horizontal="center"/>
    </xf>
    <xf numFmtId="0" fontId="84" fillId="2" borderId="52" xfId="2" applyFont="1" applyFill="1" applyBorder="1" applyAlignment="1">
      <alignment horizontal="center"/>
    </xf>
    <xf numFmtId="0" fontId="41" fillId="2" borderId="55" xfId="2" applyFont="1" applyFill="1" applyBorder="1" applyAlignment="1">
      <alignment horizontal="center"/>
    </xf>
    <xf numFmtId="0" fontId="41" fillId="2" borderId="57" xfId="2" applyFont="1" applyFill="1" applyBorder="1" applyAlignment="1">
      <alignment horizontal="center"/>
    </xf>
    <xf numFmtId="0" fontId="46" fillId="2" borderId="30" xfId="2" applyFont="1" applyFill="1" applyBorder="1" applyAlignment="1">
      <alignment horizontal="center" vertical="center" wrapText="1"/>
    </xf>
    <xf numFmtId="0" fontId="46" fillId="2" borderId="40" xfId="2" applyFont="1" applyFill="1" applyBorder="1" applyAlignment="1">
      <alignment horizontal="center" vertical="center" wrapText="1"/>
    </xf>
    <xf numFmtId="0" fontId="46" fillId="2" borderId="49" xfId="2" applyFont="1" applyFill="1" applyBorder="1" applyAlignment="1">
      <alignment horizontal="center" vertical="center" wrapText="1"/>
    </xf>
    <xf numFmtId="0" fontId="102" fillId="2" borderId="1" xfId="2" applyNumberFormat="1" applyFont="1" applyFill="1" applyBorder="1" applyAlignment="1">
      <alignment horizontal="center" vertical="center" wrapText="1"/>
    </xf>
    <xf numFmtId="171" fontId="47" fillId="2" borderId="0" xfId="2" applyNumberFormat="1" applyFont="1" applyFill="1" applyBorder="1" applyAlignment="1">
      <alignment horizontal="left"/>
    </xf>
    <xf numFmtId="0" fontId="45" fillId="2" borderId="0" xfId="2" applyFont="1" applyFill="1" applyBorder="1" applyAlignment="1">
      <alignment horizontal="center"/>
    </xf>
    <xf numFmtId="0" fontId="32" fillId="2" borderId="42" xfId="2" applyFont="1" applyFill="1" applyBorder="1" applyAlignment="1">
      <alignment horizontal="left" vertical="center" indent="35"/>
    </xf>
    <xf numFmtId="0" fontId="32" fillId="2" borderId="0" xfId="2" applyFont="1" applyFill="1" applyBorder="1" applyAlignment="1">
      <alignment horizontal="left" vertical="center" indent="35"/>
    </xf>
    <xf numFmtId="0" fontId="34" fillId="2" borderId="61" xfId="79" applyNumberFormat="1" applyFont="1" applyFill="1" applyBorder="1" applyAlignment="1">
      <alignment horizontal="left" vertical="center" shrinkToFit="1"/>
    </xf>
    <xf numFmtId="0" fontId="116" fillId="2" borderId="67" xfId="148" applyFont="1" applyFill="1" applyBorder="1" applyAlignment="1">
      <alignment horizontal="center" vertical="top" wrapText="1"/>
    </xf>
    <xf numFmtId="0" fontId="59" fillId="2" borderId="68" xfId="148" applyFont="1" applyFill="1" applyBorder="1" applyAlignment="1">
      <alignment horizontal="center" vertical="top" wrapText="1"/>
    </xf>
    <xf numFmtId="0" fontId="59" fillId="2" borderId="71" xfId="148" applyFont="1" applyFill="1" applyBorder="1" applyAlignment="1">
      <alignment horizontal="center" vertical="top" wrapText="1"/>
    </xf>
    <xf numFmtId="167" fontId="124" fillId="2" borderId="26" xfId="0" applyNumberFormat="1" applyFont="1" applyFill="1" applyBorder="1" applyAlignment="1">
      <alignment horizontal="center" vertical="center" wrapText="1" shrinkToFit="1"/>
    </xf>
    <xf numFmtId="2" fontId="124" fillId="2" borderId="26" xfId="0" applyNumberFormat="1" applyFont="1" applyFill="1" applyBorder="1" applyAlignment="1">
      <alignment horizontal="center" vertical="center" wrapText="1" shrinkToFit="1"/>
    </xf>
    <xf numFmtId="0" fontId="124" fillId="2" borderId="26" xfId="74" applyFont="1" applyFill="1" applyBorder="1" applyAlignment="1">
      <alignment horizontal="left" vertical="center" wrapText="1"/>
    </xf>
    <xf numFmtId="49" fontId="124" fillId="2" borderId="26" xfId="74" applyNumberFormat="1" applyFont="1" applyFill="1" applyBorder="1" applyAlignment="1">
      <alignment horizontal="left" vertical="center" wrapText="1"/>
    </xf>
    <xf numFmtId="0" fontId="124" fillId="2" borderId="26" xfId="74" applyFont="1" applyFill="1" applyBorder="1" applyAlignment="1">
      <alignment horizontal="center" vertical="center" wrapText="1"/>
    </xf>
    <xf numFmtId="167" fontId="124" fillId="2" borderId="26" xfId="74" applyNumberFormat="1" applyFont="1" applyFill="1" applyBorder="1" applyAlignment="1">
      <alignment horizontal="center" vertical="center" wrapText="1"/>
    </xf>
    <xf numFmtId="167" fontId="94" fillId="2" borderId="51" xfId="7" applyNumberFormat="1" applyFont="1" applyFill="1" applyBorder="1" applyAlignment="1">
      <alignment horizontal="center" vertical="center" shrinkToFit="1"/>
    </xf>
    <xf numFmtId="167" fontId="94" fillId="2" borderId="1" xfId="7" applyNumberFormat="1" applyFont="1" applyFill="1" applyBorder="1" applyAlignment="1">
      <alignment horizontal="center" vertical="center" shrinkToFit="1"/>
    </xf>
    <xf numFmtId="167" fontId="94" fillId="2" borderId="52" xfId="7" applyNumberFormat="1" applyFont="1" applyFill="1" applyBorder="1" applyAlignment="1">
      <alignment horizontal="center" vertical="center" shrinkToFit="1"/>
    </xf>
    <xf numFmtId="170" fontId="34" fillId="2" borderId="44" xfId="79" applyNumberFormat="1" applyFont="1" applyFill="1" applyBorder="1" applyAlignment="1">
      <alignment horizontal="center" vertical="center"/>
    </xf>
    <xf numFmtId="170" fontId="34" fillId="2" borderId="50" xfId="79" applyNumberFormat="1" applyFont="1" applyFill="1" applyBorder="1" applyAlignment="1">
      <alignment horizontal="center" vertical="center"/>
    </xf>
    <xf numFmtId="167" fontId="34" fillId="2" borderId="59" xfId="7" applyNumberFormat="1" applyFont="1" applyFill="1" applyBorder="1" applyAlignment="1">
      <alignment horizontal="center" vertical="center" shrinkToFit="1"/>
    </xf>
    <xf numFmtId="167" fontId="34" fillId="2" borderId="82" xfId="7" applyNumberFormat="1" applyFont="1" applyFill="1" applyBorder="1" applyAlignment="1">
      <alignment horizontal="center" vertical="center" shrinkToFit="1"/>
    </xf>
    <xf numFmtId="167" fontId="34" fillId="2" borderId="60" xfId="7" applyNumberFormat="1" applyFont="1" applyFill="1" applyBorder="1" applyAlignment="1">
      <alignment horizontal="center" vertical="center" shrinkToFit="1"/>
    </xf>
    <xf numFmtId="49" fontId="34" fillId="2" borderId="41" xfId="7" applyNumberFormat="1" applyFont="1" applyFill="1" applyBorder="1" applyAlignment="1">
      <alignment vertical="top" wrapText="1"/>
    </xf>
    <xf numFmtId="2" fontId="97" fillId="2" borderId="56" xfId="0" applyNumberFormat="1" applyFont="1" applyFill="1" applyBorder="1" applyAlignment="1">
      <alignment horizontal="center" vertical="center" shrinkToFit="1"/>
    </xf>
    <xf numFmtId="2" fontId="97" fillId="2" borderId="55" xfId="0" applyNumberFormat="1" applyFont="1" applyFill="1" applyBorder="1" applyAlignment="1">
      <alignment horizontal="center" vertical="center" shrinkToFit="1"/>
    </xf>
    <xf numFmtId="2" fontId="97" fillId="2" borderId="57" xfId="0" applyNumberFormat="1" applyFont="1" applyFill="1" applyBorder="1" applyAlignment="1">
      <alignment horizontal="center" vertical="center" shrinkToFit="1"/>
    </xf>
    <xf numFmtId="0" fontId="34" fillId="2" borderId="61" xfId="0" applyNumberFormat="1" applyFont="1" applyFill="1" applyBorder="1" applyAlignment="1">
      <alignment horizontal="center" vertical="center" shrinkToFit="1"/>
    </xf>
    <xf numFmtId="0" fontId="34" fillId="2" borderId="49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center"/>
    </xf>
    <xf numFmtId="2" fontId="34" fillId="2" borderId="22" xfId="0" applyNumberFormat="1" applyFont="1" applyFill="1" applyBorder="1" applyAlignment="1">
      <alignment horizontal="center" vertical="center" shrinkToFit="1"/>
    </xf>
    <xf numFmtId="0" fontId="99" fillId="2" borderId="26" xfId="69" applyFont="1" applyFill="1" applyBorder="1" applyAlignment="1">
      <alignment horizontal="left" vertical="center" wrapText="1"/>
    </xf>
    <xf numFmtId="0" fontId="34" fillId="2" borderId="40" xfId="0" applyNumberFormat="1" applyFont="1" applyFill="1" applyBorder="1" applyAlignment="1">
      <alignment horizontal="center" vertical="center" shrinkToFit="1"/>
    </xf>
    <xf numFmtId="49" fontId="34" fillId="2" borderId="41" xfId="0" applyNumberFormat="1" applyFont="1" applyFill="1" applyBorder="1" applyAlignment="1">
      <alignment horizontal="left" vertical="center" wrapText="1"/>
    </xf>
    <xf numFmtId="171" fontId="34" fillId="2" borderId="56" xfId="0" applyNumberFormat="1" applyFont="1" applyFill="1" applyBorder="1" applyAlignment="1">
      <alignment horizontal="center" vertical="center"/>
    </xf>
    <xf numFmtId="171" fontId="34" fillId="2" borderId="55" xfId="0" applyNumberFormat="1" applyFont="1" applyFill="1" applyBorder="1" applyAlignment="1">
      <alignment horizontal="center" vertical="center"/>
    </xf>
    <xf numFmtId="171" fontId="34" fillId="2" borderId="57" xfId="0" applyNumberFormat="1" applyFont="1" applyFill="1" applyBorder="1" applyAlignment="1">
      <alignment horizontal="center" vertical="center"/>
    </xf>
    <xf numFmtId="2" fontId="94" fillId="2" borderId="84" xfId="79" applyNumberFormat="1" applyFont="1" applyFill="1" applyBorder="1" applyAlignment="1">
      <alignment horizontal="center" vertical="center" shrinkToFit="1"/>
    </xf>
    <xf numFmtId="2" fontId="94" fillId="2" borderId="85" xfId="79" applyNumberFormat="1" applyFont="1" applyFill="1" applyBorder="1" applyAlignment="1">
      <alignment horizontal="center" vertical="center" shrinkToFit="1"/>
    </xf>
    <xf numFmtId="167" fontId="34" fillId="2" borderId="26" xfId="79" applyNumberFormat="1" applyFont="1" applyFill="1" applyBorder="1" applyAlignment="1">
      <alignment horizontal="center" vertical="center" shrinkToFit="1"/>
    </xf>
    <xf numFmtId="167" fontId="94" fillId="2" borderId="26" xfId="79" applyNumberFormat="1" applyFont="1" applyFill="1" applyBorder="1" applyAlignment="1">
      <alignment horizontal="center" vertical="center" shrinkToFit="1"/>
    </xf>
    <xf numFmtId="0" fontId="34" fillId="2" borderId="61" xfId="79" applyNumberFormat="1" applyFont="1" applyFill="1" applyBorder="1" applyAlignment="1">
      <alignment horizontal="center" vertical="center" shrinkToFit="1"/>
    </xf>
    <xf numFmtId="0" fontId="34" fillId="2" borderId="49" xfId="79" applyNumberFormat="1" applyFont="1" applyFill="1" applyBorder="1" applyAlignment="1">
      <alignment horizontal="center" vertical="center" shrinkToFit="1"/>
    </xf>
    <xf numFmtId="0" fontId="87" fillId="2" borderId="44" xfId="64" applyFont="1" applyFill="1" applyBorder="1" applyAlignment="1">
      <alignment horizontal="left" vertical="center" wrapText="1"/>
    </xf>
    <xf numFmtId="0" fontId="87" fillId="2" borderId="50" xfId="64" applyFont="1" applyFill="1" applyBorder="1" applyAlignment="1">
      <alignment horizontal="left" vertical="center" wrapText="1"/>
    </xf>
    <xf numFmtId="0" fontId="34" fillId="2" borderId="44" xfId="4" applyNumberFormat="1" applyFont="1" applyFill="1" applyBorder="1" applyAlignment="1">
      <alignment horizontal="center" vertical="center"/>
    </xf>
    <xf numFmtId="0" fontId="34" fillId="2" borderId="50" xfId="4" applyNumberFormat="1" applyFont="1" applyFill="1" applyBorder="1" applyAlignment="1">
      <alignment horizontal="center" vertical="center"/>
    </xf>
    <xf numFmtId="2" fontId="34" fillId="2" borderId="26" xfId="79" applyNumberFormat="1" applyFont="1" applyFill="1" applyBorder="1" applyAlignment="1">
      <alignment horizontal="center" vertical="center" shrinkToFit="1"/>
    </xf>
    <xf numFmtId="2" fontId="94" fillId="2" borderId="26" xfId="79" applyNumberFormat="1" applyFont="1" applyFill="1" applyBorder="1" applyAlignment="1">
      <alignment horizontal="center" vertical="center" shrinkToFit="1"/>
    </xf>
    <xf numFmtId="0" fontId="42" fillId="2" borderId="1" xfId="77" applyFont="1" applyFill="1" applyBorder="1" applyAlignment="1">
      <alignment horizontal="left" vertical="center" wrapText="1"/>
    </xf>
    <xf numFmtId="49" fontId="46" fillId="2" borderId="26" xfId="79" applyNumberFormat="1" applyFont="1" applyFill="1" applyBorder="1" applyAlignment="1">
      <alignment vertical="center" wrapText="1"/>
    </xf>
    <xf numFmtId="0" fontId="33" fillId="2" borderId="26" xfId="74" applyNumberFormat="1" applyFont="1" applyFill="1" applyBorder="1" applyAlignment="1">
      <alignment horizontal="center" vertical="center" wrapText="1"/>
    </xf>
    <xf numFmtId="49" fontId="46" fillId="2" borderId="26" xfId="0" applyNumberFormat="1" applyFont="1" applyFill="1" applyBorder="1" applyAlignment="1">
      <alignment vertical="center" wrapText="1"/>
    </xf>
    <xf numFmtId="0" fontId="34" fillId="2" borderId="99" xfId="0" applyNumberFormat="1" applyFont="1" applyFill="1" applyBorder="1" applyAlignment="1">
      <alignment horizontal="center" vertical="center" shrinkToFit="1"/>
    </xf>
    <xf numFmtId="0" fontId="34" fillId="2" borderId="96" xfId="0" applyNumberFormat="1" applyFont="1" applyFill="1" applyBorder="1" applyAlignment="1">
      <alignment horizontal="center" vertical="center" shrinkToFit="1"/>
    </xf>
    <xf numFmtId="49" fontId="46" fillId="2" borderId="44" xfId="9" applyNumberFormat="1" applyFont="1" applyFill="1" applyBorder="1" applyAlignment="1">
      <alignment vertical="top" wrapText="1"/>
    </xf>
    <xf numFmtId="49" fontId="46" fillId="2" borderId="50" xfId="9" applyNumberFormat="1" applyFont="1" applyFill="1" applyBorder="1" applyAlignment="1">
      <alignment vertical="top" wrapText="1"/>
    </xf>
    <xf numFmtId="49" fontId="46" fillId="2" borderId="26" xfId="9" applyNumberFormat="1" applyFont="1" applyFill="1" applyBorder="1" applyAlignment="1">
      <alignment vertical="top" wrapText="1"/>
    </xf>
    <xf numFmtId="0" fontId="34" fillId="2" borderId="44" xfId="0" applyNumberFormat="1" applyFont="1" applyFill="1" applyBorder="1" applyAlignment="1">
      <alignment horizontal="center" vertical="center" shrinkToFit="1"/>
    </xf>
    <xf numFmtId="0" fontId="34" fillId="2" borderId="50" xfId="0" applyNumberFormat="1" applyFont="1" applyFill="1" applyBorder="1" applyAlignment="1">
      <alignment horizontal="center" vertical="center" shrinkToFit="1"/>
    </xf>
    <xf numFmtId="49" fontId="87" fillId="2" borderId="44" xfId="193" applyNumberFormat="1" applyFont="1" applyFill="1" applyBorder="1" applyAlignment="1">
      <alignment horizontal="left" vertical="top" wrapText="1"/>
    </xf>
    <xf numFmtId="49" fontId="87" fillId="2" borderId="50" xfId="193" applyNumberFormat="1" applyFont="1" applyFill="1" applyBorder="1" applyAlignment="1">
      <alignment horizontal="left" vertical="top" wrapText="1"/>
    </xf>
    <xf numFmtId="49" fontId="87" fillId="2" borderId="26" xfId="193" applyNumberFormat="1" applyFont="1" applyFill="1" applyBorder="1" applyAlignment="1">
      <alignment horizontal="left" vertical="top" wrapText="1"/>
    </xf>
    <xf numFmtId="2" fontId="34" fillId="2" borderId="54" xfId="0" applyNumberFormat="1" applyFont="1" applyFill="1" applyBorder="1" applyAlignment="1">
      <alignment horizontal="center" vertical="center" wrapText="1" shrinkToFit="1"/>
    </xf>
    <xf numFmtId="49" fontId="46" fillId="2" borderId="44" xfId="0" applyNumberFormat="1" applyFont="1" applyFill="1" applyBorder="1" applyAlignment="1">
      <alignment horizontal="left" vertical="center" wrapText="1"/>
    </xf>
    <xf numFmtId="49" fontId="46" fillId="2" borderId="41" xfId="0" applyNumberFormat="1" applyFont="1" applyFill="1" applyBorder="1" applyAlignment="1">
      <alignment horizontal="left" vertical="center" wrapText="1"/>
    </xf>
    <xf numFmtId="49" fontId="46" fillId="2" borderId="50" xfId="0" applyNumberFormat="1" applyFont="1" applyFill="1" applyBorder="1" applyAlignment="1">
      <alignment horizontal="left" vertical="center" wrapText="1"/>
    </xf>
    <xf numFmtId="0" fontId="33" fillId="2" borderId="44" xfId="74" applyNumberFormat="1" applyFont="1" applyFill="1" applyBorder="1" applyAlignment="1">
      <alignment horizontal="center" vertical="center"/>
    </xf>
    <xf numFmtId="0" fontId="33" fillId="2" borderId="41" xfId="74" applyNumberFormat="1" applyFont="1" applyFill="1" applyBorder="1" applyAlignment="1">
      <alignment horizontal="center" vertical="center"/>
    </xf>
    <xf numFmtId="0" fontId="33" fillId="2" borderId="50" xfId="74" applyNumberFormat="1" applyFont="1" applyFill="1" applyBorder="1" applyAlignment="1">
      <alignment horizontal="center" vertical="center"/>
    </xf>
    <xf numFmtId="172" fontId="34" fillId="2" borderId="56" xfId="0" applyNumberFormat="1" applyFont="1" applyFill="1" applyBorder="1" applyAlignment="1">
      <alignment horizontal="center" vertical="center" shrinkToFit="1"/>
    </xf>
    <xf numFmtId="172" fontId="34" fillId="2" borderId="55" xfId="0" applyNumberFormat="1" applyFont="1" applyFill="1" applyBorder="1" applyAlignment="1">
      <alignment horizontal="center" vertical="center" shrinkToFit="1"/>
    </xf>
    <xf numFmtId="172" fontId="34" fillId="2" borderId="57" xfId="0" applyNumberFormat="1" applyFont="1" applyFill="1" applyBorder="1" applyAlignment="1">
      <alignment horizontal="center" vertical="center" shrinkToFit="1"/>
    </xf>
    <xf numFmtId="0" fontId="33" fillId="2" borderId="26" xfId="74" applyNumberFormat="1" applyFont="1" applyFill="1" applyBorder="1" applyAlignment="1">
      <alignment horizontal="center" vertical="center"/>
    </xf>
    <xf numFmtId="2" fontId="46" fillId="2" borderId="58" xfId="0" applyNumberFormat="1" applyFont="1" applyFill="1" applyBorder="1" applyAlignment="1">
      <alignment horizontal="center" vertical="center" shrinkToFit="1"/>
    </xf>
    <xf numFmtId="2" fontId="96" fillId="2" borderId="26" xfId="0" applyNumberFormat="1" applyFont="1" applyFill="1" applyBorder="1" applyAlignment="1">
      <alignment horizontal="center" vertical="center" shrinkToFit="1"/>
    </xf>
    <xf numFmtId="2" fontId="96" fillId="2" borderId="26" xfId="0" applyNumberFormat="1" applyFont="1" applyFill="1" applyBorder="1" applyAlignment="1">
      <alignment horizontal="center" vertical="top" shrinkToFit="1"/>
    </xf>
    <xf numFmtId="49" fontId="46" fillId="2" borderId="26" xfId="0" applyNumberFormat="1" applyFont="1" applyFill="1" applyBorder="1" applyAlignment="1">
      <alignment horizontal="center" vertical="center" wrapText="1"/>
    </xf>
    <xf numFmtId="49" fontId="87" fillId="2" borderId="44" xfId="194" applyNumberFormat="1" applyFont="1" applyFill="1" applyBorder="1" applyAlignment="1">
      <alignment horizontal="left" vertical="center" wrapText="1"/>
    </xf>
    <xf numFmtId="49" fontId="87" fillId="2" borderId="50" xfId="194" applyNumberFormat="1" applyFont="1" applyFill="1" applyBorder="1" applyAlignment="1">
      <alignment horizontal="left" vertical="center" wrapText="1"/>
    </xf>
    <xf numFmtId="0" fontId="34" fillId="2" borderId="44" xfId="64" applyNumberFormat="1" applyFont="1" applyFill="1" applyBorder="1" applyAlignment="1">
      <alignment horizontal="center" vertical="center"/>
    </xf>
    <xf numFmtId="0" fontId="34" fillId="2" borderId="50" xfId="64" applyNumberFormat="1" applyFont="1" applyFill="1" applyBorder="1" applyAlignment="1">
      <alignment horizontal="center" vertical="center"/>
    </xf>
    <xf numFmtId="170" fontId="46" fillId="2" borderId="26" xfId="234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49" fontId="87" fillId="2" borderId="41" xfId="194" applyNumberFormat="1" applyFont="1" applyFill="1" applyBorder="1" applyAlignment="1">
      <alignment horizontal="left" vertical="center" wrapText="1"/>
    </xf>
    <xf numFmtId="0" fontId="34" fillId="2" borderId="41" xfId="64" applyNumberFormat="1" applyFont="1" applyFill="1" applyBorder="1" applyAlignment="1">
      <alignment horizontal="center" vertical="center"/>
    </xf>
    <xf numFmtId="49" fontId="34" fillId="2" borderId="44" xfId="0" applyNumberFormat="1" applyFont="1" applyFill="1" applyBorder="1" applyAlignment="1">
      <alignment horizontal="left" vertical="center"/>
    </xf>
    <xf numFmtId="49" fontId="34" fillId="2" borderId="41" xfId="0" applyNumberFormat="1" applyFont="1" applyFill="1" applyBorder="1" applyAlignment="1">
      <alignment horizontal="left" vertical="center"/>
    </xf>
    <xf numFmtId="49" fontId="34" fillId="2" borderId="50" xfId="0" applyNumberFormat="1" applyFont="1" applyFill="1" applyBorder="1" applyAlignment="1">
      <alignment horizontal="left" vertical="center"/>
    </xf>
    <xf numFmtId="0" fontId="34" fillId="2" borderId="41" xfId="6" applyNumberFormat="1" applyFont="1" applyFill="1" applyBorder="1" applyAlignment="1">
      <alignment horizontal="center" vertical="center"/>
    </xf>
    <xf numFmtId="0" fontId="34" fillId="0" borderId="61" xfId="7" applyNumberFormat="1" applyFont="1" applyFill="1" applyBorder="1" applyAlignment="1">
      <alignment horizontal="center" vertical="center" shrinkToFit="1"/>
    </xf>
    <xf numFmtId="0" fontId="34" fillId="0" borderId="49" xfId="7" applyNumberFormat="1" applyFont="1" applyFill="1" applyBorder="1" applyAlignment="1">
      <alignment horizontal="center" vertical="center" shrinkToFit="1"/>
    </xf>
    <xf numFmtId="0" fontId="33" fillId="2" borderId="44" xfId="64" applyFont="1" applyFill="1" applyBorder="1" applyAlignment="1">
      <alignment horizontal="center" vertical="center"/>
    </xf>
    <xf numFmtId="0" fontId="33" fillId="2" borderId="50" xfId="64" applyFont="1" applyFill="1" applyBorder="1" applyAlignment="1">
      <alignment horizontal="center" vertical="center"/>
    </xf>
    <xf numFmtId="170" fontId="34" fillId="2" borderId="44" xfId="7" applyNumberFormat="1" applyFont="1" applyFill="1" applyBorder="1" applyAlignment="1">
      <alignment horizontal="center" vertical="center"/>
    </xf>
    <xf numFmtId="170" fontId="34" fillId="2" borderId="50" xfId="7" applyNumberFormat="1" applyFont="1" applyFill="1" applyBorder="1" applyAlignment="1">
      <alignment horizontal="center" vertical="center"/>
    </xf>
    <xf numFmtId="167" fontId="34" fillId="0" borderId="26" xfId="7" applyNumberFormat="1" applyFont="1" applyFill="1" applyBorder="1" applyAlignment="1">
      <alignment vertical="center" shrinkToFit="1"/>
    </xf>
    <xf numFmtId="167" fontId="94" fillId="2" borderId="26" xfId="7" applyNumberFormat="1" applyFont="1" applyFill="1" applyBorder="1" applyAlignment="1">
      <alignment vertical="center" shrinkToFit="1"/>
    </xf>
    <xf numFmtId="0" fontId="34" fillId="2" borderId="61" xfId="7" applyNumberFormat="1" applyFont="1" applyFill="1" applyBorder="1" applyAlignment="1">
      <alignment horizontal="center" vertical="center" shrinkToFit="1"/>
    </xf>
    <xf numFmtId="0" fontId="34" fillId="2" borderId="49" xfId="7" applyNumberFormat="1" applyFont="1" applyFill="1" applyBorder="1" applyAlignment="1">
      <alignment horizontal="center" vertical="center" shrinkToFit="1"/>
    </xf>
    <xf numFmtId="49" fontId="34" fillId="2" borderId="41" xfId="7" applyNumberFormat="1" applyFont="1" applyFill="1" applyBorder="1" applyAlignment="1">
      <alignment horizontal="center" vertical="center" wrapText="1"/>
    </xf>
    <xf numFmtId="0" fontId="34" fillId="2" borderId="26" xfId="6" applyNumberFormat="1" applyFont="1" applyFill="1" applyBorder="1" applyAlignment="1">
      <alignment horizontal="center" vertical="center" wrapText="1"/>
    </xf>
    <xf numFmtId="170" fontId="34" fillId="2" borderId="41" xfId="7" applyNumberFormat="1" applyFont="1" applyFill="1" applyBorder="1" applyAlignment="1">
      <alignment horizontal="center" vertical="center"/>
    </xf>
    <xf numFmtId="167" fontId="34" fillId="2" borderId="50" xfId="7" applyNumberFormat="1" applyFont="1" applyFill="1" applyBorder="1" applyAlignment="1">
      <alignment horizontal="center" vertical="center" shrinkToFit="1"/>
    </xf>
    <xf numFmtId="167" fontId="94" fillId="2" borderId="50" xfId="7" applyNumberFormat="1" applyFont="1" applyFill="1" applyBorder="1" applyAlignment="1">
      <alignment horizontal="center" vertical="center" shrinkToFit="1"/>
    </xf>
    <xf numFmtId="0" fontId="34" fillId="2" borderId="26" xfId="7" applyNumberFormat="1" applyFont="1" applyFill="1" applyBorder="1" applyAlignment="1">
      <alignment horizontal="center" vertical="center" shrinkToFit="1"/>
    </xf>
    <xf numFmtId="0" fontId="34" fillId="36" borderId="44" xfId="0" applyNumberFormat="1" applyFont="1" applyFill="1" applyBorder="1" applyAlignment="1">
      <alignment horizontal="center" vertical="center" shrinkToFit="1"/>
    </xf>
    <xf numFmtId="0" fontId="34" fillId="36" borderId="50" xfId="0" applyNumberFormat="1" applyFont="1" applyFill="1" applyBorder="1" applyAlignment="1">
      <alignment horizontal="center" vertical="center" shrinkToFit="1"/>
    </xf>
    <xf numFmtId="49" fontId="103" fillId="2" borderId="26" xfId="0" applyNumberFormat="1" applyFont="1" applyFill="1" applyBorder="1" applyAlignment="1">
      <alignment horizontal="left" vertical="top" wrapText="1"/>
    </xf>
    <xf numFmtId="49" fontId="34" fillId="2" borderId="26" xfId="0" applyNumberFormat="1" applyFont="1" applyFill="1" applyBorder="1" applyAlignment="1">
      <alignment vertical="center" wrapText="1"/>
    </xf>
    <xf numFmtId="0" fontId="34" fillId="2" borderId="26" xfId="9" applyNumberFormat="1" applyFont="1" applyFill="1" applyBorder="1" applyAlignment="1">
      <alignment horizontal="center" vertical="center"/>
    </xf>
    <xf numFmtId="167" fontId="34" fillId="2" borderId="26" xfId="7" applyNumberFormat="1" applyFont="1" applyFill="1" applyBorder="1" applyAlignment="1">
      <alignment vertical="center" shrinkToFit="1"/>
    </xf>
    <xf numFmtId="49" fontId="46" fillId="2" borderId="26" xfId="0" applyNumberFormat="1" applyFont="1" applyFill="1" applyBorder="1" applyAlignment="1">
      <alignment horizontal="left" vertical="center" wrapText="1"/>
    </xf>
    <xf numFmtId="2" fontId="46" fillId="2" borderId="59" xfId="79" applyNumberFormat="1" applyFont="1" applyFill="1" applyBorder="1" applyAlignment="1">
      <alignment horizontal="center" vertical="center" wrapText="1" shrinkToFit="1"/>
    </xf>
    <xf numFmtId="2" fontId="46" fillId="2" borderId="82" xfId="79" applyNumberFormat="1" applyFont="1" applyFill="1" applyBorder="1" applyAlignment="1">
      <alignment horizontal="center" vertical="center" wrapText="1" shrinkToFit="1"/>
    </xf>
    <xf numFmtId="2" fontId="46" fillId="2" borderId="60" xfId="79" applyNumberFormat="1" applyFont="1" applyFill="1" applyBorder="1" applyAlignment="1">
      <alignment horizontal="center" vertical="center" wrapText="1" shrinkToFit="1"/>
    </xf>
    <xf numFmtId="2" fontId="46" fillId="2" borderId="51" xfId="79" applyNumberFormat="1" applyFont="1" applyFill="1" applyBorder="1" applyAlignment="1">
      <alignment horizontal="center" vertical="center" wrapText="1" shrinkToFit="1"/>
    </xf>
    <xf numFmtId="2" fontId="46" fillId="2" borderId="1" xfId="79" applyNumberFormat="1" applyFont="1" applyFill="1" applyBorder="1" applyAlignment="1">
      <alignment horizontal="center" vertical="center" wrapText="1" shrinkToFit="1"/>
    </xf>
    <xf numFmtId="2" fontId="46" fillId="2" borderId="52" xfId="79" applyNumberFormat="1" applyFont="1" applyFill="1" applyBorder="1" applyAlignment="1">
      <alignment horizontal="center" vertical="center" wrapText="1" shrinkToFit="1"/>
    </xf>
    <xf numFmtId="2" fontId="46" fillId="2" borderId="59" xfId="79" applyNumberFormat="1" applyFont="1" applyFill="1" applyBorder="1" applyAlignment="1">
      <alignment horizontal="center" vertical="center" shrinkToFit="1"/>
    </xf>
    <xf numFmtId="2" fontId="46" fillId="2" borderId="82" xfId="79" applyNumberFormat="1" applyFont="1" applyFill="1" applyBorder="1" applyAlignment="1">
      <alignment horizontal="center" vertical="center" shrinkToFit="1"/>
    </xf>
    <xf numFmtId="2" fontId="46" fillId="2" borderId="60" xfId="79" applyNumberFormat="1" applyFont="1" applyFill="1" applyBorder="1" applyAlignment="1">
      <alignment horizontal="center" vertical="center" shrinkToFit="1"/>
    </xf>
    <xf numFmtId="2" fontId="46" fillId="2" borderId="51" xfId="79" applyNumberFormat="1" applyFont="1" applyFill="1" applyBorder="1" applyAlignment="1">
      <alignment horizontal="center" vertical="center" shrinkToFit="1"/>
    </xf>
    <xf numFmtId="2" fontId="46" fillId="2" borderId="1" xfId="79" applyNumberFormat="1" applyFont="1" applyFill="1" applyBorder="1" applyAlignment="1">
      <alignment horizontal="center" vertical="center" shrinkToFit="1"/>
    </xf>
    <xf numFmtId="2" fontId="46" fillId="2" borderId="52" xfId="79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top" shrinkToFit="1"/>
    </xf>
    <xf numFmtId="2" fontId="34" fillId="2" borderId="55" xfId="0" applyNumberFormat="1" applyFont="1" applyFill="1" applyBorder="1" applyAlignment="1">
      <alignment horizontal="center" vertical="top" shrinkToFit="1"/>
    </xf>
    <xf numFmtId="2" fontId="34" fillId="2" borderId="57" xfId="0" applyNumberFormat="1" applyFont="1" applyFill="1" applyBorder="1" applyAlignment="1">
      <alignment horizontal="center" vertical="top" shrinkToFit="1"/>
    </xf>
    <xf numFmtId="0" fontId="103" fillId="2" borderId="61" xfId="0" applyFont="1" applyFill="1" applyBorder="1" applyAlignment="1">
      <alignment horizontal="center" vertical="center"/>
    </xf>
    <xf numFmtId="0" fontId="103" fillId="2" borderId="40" xfId="0" applyFont="1" applyFill="1" applyBorder="1" applyAlignment="1">
      <alignment horizontal="center" vertical="center"/>
    </xf>
    <xf numFmtId="0" fontId="103" fillId="2" borderId="49" xfId="0" applyFont="1" applyFill="1" applyBorder="1" applyAlignment="1">
      <alignment horizontal="center" vertical="center"/>
    </xf>
    <xf numFmtId="0" fontId="33" fillId="2" borderId="44" xfId="0" applyNumberFormat="1" applyFont="1" applyFill="1" applyBorder="1" applyAlignment="1">
      <alignment horizontal="center" vertical="center"/>
    </xf>
    <xf numFmtId="0" fontId="33" fillId="2" borderId="41" xfId="0" applyNumberFormat="1" applyFont="1" applyFill="1" applyBorder="1" applyAlignment="1">
      <alignment horizontal="center" vertical="center"/>
    </xf>
    <xf numFmtId="0" fontId="33" fillId="2" borderId="50" xfId="0" applyNumberFormat="1" applyFont="1" applyFill="1" applyBorder="1" applyAlignment="1">
      <alignment horizontal="center" vertical="center"/>
    </xf>
    <xf numFmtId="1" fontId="46" fillId="2" borderId="26" xfId="0" applyNumberFormat="1" applyFont="1" applyFill="1" applyBorder="1" applyAlignment="1">
      <alignment horizontal="center" vertical="center" shrinkToFit="1"/>
    </xf>
    <xf numFmtId="2" fontId="46" fillId="2" borderId="56" xfId="0" applyNumberFormat="1" applyFont="1" applyFill="1" applyBorder="1" applyAlignment="1">
      <alignment horizontal="center" vertical="center" shrinkToFit="1"/>
    </xf>
    <xf numFmtId="0" fontId="34" fillId="2" borderId="26" xfId="0" applyNumberFormat="1" applyFont="1" applyFill="1" applyBorder="1" applyAlignment="1">
      <alignment horizontal="center" vertical="center" wrapText="1"/>
    </xf>
    <xf numFmtId="1" fontId="34" fillId="2" borderId="41" xfId="0" applyNumberFormat="1" applyFont="1" applyFill="1" applyBorder="1" applyAlignment="1">
      <alignment horizontal="center" vertical="center" shrinkToFit="1"/>
    </xf>
    <xf numFmtId="49" fontId="87" fillId="2" borderId="44" xfId="0" applyNumberFormat="1" applyFont="1" applyFill="1" applyBorder="1" applyAlignment="1">
      <alignment horizontal="left" vertical="center" wrapText="1"/>
    </xf>
    <xf numFmtId="49" fontId="87" fillId="2" borderId="41" xfId="0" applyNumberFormat="1" applyFont="1" applyFill="1" applyBorder="1" applyAlignment="1">
      <alignment horizontal="left" vertical="center" wrapText="1"/>
    </xf>
    <xf numFmtId="49" fontId="87" fillId="2" borderId="50" xfId="0" applyNumberFormat="1" applyFont="1" applyFill="1" applyBorder="1" applyAlignment="1">
      <alignment horizontal="left" vertical="center" wrapText="1"/>
    </xf>
    <xf numFmtId="0" fontId="34" fillId="2" borderId="84" xfId="7" applyNumberFormat="1" applyFont="1" applyFill="1" applyBorder="1" applyAlignment="1">
      <alignment horizontal="center" vertical="top"/>
    </xf>
    <xf numFmtId="0" fontId="34" fillId="2" borderId="85" xfId="7" applyNumberFormat="1" applyFont="1" applyFill="1" applyBorder="1" applyAlignment="1">
      <alignment horizontal="center" vertical="top"/>
    </xf>
    <xf numFmtId="49" fontId="87" fillId="2" borderId="44" xfId="249" applyNumberFormat="1" applyFont="1" applyFill="1" applyBorder="1" applyAlignment="1">
      <alignment vertical="center" wrapText="1"/>
    </xf>
    <xf numFmtId="49" fontId="87" fillId="2" borderId="50" xfId="249" applyNumberFormat="1" applyFont="1" applyFill="1" applyBorder="1" applyAlignment="1">
      <alignment vertical="center" wrapText="1"/>
    </xf>
    <xf numFmtId="0" fontId="34" fillId="2" borderId="26" xfId="75" applyNumberFormat="1" applyFont="1" applyFill="1" applyBorder="1" applyAlignment="1">
      <alignment horizontal="center" vertical="center"/>
    </xf>
    <xf numFmtId="49" fontId="87" fillId="2" borderId="44" xfId="249" applyNumberFormat="1" applyFont="1" applyFill="1" applyBorder="1" applyAlignment="1">
      <alignment vertical="top" wrapText="1"/>
    </xf>
    <xf numFmtId="49" fontId="87" fillId="2" borderId="50" xfId="249" applyNumberFormat="1" applyFont="1" applyFill="1" applyBorder="1" applyAlignment="1">
      <alignment vertical="top" wrapText="1"/>
    </xf>
    <xf numFmtId="0" fontId="34" fillId="2" borderId="26" xfId="6" applyNumberFormat="1" applyFont="1" applyFill="1" applyBorder="1" applyAlignment="1">
      <alignment horizontal="center" vertical="center"/>
    </xf>
    <xf numFmtId="49" fontId="87" fillId="2" borderId="44" xfId="123" applyNumberFormat="1" applyFont="1" applyFill="1" applyBorder="1" applyAlignment="1">
      <alignment horizontal="left" vertical="center" wrapText="1"/>
    </xf>
    <xf numFmtId="49" fontId="87" fillId="2" borderId="50" xfId="123" applyNumberFormat="1" applyFont="1" applyFill="1" applyBorder="1" applyAlignment="1">
      <alignment horizontal="left" vertical="center" wrapText="1"/>
    </xf>
    <xf numFmtId="0" fontId="87" fillId="2" borderId="44" xfId="249" applyNumberFormat="1" applyFont="1" applyFill="1" applyBorder="1" applyAlignment="1">
      <alignment horizontal="center" vertical="center"/>
    </xf>
    <xf numFmtId="0" fontId="87" fillId="2" borderId="50" xfId="249" applyNumberFormat="1" applyFont="1" applyFill="1" applyBorder="1" applyAlignment="1">
      <alignment horizontal="center" vertical="center"/>
    </xf>
    <xf numFmtId="167" fontId="94" fillId="2" borderId="56" xfId="7" applyNumberFormat="1" applyFont="1" applyFill="1" applyBorder="1" applyAlignment="1">
      <alignment horizontal="center" vertical="center" shrinkToFit="1"/>
    </xf>
    <xf numFmtId="167" fontId="94" fillId="2" borderId="55" xfId="7" applyNumberFormat="1" applyFont="1" applyFill="1" applyBorder="1" applyAlignment="1">
      <alignment horizontal="center" vertical="center" shrinkToFit="1"/>
    </xf>
    <xf numFmtId="167" fontId="94" fillId="2" borderId="57" xfId="7" applyNumberFormat="1" applyFont="1" applyFill="1" applyBorder="1" applyAlignment="1">
      <alignment horizontal="center" vertical="center" shrinkToFit="1"/>
    </xf>
    <xf numFmtId="49" fontId="87" fillId="2" borderId="44" xfId="251" applyNumberFormat="1" applyFont="1" applyFill="1" applyBorder="1" applyAlignment="1">
      <alignment vertical="top" wrapText="1"/>
    </xf>
    <xf numFmtId="49" fontId="87" fillId="2" borderId="50" xfId="251" applyNumberFormat="1" applyFont="1" applyFill="1" applyBorder="1" applyAlignment="1">
      <alignment vertical="top" wrapText="1"/>
    </xf>
    <xf numFmtId="0" fontId="34" fillId="2" borderId="44" xfId="251" applyNumberFormat="1" applyFont="1" applyFill="1" applyBorder="1" applyAlignment="1">
      <alignment horizontal="center" vertical="center"/>
    </xf>
    <xf numFmtId="0" fontId="34" fillId="2" borderId="50" xfId="251" applyNumberFormat="1" applyFont="1" applyFill="1" applyBorder="1" applyAlignment="1">
      <alignment horizontal="center" vertical="center"/>
    </xf>
    <xf numFmtId="0" fontId="34" fillId="2" borderId="44" xfId="252" applyNumberFormat="1" applyFont="1" applyFill="1" applyBorder="1" applyAlignment="1">
      <alignment horizontal="center" vertical="center"/>
    </xf>
    <xf numFmtId="0" fontId="34" fillId="2" borderId="50" xfId="252" applyNumberFormat="1" applyFont="1" applyFill="1" applyBorder="1" applyAlignment="1">
      <alignment horizontal="center" vertical="center"/>
    </xf>
    <xf numFmtId="0" fontId="34" fillId="2" borderId="40" xfId="7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left"/>
    </xf>
    <xf numFmtId="2" fontId="18" fillId="2" borderId="26" xfId="166" applyNumberFormat="1" applyFont="1" applyFill="1" applyBorder="1" applyAlignment="1">
      <alignment horizontal="center" vertical="center" textRotation="90" wrapText="1"/>
    </xf>
    <xf numFmtId="0" fontId="48" fillId="2" borderId="44" xfId="2" applyFont="1" applyFill="1" applyBorder="1" applyAlignment="1">
      <alignment horizontal="center" vertical="center" textRotation="90"/>
    </xf>
    <xf numFmtId="0" fontId="48" fillId="2" borderId="41" xfId="2" applyFont="1" applyFill="1" applyBorder="1" applyAlignment="1">
      <alignment horizontal="center" vertical="center" textRotation="90"/>
    </xf>
    <xf numFmtId="0" fontId="48" fillId="2" borderId="50" xfId="2" applyFont="1" applyFill="1" applyBorder="1" applyAlignment="1">
      <alignment horizontal="center" vertical="center" textRotation="90"/>
    </xf>
    <xf numFmtId="0" fontId="48" fillId="2" borderId="44" xfId="2" applyFont="1" applyFill="1" applyBorder="1" applyAlignment="1">
      <alignment horizontal="center" vertical="center" textRotation="90" wrapText="1"/>
    </xf>
    <xf numFmtId="0" fontId="48" fillId="2" borderId="41" xfId="2" applyFont="1" applyFill="1" applyBorder="1" applyAlignment="1">
      <alignment horizontal="center" vertical="center" textRotation="90" wrapText="1"/>
    </xf>
    <xf numFmtId="0" fontId="48" fillId="2" borderId="50" xfId="2" applyFont="1" applyFill="1" applyBorder="1" applyAlignment="1">
      <alignment horizontal="center" vertical="center" textRotation="90" wrapText="1"/>
    </xf>
    <xf numFmtId="0" fontId="48" fillId="2" borderId="56" xfId="2" applyFont="1" applyFill="1" applyBorder="1" applyAlignment="1">
      <alignment horizontal="center" vertical="center" wrapText="1"/>
    </xf>
    <xf numFmtId="0" fontId="48" fillId="2" borderId="55" xfId="2" applyFont="1" applyFill="1" applyBorder="1" applyAlignment="1">
      <alignment horizontal="center" vertical="center" wrapText="1"/>
    </xf>
    <xf numFmtId="0" fontId="48" fillId="2" borderId="57" xfId="2" applyFont="1" applyFill="1" applyBorder="1" applyAlignment="1">
      <alignment horizontal="center" vertical="center" wrapText="1"/>
    </xf>
    <xf numFmtId="0" fontId="48" fillId="2" borderId="104" xfId="2" applyFont="1" applyFill="1" applyBorder="1" applyAlignment="1">
      <alignment horizontal="center" vertical="center" textRotation="90" wrapText="1"/>
    </xf>
    <xf numFmtId="0" fontId="48" fillId="2" borderId="100" xfId="2" applyFont="1" applyFill="1" applyBorder="1" applyAlignment="1">
      <alignment horizontal="center" vertical="center" textRotation="90" wrapText="1"/>
    </xf>
    <xf numFmtId="0" fontId="48" fillId="2" borderId="102" xfId="2" applyFont="1" applyFill="1" applyBorder="1" applyAlignment="1">
      <alignment horizontal="center" vertical="center" textRotation="90" wrapText="1"/>
    </xf>
    <xf numFmtId="2" fontId="48" fillId="2" borderId="105" xfId="2" applyNumberFormat="1" applyFont="1" applyFill="1" applyBorder="1" applyAlignment="1">
      <alignment horizontal="center" vertical="center" textRotation="90" wrapText="1"/>
    </xf>
    <xf numFmtId="2" fontId="48" fillId="2" borderId="101" xfId="2" applyNumberFormat="1" applyFont="1" applyFill="1" applyBorder="1" applyAlignment="1">
      <alignment horizontal="center" vertical="center" textRotation="90" wrapText="1"/>
    </xf>
    <xf numFmtId="2" fontId="48" fillId="2" borderId="103" xfId="2" applyNumberFormat="1" applyFont="1" applyFill="1" applyBorder="1" applyAlignment="1">
      <alignment horizontal="center" vertical="center" textRotation="90" wrapText="1"/>
    </xf>
    <xf numFmtId="167" fontId="34" fillId="2" borderId="56" xfId="7" applyNumberFormat="1" applyFont="1" applyFill="1" applyBorder="1" applyAlignment="1">
      <alignment vertical="center" shrinkToFit="1"/>
    </xf>
    <xf numFmtId="167" fontId="34" fillId="2" borderId="55" xfId="7" applyNumberFormat="1" applyFont="1" applyFill="1" applyBorder="1" applyAlignment="1">
      <alignment vertical="center" shrinkToFit="1"/>
    </xf>
    <xf numFmtId="167" fontId="34" fillId="2" borderId="57" xfId="7" applyNumberFormat="1" applyFont="1" applyFill="1" applyBorder="1" applyAlignment="1">
      <alignment vertical="center" shrinkToFit="1"/>
    </xf>
    <xf numFmtId="0" fontId="32" fillId="2" borderId="1" xfId="2" applyNumberFormat="1" applyFont="1" applyFill="1" applyBorder="1" applyAlignment="1">
      <alignment horizontal="center" vertical="center" wrapText="1"/>
    </xf>
    <xf numFmtId="0" fontId="91" fillId="2" borderId="61" xfId="12" applyFont="1" applyFill="1" applyBorder="1" applyAlignment="1">
      <alignment horizontal="center" vertical="center" wrapText="1"/>
    </xf>
    <xf numFmtId="0" fontId="91" fillId="2" borderId="40" xfId="12" applyFont="1" applyFill="1" applyBorder="1" applyAlignment="1">
      <alignment horizontal="center" vertical="center" wrapText="1"/>
    </xf>
    <xf numFmtId="0" fontId="91" fillId="2" borderId="49" xfId="12" applyFont="1" applyFill="1" applyBorder="1" applyAlignment="1">
      <alignment horizontal="center" vertical="center" wrapText="1"/>
    </xf>
    <xf numFmtId="0" fontId="48" fillId="2" borderId="44" xfId="2" applyFont="1" applyFill="1" applyBorder="1" applyAlignment="1">
      <alignment horizontal="center" vertical="center" wrapText="1"/>
    </xf>
    <xf numFmtId="0" fontId="48" fillId="2" borderId="41" xfId="2" applyFont="1" applyFill="1" applyBorder="1" applyAlignment="1">
      <alignment horizontal="center" vertical="center" wrapText="1"/>
    </xf>
    <xf numFmtId="0" fontId="48" fillId="2" borderId="50" xfId="2" applyFont="1" applyFill="1" applyBorder="1" applyAlignment="1">
      <alignment horizontal="center" vertical="center" wrapText="1"/>
    </xf>
    <xf numFmtId="0" fontId="18" fillId="2" borderId="44" xfId="12" applyFont="1" applyFill="1" applyBorder="1" applyAlignment="1">
      <alignment horizontal="center" vertical="center" textRotation="90" wrapText="1"/>
    </xf>
    <xf numFmtId="0" fontId="18" fillId="2" borderId="41" xfId="12" applyFont="1" applyFill="1" applyBorder="1" applyAlignment="1">
      <alignment horizontal="center" vertical="center" textRotation="90" wrapText="1"/>
    </xf>
    <xf numFmtId="0" fontId="18" fillId="2" borderId="50" xfId="12" applyFont="1" applyFill="1" applyBorder="1" applyAlignment="1">
      <alignment horizontal="center" vertical="center" textRotation="90" wrapText="1"/>
    </xf>
    <xf numFmtId="0" fontId="48" fillId="2" borderId="59" xfId="2" applyFont="1" applyFill="1" applyBorder="1" applyAlignment="1">
      <alignment horizontal="center" vertical="center" textRotation="90" wrapText="1"/>
    </xf>
    <xf numFmtId="0" fontId="48" fillId="2" borderId="82" xfId="2" applyFont="1" applyFill="1" applyBorder="1" applyAlignment="1">
      <alignment horizontal="center" vertical="center" textRotation="90" wrapText="1"/>
    </xf>
    <xf numFmtId="0" fontId="48" fillId="2" borderId="60" xfId="2" applyFont="1" applyFill="1" applyBorder="1" applyAlignment="1">
      <alignment horizontal="center" vertical="center" textRotation="90" wrapText="1"/>
    </xf>
    <xf numFmtId="0" fontId="48" fillId="2" borderId="42" xfId="2" applyFont="1" applyFill="1" applyBorder="1" applyAlignment="1">
      <alignment horizontal="center" vertical="center" textRotation="90" wrapText="1"/>
    </xf>
    <xf numFmtId="0" fontId="48" fillId="2" borderId="0" xfId="2" applyFont="1" applyFill="1" applyBorder="1" applyAlignment="1">
      <alignment horizontal="center" vertical="center" textRotation="90" wrapText="1"/>
    </xf>
    <xf numFmtId="0" fontId="48" fillId="2" borderId="43" xfId="2" applyFont="1" applyFill="1" applyBorder="1" applyAlignment="1">
      <alignment horizontal="center" vertical="center" textRotation="90" wrapText="1"/>
    </xf>
    <xf numFmtId="0" fontId="48" fillId="2" borderId="51" xfId="2" applyFont="1" applyFill="1" applyBorder="1" applyAlignment="1">
      <alignment horizontal="center" vertical="center" textRotation="90" wrapText="1"/>
    </xf>
    <xf numFmtId="0" fontId="48" fillId="2" borderId="1" xfId="2" applyFont="1" applyFill="1" applyBorder="1" applyAlignment="1">
      <alignment horizontal="center" vertical="center" textRotation="90" wrapText="1"/>
    </xf>
    <xf numFmtId="0" fontId="48" fillId="2" borderId="52" xfId="2" applyFont="1" applyFill="1" applyBorder="1" applyAlignment="1">
      <alignment horizontal="center" vertical="center" textRotation="90" wrapText="1"/>
    </xf>
  </cellXfs>
  <cellStyles count="281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urrency 2" xfId="34"/>
    <cellStyle name="Euro" xfId="35"/>
    <cellStyle name="Hyperlink 2" xfId="36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7" xfId="68"/>
    <cellStyle name="Normal 17 2" xfId="69"/>
    <cellStyle name="Normal 17 4" xfId="257"/>
    <cellStyle name="Normal 17 4 2" xfId="258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 3 2" xfId="278"/>
    <cellStyle name="Normal 2 2_1-001-15 poliet" xfId="78"/>
    <cellStyle name="Normal 2 3" xfId="79"/>
    <cellStyle name="Normal 2 3 10" xfId="259"/>
    <cellStyle name="Normal 2 3 11" xfId="260"/>
    <cellStyle name="Normal 2 3 11 3" xfId="254"/>
    <cellStyle name="Normal 2 3 13" xfId="249"/>
    <cellStyle name="Normal 2 3 2" xfId="80"/>
    <cellStyle name="Normal 2 3 2 10" xfId="261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7" xfId="93"/>
    <cellStyle name="Normal 2 3 2 7 2" xfId="94"/>
    <cellStyle name="Normal 2 3 2 7 2 2" xfId="95"/>
    <cellStyle name="Normal 2 3 2 7 2 2 2" xfId="4"/>
    <cellStyle name="Normal 2 3 2 8" xfId="9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4 4 3" xfId="262"/>
    <cellStyle name="Normal 2 3 4 5" xfId="103"/>
    <cellStyle name="Normal 2 3 4 7" xfId="247"/>
    <cellStyle name="Normal 2 3 4 8" xfId="263"/>
    <cellStyle name="Normal 2 3 4 9" xfId="264"/>
    <cellStyle name="Normal 2 3 5" xfId="104"/>
    <cellStyle name="Normal 2 3 6" xfId="105"/>
    <cellStyle name="Normal 2 3 6 4" xfId="252"/>
    <cellStyle name="Normal 2 3 7" xfId="106"/>
    <cellStyle name="Normal 2 3 8" xfId="107"/>
    <cellStyle name="Normal 2 3 8 2" xfId="265"/>
    <cellStyle name="Normal 2 4" xfId="6"/>
    <cellStyle name="Normal 2 4 2" xfId="108"/>
    <cellStyle name="Normal 2 4 2 2" xfId="109"/>
    <cellStyle name="Normal 2 4 2 3" xfId="110"/>
    <cellStyle name="Normal 2 4 2 4" xfId="111"/>
    <cellStyle name="Normal 2 4 2 5" xfId="112"/>
    <cellStyle name="Normal 2 4 2 6" xfId="113"/>
    <cellStyle name="Normal 2 4 2 6 2" xfId="266"/>
    <cellStyle name="Normal 2 4 2 6 2 2" xfId="255"/>
    <cellStyle name="Normal 2 4 2 7" xfId="114"/>
    <cellStyle name="Normal 2 4 2 9" xfId="115"/>
    <cellStyle name="Normal 2 4 3" xfId="116"/>
    <cellStyle name="Normal 2 4 3 10" xfId="267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3" xfId="124"/>
    <cellStyle name="Normal 2 4 3 3 5" xfId="125"/>
    <cellStyle name="Normal 2 4 3 3 7" xfId="268"/>
    <cellStyle name="Normal 2 4 3 3 8" xfId="269"/>
    <cellStyle name="Normal 2 4 3 4" xfId="126"/>
    <cellStyle name="Normal 2 4 3 4 2" xfId="127"/>
    <cellStyle name="Normal 2 4 3 4 4" xfId="280"/>
    <cellStyle name="Normal 2 4 3 5" xfId="128"/>
    <cellStyle name="Normal 2 4 3 6" xfId="129"/>
    <cellStyle name="Normal 2 4 3 7" xfId="130"/>
    <cellStyle name="Normal 2 4 3 7 2" xfId="131"/>
    <cellStyle name="Normal 2 4 3 8" xfId="132"/>
    <cellStyle name="Normal 2 4 4" xfId="133"/>
    <cellStyle name="Normal 2 4 5" xfId="134"/>
    <cellStyle name="Normal 2 4 6" xfId="135"/>
    <cellStyle name="Normal 2 4 6 10" xfId="253"/>
    <cellStyle name="Normal 2 4 6 2" xfId="136"/>
    <cellStyle name="Normal 2 4 6 3" xfId="137"/>
    <cellStyle name="Normal 2 4 6 4" xfId="138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3" xfId="145"/>
    <cellStyle name="Normal 2 5 4" xfId="146"/>
    <cellStyle name="Normal 2 5 5" xfId="270"/>
    <cellStyle name="Normal 2 6" xfId="147"/>
    <cellStyle name="Normal 2 6 4" xfId="271"/>
    <cellStyle name="Normal 2 6 4 2" xfId="251"/>
    <cellStyle name="Normal 2 6 4 2 2" xfId="272"/>
    <cellStyle name="Normal 2 7" xfId="148"/>
    <cellStyle name="Normal 2_17-013-15 Ashtarak-kosh ZU" xfId="149"/>
    <cellStyle name="Normal 20" xfId="150"/>
    <cellStyle name="Normal 21" xfId="151"/>
    <cellStyle name="Normal 21 2" xfId="276"/>
    <cellStyle name="Normal 22" xfId="152"/>
    <cellStyle name="Normal 23" xfId="8"/>
    <cellStyle name="Normal 23 2" xfId="153"/>
    <cellStyle name="Normal 24" xfId="273"/>
    <cellStyle name="Normal 25" xfId="277"/>
    <cellStyle name="Normal 3" xfId="154"/>
    <cellStyle name="Normal 3 2" xfId="155"/>
    <cellStyle name="Normal 3 2 2" xfId="3"/>
    <cellStyle name="Normal 3 2 2 2" xfId="248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3" xfId="169"/>
    <cellStyle name="Normal 6 2 4" xfId="170"/>
    <cellStyle name="Normal 6 2 5" xfId="171"/>
    <cellStyle name="Normal 6 3" xfId="172"/>
    <cellStyle name="Normal 7" xfId="173"/>
    <cellStyle name="Normal 7 10" xfId="174"/>
    <cellStyle name="Normal 7 11" xfId="175"/>
    <cellStyle name="Normal 7 16" xfId="256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7" xfId="188"/>
    <cellStyle name="Normal 7 8" xfId="189"/>
    <cellStyle name="Normal 7 9" xfId="190"/>
    <cellStyle name="Normal 8" xfId="12"/>
    <cellStyle name="Normal 8 10" xfId="191"/>
    <cellStyle name="Normal 8 10 2 2" xfId="274"/>
    <cellStyle name="Normal 8 2" xfId="192"/>
    <cellStyle name="Normal 8 2 2" xfId="193"/>
    <cellStyle name="Normal 8 2 3" xfId="194"/>
    <cellStyle name="Normal 8 2 3 11" xfId="250"/>
    <cellStyle name="Normal 8 2 3 2" xfId="195"/>
    <cellStyle name="Normal 8 2 3 3" xfId="196"/>
    <cellStyle name="Normal 8 2 3 4" xfId="197"/>
    <cellStyle name="Normal 8 2 4" xfId="198"/>
    <cellStyle name="Normal 8 3" xfId="199"/>
    <cellStyle name="Normal 8 3 2" xfId="200"/>
    <cellStyle name="Normal 8 3 3" xfId="201"/>
    <cellStyle name="Normal 8 3 7" xfId="275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_Artchut-2_plotina 3 2" xfId="5"/>
    <cellStyle name="Normal_Asfalt  2" xfId="279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" xfId="0" builtinId="0"/>
    <cellStyle name="Обычный 2" xfId="9"/>
    <cellStyle name="Обычный 2 2" xfId="234"/>
    <cellStyle name="Обычный 2 2 2" xfId="235"/>
    <cellStyle name="Обычный 2 3" xfId="236"/>
    <cellStyle name="Обычный 3" xfId="237"/>
    <cellStyle name="Обычный 3 2" xfId="238"/>
    <cellStyle name="Плохой" xfId="239"/>
    <cellStyle name="Пояснение" xfId="240"/>
    <cellStyle name="Примечание" xfId="241"/>
    <cellStyle name="Примечание 2" xfId="242"/>
    <cellStyle name="Связанная ячейка" xfId="243"/>
    <cellStyle name="Текст предупреждения" xfId="244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329;&#1398;&#1392;&#1377;&#1407;&#1377;&#1391;&#1377;&#1398;/&#1329;&#1402;&#1408;&#1387;&#1388;,,,,/&#1329;&#1404;&#1387;&#1398;&#1403;%20&#1407;&#1398;&#1377;&#13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0;&#1400;&#1408;%20&#1341;&#1377;&#1408;&#1378;&#1381;&#1408;&#1380;%20&#1331;&#1330;&#1343;,%20&#1395;&#1397;&#1400;&#1410;&#1394;&#1381;&#1408;/&#1333;&#1408;&#1415;&#1377;&#1398;%20&#1398;&#1400;&#1408;%20&#1389;&#1377;&#1408;&#1378;&#1381;&#1408;&#1380;%20&#1379;&#1377;&#13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"/>
      <sheetName val="ԱՄՓՈՓ  "/>
      <sheetName val="ln 1"/>
      <sheetName val="ծավալ"/>
    </sheetNames>
    <sheetDataSet>
      <sheetData sheetId="0"/>
      <sheetData sheetId="1"/>
      <sheetData sheetId="2">
        <row r="9">
          <cell r="C9" t="str">
            <v xml:space="preserve">№ 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 "/>
      <sheetName val="ԱՄՓՈՓ 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ծավալ"/>
      <sheetName val="ծավալ рус."/>
    </sheetNames>
    <sheetDataSet>
      <sheetData sheetId="0"/>
      <sheetData sheetId="1"/>
      <sheetData sheetId="2">
        <row r="11">
          <cell r="D11">
            <v>203132</v>
          </cell>
        </row>
        <row r="13">
          <cell r="J13">
            <v>1876.51</v>
          </cell>
          <cell r="Q13">
            <v>3045.88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SheetLayoutView="100" workbookViewId="0">
      <selection activeCell="F17" sqref="F17"/>
    </sheetView>
  </sheetViews>
  <sheetFormatPr defaultRowHeight="15"/>
  <cols>
    <col min="1" max="1" width="2.2851562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911" t="str">
        <f>+'[1]ln 1'!C9</f>
        <v xml:space="preserve">№ </v>
      </c>
      <c r="B1" s="911"/>
      <c r="C1" s="911"/>
    </row>
    <row r="2" spans="1:12" ht="15.75">
      <c r="A2" s="912"/>
      <c r="B2" s="912"/>
      <c r="C2" s="912"/>
      <c r="D2" s="2"/>
      <c r="E2" s="2"/>
      <c r="F2" s="2"/>
      <c r="G2" s="2"/>
      <c r="H2" s="2"/>
      <c r="I2" s="2"/>
      <c r="J2" s="2"/>
      <c r="K2" s="2"/>
      <c r="L2" s="2"/>
    </row>
    <row r="3" spans="1:12" ht="78" customHeight="1">
      <c r="B3" s="913" t="str">
        <f>+'1'!D1</f>
        <v>Եղիգիս</v>
      </c>
      <c r="C3" s="913"/>
      <c r="D3" s="913"/>
      <c r="E3" s="913"/>
      <c r="F3" s="913"/>
      <c r="G3" s="913"/>
      <c r="H3" s="913"/>
      <c r="I3" s="913"/>
      <c r="J3" s="913"/>
      <c r="K3" s="913"/>
      <c r="L3" s="3"/>
    </row>
    <row r="4" spans="1:12"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</row>
    <row r="5" spans="1:12" ht="18">
      <c r="B5" s="914" t="s">
        <v>0</v>
      </c>
      <c r="C5" s="914"/>
      <c r="D5" s="914"/>
      <c r="E5" s="914"/>
      <c r="F5" s="914"/>
      <c r="G5" s="914"/>
      <c r="H5" s="914"/>
      <c r="I5" s="914"/>
      <c r="J5" s="914"/>
      <c r="K5" s="914"/>
      <c r="L5" s="914"/>
    </row>
    <row r="6" spans="1:12">
      <c r="B6" s="904"/>
      <c r="C6" s="904"/>
      <c r="D6" s="904"/>
      <c r="E6" s="904"/>
      <c r="F6" s="904"/>
      <c r="G6" s="904"/>
      <c r="H6" s="904"/>
      <c r="I6" s="904"/>
      <c r="J6" s="904"/>
      <c r="K6" s="904"/>
      <c r="L6" s="904"/>
    </row>
    <row r="7" spans="1:12" s="312" customFormat="1" ht="25.5" customHeight="1">
      <c r="B7" s="908" t="s">
        <v>4</v>
      </c>
      <c r="C7" s="908"/>
      <c r="D7" s="908"/>
      <c r="E7" s="908"/>
      <c r="F7" s="908"/>
      <c r="G7" s="908"/>
      <c r="H7" s="908"/>
      <c r="I7" s="908"/>
      <c r="J7" s="908"/>
      <c r="K7" s="908"/>
      <c r="L7" s="908"/>
    </row>
    <row r="8" spans="1:12" s="312" customFormat="1" ht="25.5" customHeight="1">
      <c r="B8" s="909" t="s">
        <v>1</v>
      </c>
      <c r="C8" s="909"/>
      <c r="D8" s="909"/>
      <c r="E8" s="909"/>
      <c r="F8" s="909"/>
      <c r="G8" s="909"/>
      <c r="H8" s="909"/>
      <c r="I8" s="909"/>
      <c r="J8" s="909"/>
      <c r="K8" s="909"/>
      <c r="L8" s="909"/>
    </row>
    <row r="9" spans="1:12" s="312" customFormat="1" ht="25.5" customHeight="1">
      <c r="B9" s="905" t="s">
        <v>2</v>
      </c>
      <c r="C9" s="905"/>
      <c r="D9" s="905"/>
      <c r="E9" s="905"/>
      <c r="F9" s="905"/>
      <c r="G9" s="905"/>
      <c r="H9" s="905"/>
      <c r="I9" s="905"/>
      <c r="J9" s="905"/>
      <c r="K9" s="905"/>
      <c r="L9" s="905"/>
    </row>
    <row r="10" spans="1:12" s="312" customFormat="1" ht="25.5" customHeight="1">
      <c r="B10" s="905" t="s">
        <v>3</v>
      </c>
      <c r="C10" s="905"/>
      <c r="D10" s="905"/>
      <c r="E10" s="905"/>
      <c r="F10" s="905"/>
      <c r="G10" s="905"/>
      <c r="H10" s="905"/>
      <c r="I10" s="905"/>
      <c r="J10" s="905"/>
      <c r="K10" s="905"/>
      <c r="L10" s="905"/>
    </row>
    <row r="11" spans="1:12" s="312" customFormat="1" ht="25.5" customHeight="1">
      <c r="B11" s="905" t="s">
        <v>4</v>
      </c>
      <c r="C11" s="905"/>
      <c r="D11" s="905"/>
      <c r="E11" s="905"/>
      <c r="F11" s="905"/>
      <c r="G11" s="905"/>
      <c r="H11" s="905"/>
      <c r="I11" s="905"/>
      <c r="J11" s="905"/>
      <c r="K11" s="905"/>
      <c r="L11" s="905"/>
    </row>
    <row r="12" spans="1:12" s="312" customFormat="1" ht="25.5" customHeight="1">
      <c r="B12" s="905" t="s">
        <v>5</v>
      </c>
      <c r="C12" s="905"/>
      <c r="D12" s="905"/>
      <c r="E12" s="905"/>
      <c r="F12" s="905"/>
      <c r="G12" s="905"/>
      <c r="H12" s="905"/>
      <c r="I12" s="905"/>
      <c r="J12" s="905"/>
      <c r="K12" s="905"/>
      <c r="L12" s="905"/>
    </row>
    <row r="13" spans="1:12" s="312" customFormat="1" ht="25.5" customHeight="1">
      <c r="B13" s="905" t="s">
        <v>6</v>
      </c>
      <c r="C13" s="905"/>
      <c r="D13" s="905"/>
      <c r="E13" s="905"/>
      <c r="F13" s="905"/>
      <c r="G13" s="905"/>
      <c r="H13" s="905"/>
      <c r="I13" s="905"/>
      <c r="J13" s="905"/>
      <c r="K13" s="905"/>
      <c r="L13" s="905"/>
    </row>
    <row r="14" spans="1:12" s="312" customFormat="1" ht="25.5" customHeight="1">
      <c r="B14" s="910" t="s">
        <v>326</v>
      </c>
      <c r="C14" s="910"/>
      <c r="D14" s="910"/>
      <c r="E14" s="910"/>
      <c r="F14" s="910"/>
      <c r="G14" s="910"/>
      <c r="H14" s="910"/>
      <c r="I14" s="910"/>
      <c r="J14" s="910"/>
      <c r="K14" s="910"/>
      <c r="L14" s="910"/>
    </row>
    <row r="15" spans="1:12" s="312" customFormat="1" ht="25.5" customHeight="1">
      <c r="B15" s="905" t="s">
        <v>7</v>
      </c>
      <c r="C15" s="905"/>
      <c r="D15" s="905"/>
      <c r="E15" s="905"/>
      <c r="F15" s="905"/>
      <c r="G15" s="905"/>
      <c r="H15" s="905"/>
      <c r="I15" s="905"/>
      <c r="J15" s="905"/>
      <c r="K15" s="905"/>
      <c r="L15" s="905"/>
    </row>
    <row r="16" spans="1:12" s="312" customFormat="1" ht="25.5" customHeight="1">
      <c r="B16" s="312" t="s">
        <v>8</v>
      </c>
      <c r="G16" s="312">
        <f>+'1'!D11</f>
        <v>203132</v>
      </c>
      <c r="H16" s="312" t="s">
        <v>9</v>
      </c>
    </row>
    <row r="17" spans="2:12" s="312" customFormat="1" ht="25.5" customHeight="1">
      <c r="B17" s="312" t="s">
        <v>10</v>
      </c>
      <c r="G17" s="4">
        <f>+'1'!J13</f>
        <v>1876.51</v>
      </c>
      <c r="H17" s="312" t="s">
        <v>11</v>
      </c>
    </row>
    <row r="18" spans="2:12" s="312" customFormat="1" ht="25.5" customHeight="1">
      <c r="B18" s="312" t="s">
        <v>12</v>
      </c>
      <c r="I18" s="4">
        <f>+'1'!Q13</f>
        <v>3045.88</v>
      </c>
      <c r="J18" s="312" t="s">
        <v>11</v>
      </c>
    </row>
    <row r="19" spans="2:12" s="312" customFormat="1" ht="25.5" customHeight="1">
      <c r="B19" s="905" t="s">
        <v>13</v>
      </c>
      <c r="C19" s="905"/>
      <c r="D19" s="905"/>
      <c r="E19" s="905"/>
      <c r="F19" s="905"/>
      <c r="G19" s="905"/>
      <c r="H19" s="905"/>
      <c r="I19" s="905"/>
      <c r="J19" s="905"/>
      <c r="K19" s="905"/>
      <c r="L19" s="905"/>
    </row>
    <row r="20" spans="2:12" s="312" customFormat="1" ht="25.5" customHeight="1">
      <c r="B20" s="905" t="s">
        <v>14</v>
      </c>
      <c r="C20" s="905"/>
      <c r="D20" s="905"/>
      <c r="E20" s="905"/>
      <c r="F20" s="905"/>
      <c r="G20" s="905"/>
      <c r="H20" s="905"/>
      <c r="I20" s="905"/>
      <c r="J20" s="905"/>
      <c r="K20" s="905"/>
      <c r="L20" s="905"/>
    </row>
    <row r="21" spans="2:12" s="312" customFormat="1" ht="25.5" customHeight="1">
      <c r="B21" s="312" t="s">
        <v>15</v>
      </c>
      <c r="F21" s="5">
        <f>(('1'!N11/1.02/1.05)-1)*100</f>
        <v>7.6100000000000279</v>
      </c>
      <c r="G21" s="312" t="s">
        <v>16</v>
      </c>
    </row>
    <row r="22" spans="2:12" s="312" customFormat="1" ht="25.5" customHeight="1">
      <c r="B22" s="905" t="s">
        <v>17</v>
      </c>
      <c r="C22" s="905"/>
      <c r="D22" s="905"/>
      <c r="E22" s="905"/>
      <c r="F22" s="905"/>
      <c r="G22" s="905"/>
      <c r="H22" s="905"/>
      <c r="I22" s="905"/>
      <c r="J22" s="905"/>
      <c r="K22" s="905"/>
      <c r="L22" s="905"/>
    </row>
    <row r="23" spans="2:12" s="312" customFormat="1" ht="25.5" customHeight="1">
      <c r="B23" s="905" t="s">
        <v>18</v>
      </c>
      <c r="C23" s="905"/>
      <c r="D23" s="905"/>
      <c r="E23" s="905"/>
      <c r="F23" s="905"/>
      <c r="G23" s="905"/>
      <c r="H23" s="905"/>
      <c r="I23" s="905"/>
      <c r="J23" s="905"/>
      <c r="K23" s="905"/>
      <c r="L23" s="905"/>
    </row>
    <row r="24" spans="2:12" s="312" customFormat="1" ht="25.5" customHeight="1">
      <c r="B24" s="905" t="s">
        <v>19</v>
      </c>
      <c r="C24" s="905"/>
      <c r="D24" s="905"/>
      <c r="E24" s="905"/>
      <c r="F24" s="905"/>
      <c r="G24" s="905"/>
      <c r="H24" s="905"/>
      <c r="I24" s="905"/>
      <c r="J24" s="905"/>
      <c r="K24" s="905"/>
      <c r="L24" s="905"/>
    </row>
    <row r="25" spans="2:12" ht="22.5" customHeight="1">
      <c r="B25" s="906"/>
      <c r="C25" s="906"/>
      <c r="D25" s="906"/>
      <c r="E25" s="906"/>
      <c r="F25" s="906"/>
      <c r="G25" s="906"/>
      <c r="H25" s="906"/>
      <c r="I25" s="906"/>
      <c r="J25" s="906"/>
      <c r="K25" s="906"/>
      <c r="L25" s="906"/>
    </row>
    <row r="26" spans="2:12">
      <c r="B26" s="904"/>
      <c r="C26" s="904"/>
      <c r="D26" s="904"/>
      <c r="E26" s="904"/>
      <c r="F26" s="904"/>
      <c r="G26" s="904"/>
      <c r="H26" s="904"/>
      <c r="I26" s="904"/>
      <c r="J26" s="904"/>
      <c r="K26" s="904"/>
      <c r="L26" s="904"/>
    </row>
    <row r="27" spans="2:12">
      <c r="B27" s="904"/>
      <c r="C27" s="904"/>
      <c r="D27" s="904"/>
      <c r="E27" s="904"/>
      <c r="F27" s="904"/>
      <c r="G27" s="904"/>
      <c r="H27" s="904"/>
      <c r="I27" s="904"/>
      <c r="J27" s="904"/>
      <c r="K27" s="904"/>
      <c r="L27" s="904"/>
    </row>
    <row r="28" spans="2:12">
      <c r="B28" s="907" t="s">
        <v>145</v>
      </c>
      <c r="C28" s="907"/>
      <c r="D28" s="907"/>
      <c r="E28" s="907"/>
      <c r="F28" s="907"/>
      <c r="G28" s="907"/>
      <c r="H28" s="907"/>
      <c r="I28" s="907"/>
      <c r="J28" s="907"/>
      <c r="K28" s="907"/>
      <c r="L28" s="907"/>
    </row>
    <row r="29" spans="2:12">
      <c r="B29" s="904"/>
      <c r="C29" s="904"/>
      <c r="D29" s="904"/>
      <c r="E29" s="904"/>
      <c r="F29" s="904"/>
      <c r="G29" s="904"/>
      <c r="H29" s="904"/>
      <c r="I29" s="904"/>
      <c r="J29" s="904"/>
      <c r="K29" s="904"/>
      <c r="L29" s="904"/>
    </row>
  </sheetData>
  <mergeCells count="25">
    <mergeCell ref="B6:L6"/>
    <mergeCell ref="A1:C1"/>
    <mergeCell ref="A2:C2"/>
    <mergeCell ref="B3:K3"/>
    <mergeCell ref="B4:L4"/>
    <mergeCell ref="B5:L5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79"/>
  <sheetViews>
    <sheetView view="pageBreakPreview" zoomScaleSheetLayoutView="100" workbookViewId="0">
      <selection activeCell="G64" sqref="G64"/>
    </sheetView>
  </sheetViews>
  <sheetFormatPr defaultRowHeight="15.75"/>
  <cols>
    <col min="1" max="1" width="5.5703125" style="8" customWidth="1"/>
    <col min="2" max="2" width="11.28515625" style="8" customWidth="1"/>
    <col min="3" max="3" width="54.28515625" style="8" customWidth="1"/>
    <col min="4" max="4" width="12.85546875" style="8" customWidth="1"/>
    <col min="5" max="5" width="12.85546875" style="114" customWidth="1"/>
    <col min="6" max="7" width="12.85546875" style="8" customWidth="1"/>
    <col min="8" max="8" width="14.42578125" style="8" customWidth="1"/>
    <col min="9" max="9" width="14.140625" style="8" customWidth="1"/>
    <col min="10" max="10" width="10.7109375" style="8" bestFit="1" customWidth="1"/>
    <col min="11" max="236" width="9.140625" style="8"/>
    <col min="237" max="237" width="4.42578125" style="8" customWidth="1"/>
    <col min="238" max="238" width="17.85546875" style="8" customWidth="1"/>
    <col min="239" max="239" width="39.28515625" style="8" customWidth="1"/>
    <col min="240" max="240" width="16.5703125" style="8" customWidth="1"/>
    <col min="241" max="241" width="17.5703125" style="8" customWidth="1"/>
    <col min="242" max="242" width="16.140625" style="8" customWidth="1"/>
    <col min="243" max="243" width="14.28515625" style="8" customWidth="1"/>
    <col min="244" max="244" width="21" style="8" customWidth="1"/>
    <col min="245" max="245" width="12.140625" style="8" customWidth="1"/>
    <col min="246" max="246" width="10.7109375" style="8" bestFit="1" customWidth="1"/>
    <col min="247" max="492" width="9.140625" style="8"/>
    <col min="493" max="493" width="4.42578125" style="8" customWidth="1"/>
    <col min="494" max="494" width="17.85546875" style="8" customWidth="1"/>
    <col min="495" max="495" width="39.28515625" style="8" customWidth="1"/>
    <col min="496" max="496" width="16.5703125" style="8" customWidth="1"/>
    <col min="497" max="497" width="17.5703125" style="8" customWidth="1"/>
    <col min="498" max="498" width="16.140625" style="8" customWidth="1"/>
    <col min="499" max="499" width="14.28515625" style="8" customWidth="1"/>
    <col min="500" max="500" width="21" style="8" customWidth="1"/>
    <col min="501" max="501" width="12.140625" style="8" customWidth="1"/>
    <col min="502" max="502" width="10.7109375" style="8" bestFit="1" customWidth="1"/>
    <col min="503" max="748" width="9.140625" style="8"/>
    <col min="749" max="749" width="4.42578125" style="8" customWidth="1"/>
    <col min="750" max="750" width="17.85546875" style="8" customWidth="1"/>
    <col min="751" max="751" width="39.28515625" style="8" customWidth="1"/>
    <col min="752" max="752" width="16.5703125" style="8" customWidth="1"/>
    <col min="753" max="753" width="17.5703125" style="8" customWidth="1"/>
    <col min="754" max="754" width="16.140625" style="8" customWidth="1"/>
    <col min="755" max="755" width="14.28515625" style="8" customWidth="1"/>
    <col min="756" max="756" width="21" style="8" customWidth="1"/>
    <col min="757" max="757" width="12.140625" style="8" customWidth="1"/>
    <col min="758" max="758" width="10.7109375" style="8" bestFit="1" customWidth="1"/>
    <col min="759" max="1004" width="9.140625" style="8"/>
    <col min="1005" max="1005" width="4.42578125" style="8" customWidth="1"/>
    <col min="1006" max="1006" width="17.85546875" style="8" customWidth="1"/>
    <col min="1007" max="1007" width="39.28515625" style="8" customWidth="1"/>
    <col min="1008" max="1008" width="16.5703125" style="8" customWidth="1"/>
    <col min="1009" max="1009" width="17.5703125" style="8" customWidth="1"/>
    <col min="1010" max="1010" width="16.140625" style="8" customWidth="1"/>
    <col min="1011" max="1011" width="14.28515625" style="8" customWidth="1"/>
    <col min="1012" max="1012" width="21" style="8" customWidth="1"/>
    <col min="1013" max="1013" width="12.140625" style="8" customWidth="1"/>
    <col min="1014" max="1014" width="10.7109375" style="8" bestFit="1" customWidth="1"/>
    <col min="1015" max="1260" width="9.140625" style="8"/>
    <col min="1261" max="1261" width="4.42578125" style="8" customWidth="1"/>
    <col min="1262" max="1262" width="17.85546875" style="8" customWidth="1"/>
    <col min="1263" max="1263" width="39.28515625" style="8" customWidth="1"/>
    <col min="1264" max="1264" width="16.5703125" style="8" customWidth="1"/>
    <col min="1265" max="1265" width="17.5703125" style="8" customWidth="1"/>
    <col min="1266" max="1266" width="16.140625" style="8" customWidth="1"/>
    <col min="1267" max="1267" width="14.28515625" style="8" customWidth="1"/>
    <col min="1268" max="1268" width="21" style="8" customWidth="1"/>
    <col min="1269" max="1269" width="12.140625" style="8" customWidth="1"/>
    <col min="1270" max="1270" width="10.7109375" style="8" bestFit="1" customWidth="1"/>
    <col min="1271" max="1516" width="9.140625" style="8"/>
    <col min="1517" max="1517" width="4.42578125" style="8" customWidth="1"/>
    <col min="1518" max="1518" width="17.85546875" style="8" customWidth="1"/>
    <col min="1519" max="1519" width="39.28515625" style="8" customWidth="1"/>
    <col min="1520" max="1520" width="16.5703125" style="8" customWidth="1"/>
    <col min="1521" max="1521" width="17.5703125" style="8" customWidth="1"/>
    <col min="1522" max="1522" width="16.140625" style="8" customWidth="1"/>
    <col min="1523" max="1523" width="14.28515625" style="8" customWidth="1"/>
    <col min="1524" max="1524" width="21" style="8" customWidth="1"/>
    <col min="1525" max="1525" width="12.140625" style="8" customWidth="1"/>
    <col min="1526" max="1526" width="10.7109375" style="8" bestFit="1" customWidth="1"/>
    <col min="1527" max="1772" width="9.140625" style="8"/>
    <col min="1773" max="1773" width="4.42578125" style="8" customWidth="1"/>
    <col min="1774" max="1774" width="17.85546875" style="8" customWidth="1"/>
    <col min="1775" max="1775" width="39.28515625" style="8" customWidth="1"/>
    <col min="1776" max="1776" width="16.5703125" style="8" customWidth="1"/>
    <col min="1777" max="1777" width="17.5703125" style="8" customWidth="1"/>
    <col min="1778" max="1778" width="16.140625" style="8" customWidth="1"/>
    <col min="1779" max="1779" width="14.28515625" style="8" customWidth="1"/>
    <col min="1780" max="1780" width="21" style="8" customWidth="1"/>
    <col min="1781" max="1781" width="12.140625" style="8" customWidth="1"/>
    <col min="1782" max="1782" width="10.7109375" style="8" bestFit="1" customWidth="1"/>
    <col min="1783" max="2028" width="9.140625" style="8"/>
    <col min="2029" max="2029" width="4.42578125" style="8" customWidth="1"/>
    <col min="2030" max="2030" width="17.85546875" style="8" customWidth="1"/>
    <col min="2031" max="2031" width="39.28515625" style="8" customWidth="1"/>
    <col min="2032" max="2032" width="16.5703125" style="8" customWidth="1"/>
    <col min="2033" max="2033" width="17.5703125" style="8" customWidth="1"/>
    <col min="2034" max="2034" width="16.140625" style="8" customWidth="1"/>
    <col min="2035" max="2035" width="14.28515625" style="8" customWidth="1"/>
    <col min="2036" max="2036" width="21" style="8" customWidth="1"/>
    <col min="2037" max="2037" width="12.140625" style="8" customWidth="1"/>
    <col min="2038" max="2038" width="10.7109375" style="8" bestFit="1" customWidth="1"/>
    <col min="2039" max="2284" width="9.140625" style="8"/>
    <col min="2285" max="2285" width="4.42578125" style="8" customWidth="1"/>
    <col min="2286" max="2286" width="17.85546875" style="8" customWidth="1"/>
    <col min="2287" max="2287" width="39.28515625" style="8" customWidth="1"/>
    <col min="2288" max="2288" width="16.5703125" style="8" customWidth="1"/>
    <col min="2289" max="2289" width="17.5703125" style="8" customWidth="1"/>
    <col min="2290" max="2290" width="16.140625" style="8" customWidth="1"/>
    <col min="2291" max="2291" width="14.28515625" style="8" customWidth="1"/>
    <col min="2292" max="2292" width="21" style="8" customWidth="1"/>
    <col min="2293" max="2293" width="12.140625" style="8" customWidth="1"/>
    <col min="2294" max="2294" width="10.7109375" style="8" bestFit="1" customWidth="1"/>
    <col min="2295" max="2540" width="9.140625" style="8"/>
    <col min="2541" max="2541" width="4.42578125" style="8" customWidth="1"/>
    <col min="2542" max="2542" width="17.85546875" style="8" customWidth="1"/>
    <col min="2543" max="2543" width="39.28515625" style="8" customWidth="1"/>
    <col min="2544" max="2544" width="16.5703125" style="8" customWidth="1"/>
    <col min="2545" max="2545" width="17.5703125" style="8" customWidth="1"/>
    <col min="2546" max="2546" width="16.140625" style="8" customWidth="1"/>
    <col min="2547" max="2547" width="14.28515625" style="8" customWidth="1"/>
    <col min="2548" max="2548" width="21" style="8" customWidth="1"/>
    <col min="2549" max="2549" width="12.140625" style="8" customWidth="1"/>
    <col min="2550" max="2550" width="10.7109375" style="8" bestFit="1" customWidth="1"/>
    <col min="2551" max="2796" width="9.140625" style="8"/>
    <col min="2797" max="2797" width="4.42578125" style="8" customWidth="1"/>
    <col min="2798" max="2798" width="17.85546875" style="8" customWidth="1"/>
    <col min="2799" max="2799" width="39.28515625" style="8" customWidth="1"/>
    <col min="2800" max="2800" width="16.5703125" style="8" customWidth="1"/>
    <col min="2801" max="2801" width="17.5703125" style="8" customWidth="1"/>
    <col min="2802" max="2802" width="16.140625" style="8" customWidth="1"/>
    <col min="2803" max="2803" width="14.28515625" style="8" customWidth="1"/>
    <col min="2804" max="2804" width="21" style="8" customWidth="1"/>
    <col min="2805" max="2805" width="12.140625" style="8" customWidth="1"/>
    <col min="2806" max="2806" width="10.7109375" style="8" bestFit="1" customWidth="1"/>
    <col min="2807" max="3052" width="9.140625" style="8"/>
    <col min="3053" max="3053" width="4.42578125" style="8" customWidth="1"/>
    <col min="3054" max="3054" width="17.85546875" style="8" customWidth="1"/>
    <col min="3055" max="3055" width="39.28515625" style="8" customWidth="1"/>
    <col min="3056" max="3056" width="16.5703125" style="8" customWidth="1"/>
    <col min="3057" max="3057" width="17.5703125" style="8" customWidth="1"/>
    <col min="3058" max="3058" width="16.140625" style="8" customWidth="1"/>
    <col min="3059" max="3059" width="14.28515625" style="8" customWidth="1"/>
    <col min="3060" max="3060" width="21" style="8" customWidth="1"/>
    <col min="3061" max="3061" width="12.140625" style="8" customWidth="1"/>
    <col min="3062" max="3062" width="10.7109375" style="8" bestFit="1" customWidth="1"/>
    <col min="3063" max="3308" width="9.140625" style="8"/>
    <col min="3309" max="3309" width="4.42578125" style="8" customWidth="1"/>
    <col min="3310" max="3310" width="17.85546875" style="8" customWidth="1"/>
    <col min="3311" max="3311" width="39.28515625" style="8" customWidth="1"/>
    <col min="3312" max="3312" width="16.5703125" style="8" customWidth="1"/>
    <col min="3313" max="3313" width="17.5703125" style="8" customWidth="1"/>
    <col min="3314" max="3314" width="16.140625" style="8" customWidth="1"/>
    <col min="3315" max="3315" width="14.28515625" style="8" customWidth="1"/>
    <col min="3316" max="3316" width="21" style="8" customWidth="1"/>
    <col min="3317" max="3317" width="12.140625" style="8" customWidth="1"/>
    <col min="3318" max="3318" width="10.7109375" style="8" bestFit="1" customWidth="1"/>
    <col min="3319" max="3564" width="9.140625" style="8"/>
    <col min="3565" max="3565" width="4.42578125" style="8" customWidth="1"/>
    <col min="3566" max="3566" width="17.85546875" style="8" customWidth="1"/>
    <col min="3567" max="3567" width="39.28515625" style="8" customWidth="1"/>
    <col min="3568" max="3568" width="16.5703125" style="8" customWidth="1"/>
    <col min="3569" max="3569" width="17.5703125" style="8" customWidth="1"/>
    <col min="3570" max="3570" width="16.140625" style="8" customWidth="1"/>
    <col min="3571" max="3571" width="14.28515625" style="8" customWidth="1"/>
    <col min="3572" max="3572" width="21" style="8" customWidth="1"/>
    <col min="3573" max="3573" width="12.140625" style="8" customWidth="1"/>
    <col min="3574" max="3574" width="10.7109375" style="8" bestFit="1" customWidth="1"/>
    <col min="3575" max="3820" width="9.140625" style="8"/>
    <col min="3821" max="3821" width="4.42578125" style="8" customWidth="1"/>
    <col min="3822" max="3822" width="17.85546875" style="8" customWidth="1"/>
    <col min="3823" max="3823" width="39.28515625" style="8" customWidth="1"/>
    <col min="3824" max="3824" width="16.5703125" style="8" customWidth="1"/>
    <col min="3825" max="3825" width="17.5703125" style="8" customWidth="1"/>
    <col min="3826" max="3826" width="16.140625" style="8" customWidth="1"/>
    <col min="3827" max="3827" width="14.28515625" style="8" customWidth="1"/>
    <col min="3828" max="3828" width="21" style="8" customWidth="1"/>
    <col min="3829" max="3829" width="12.140625" style="8" customWidth="1"/>
    <col min="3830" max="3830" width="10.7109375" style="8" bestFit="1" customWidth="1"/>
    <col min="3831" max="4076" width="9.140625" style="8"/>
    <col min="4077" max="4077" width="4.42578125" style="8" customWidth="1"/>
    <col min="4078" max="4078" width="17.85546875" style="8" customWidth="1"/>
    <col min="4079" max="4079" width="39.28515625" style="8" customWidth="1"/>
    <col min="4080" max="4080" width="16.5703125" style="8" customWidth="1"/>
    <col min="4081" max="4081" width="17.5703125" style="8" customWidth="1"/>
    <col min="4082" max="4082" width="16.140625" style="8" customWidth="1"/>
    <col min="4083" max="4083" width="14.28515625" style="8" customWidth="1"/>
    <col min="4084" max="4084" width="21" style="8" customWidth="1"/>
    <col min="4085" max="4085" width="12.140625" style="8" customWidth="1"/>
    <col min="4086" max="4086" width="10.7109375" style="8" bestFit="1" customWidth="1"/>
    <col min="4087" max="4332" width="9.140625" style="8"/>
    <col min="4333" max="4333" width="4.42578125" style="8" customWidth="1"/>
    <col min="4334" max="4334" width="17.85546875" style="8" customWidth="1"/>
    <col min="4335" max="4335" width="39.28515625" style="8" customWidth="1"/>
    <col min="4336" max="4336" width="16.5703125" style="8" customWidth="1"/>
    <col min="4337" max="4337" width="17.5703125" style="8" customWidth="1"/>
    <col min="4338" max="4338" width="16.140625" style="8" customWidth="1"/>
    <col min="4339" max="4339" width="14.28515625" style="8" customWidth="1"/>
    <col min="4340" max="4340" width="21" style="8" customWidth="1"/>
    <col min="4341" max="4341" width="12.140625" style="8" customWidth="1"/>
    <col min="4342" max="4342" width="10.7109375" style="8" bestFit="1" customWidth="1"/>
    <col min="4343" max="4588" width="9.140625" style="8"/>
    <col min="4589" max="4589" width="4.42578125" style="8" customWidth="1"/>
    <col min="4590" max="4590" width="17.85546875" style="8" customWidth="1"/>
    <col min="4591" max="4591" width="39.28515625" style="8" customWidth="1"/>
    <col min="4592" max="4592" width="16.5703125" style="8" customWidth="1"/>
    <col min="4593" max="4593" width="17.5703125" style="8" customWidth="1"/>
    <col min="4594" max="4594" width="16.140625" style="8" customWidth="1"/>
    <col min="4595" max="4595" width="14.28515625" style="8" customWidth="1"/>
    <col min="4596" max="4596" width="21" style="8" customWidth="1"/>
    <col min="4597" max="4597" width="12.140625" style="8" customWidth="1"/>
    <col min="4598" max="4598" width="10.7109375" style="8" bestFit="1" customWidth="1"/>
    <col min="4599" max="4844" width="9.140625" style="8"/>
    <col min="4845" max="4845" width="4.42578125" style="8" customWidth="1"/>
    <col min="4846" max="4846" width="17.85546875" style="8" customWidth="1"/>
    <col min="4847" max="4847" width="39.28515625" style="8" customWidth="1"/>
    <col min="4848" max="4848" width="16.5703125" style="8" customWidth="1"/>
    <col min="4849" max="4849" width="17.5703125" style="8" customWidth="1"/>
    <col min="4850" max="4850" width="16.140625" style="8" customWidth="1"/>
    <col min="4851" max="4851" width="14.28515625" style="8" customWidth="1"/>
    <col min="4852" max="4852" width="21" style="8" customWidth="1"/>
    <col min="4853" max="4853" width="12.140625" style="8" customWidth="1"/>
    <col min="4854" max="4854" width="10.7109375" style="8" bestFit="1" customWidth="1"/>
    <col min="4855" max="5100" width="9.140625" style="8"/>
    <col min="5101" max="5101" width="4.42578125" style="8" customWidth="1"/>
    <col min="5102" max="5102" width="17.85546875" style="8" customWidth="1"/>
    <col min="5103" max="5103" width="39.28515625" style="8" customWidth="1"/>
    <col min="5104" max="5104" width="16.5703125" style="8" customWidth="1"/>
    <col min="5105" max="5105" width="17.5703125" style="8" customWidth="1"/>
    <col min="5106" max="5106" width="16.140625" style="8" customWidth="1"/>
    <col min="5107" max="5107" width="14.28515625" style="8" customWidth="1"/>
    <col min="5108" max="5108" width="21" style="8" customWidth="1"/>
    <col min="5109" max="5109" width="12.140625" style="8" customWidth="1"/>
    <col min="5110" max="5110" width="10.7109375" style="8" bestFit="1" customWidth="1"/>
    <col min="5111" max="5356" width="9.140625" style="8"/>
    <col min="5357" max="5357" width="4.42578125" style="8" customWidth="1"/>
    <col min="5358" max="5358" width="17.85546875" style="8" customWidth="1"/>
    <col min="5359" max="5359" width="39.28515625" style="8" customWidth="1"/>
    <col min="5360" max="5360" width="16.5703125" style="8" customWidth="1"/>
    <col min="5361" max="5361" width="17.5703125" style="8" customWidth="1"/>
    <col min="5362" max="5362" width="16.140625" style="8" customWidth="1"/>
    <col min="5363" max="5363" width="14.28515625" style="8" customWidth="1"/>
    <col min="5364" max="5364" width="21" style="8" customWidth="1"/>
    <col min="5365" max="5365" width="12.140625" style="8" customWidth="1"/>
    <col min="5366" max="5366" width="10.7109375" style="8" bestFit="1" customWidth="1"/>
    <col min="5367" max="5612" width="9.140625" style="8"/>
    <col min="5613" max="5613" width="4.42578125" style="8" customWidth="1"/>
    <col min="5614" max="5614" width="17.85546875" style="8" customWidth="1"/>
    <col min="5615" max="5615" width="39.28515625" style="8" customWidth="1"/>
    <col min="5616" max="5616" width="16.5703125" style="8" customWidth="1"/>
    <col min="5617" max="5617" width="17.5703125" style="8" customWidth="1"/>
    <col min="5618" max="5618" width="16.140625" style="8" customWidth="1"/>
    <col min="5619" max="5619" width="14.28515625" style="8" customWidth="1"/>
    <col min="5620" max="5620" width="21" style="8" customWidth="1"/>
    <col min="5621" max="5621" width="12.140625" style="8" customWidth="1"/>
    <col min="5622" max="5622" width="10.7109375" style="8" bestFit="1" customWidth="1"/>
    <col min="5623" max="5868" width="9.140625" style="8"/>
    <col min="5869" max="5869" width="4.42578125" style="8" customWidth="1"/>
    <col min="5870" max="5870" width="17.85546875" style="8" customWidth="1"/>
    <col min="5871" max="5871" width="39.28515625" style="8" customWidth="1"/>
    <col min="5872" max="5872" width="16.5703125" style="8" customWidth="1"/>
    <col min="5873" max="5873" width="17.5703125" style="8" customWidth="1"/>
    <col min="5874" max="5874" width="16.140625" style="8" customWidth="1"/>
    <col min="5875" max="5875" width="14.28515625" style="8" customWidth="1"/>
    <col min="5876" max="5876" width="21" style="8" customWidth="1"/>
    <col min="5877" max="5877" width="12.140625" style="8" customWidth="1"/>
    <col min="5878" max="5878" width="10.7109375" style="8" bestFit="1" customWidth="1"/>
    <col min="5879" max="6124" width="9.140625" style="8"/>
    <col min="6125" max="6125" width="4.42578125" style="8" customWidth="1"/>
    <col min="6126" max="6126" width="17.85546875" style="8" customWidth="1"/>
    <col min="6127" max="6127" width="39.28515625" style="8" customWidth="1"/>
    <col min="6128" max="6128" width="16.5703125" style="8" customWidth="1"/>
    <col min="6129" max="6129" width="17.5703125" style="8" customWidth="1"/>
    <col min="6130" max="6130" width="16.140625" style="8" customWidth="1"/>
    <col min="6131" max="6131" width="14.28515625" style="8" customWidth="1"/>
    <col min="6132" max="6132" width="21" style="8" customWidth="1"/>
    <col min="6133" max="6133" width="12.140625" style="8" customWidth="1"/>
    <col min="6134" max="6134" width="10.7109375" style="8" bestFit="1" customWidth="1"/>
    <col min="6135" max="6380" width="9.140625" style="8"/>
    <col min="6381" max="6381" width="4.42578125" style="8" customWidth="1"/>
    <col min="6382" max="6382" width="17.85546875" style="8" customWidth="1"/>
    <col min="6383" max="6383" width="39.28515625" style="8" customWidth="1"/>
    <col min="6384" max="6384" width="16.5703125" style="8" customWidth="1"/>
    <col min="6385" max="6385" width="17.5703125" style="8" customWidth="1"/>
    <col min="6386" max="6386" width="16.140625" style="8" customWidth="1"/>
    <col min="6387" max="6387" width="14.28515625" style="8" customWidth="1"/>
    <col min="6388" max="6388" width="21" style="8" customWidth="1"/>
    <col min="6389" max="6389" width="12.140625" style="8" customWidth="1"/>
    <col min="6390" max="6390" width="10.7109375" style="8" bestFit="1" customWidth="1"/>
    <col min="6391" max="6636" width="9.140625" style="8"/>
    <col min="6637" max="6637" width="4.42578125" style="8" customWidth="1"/>
    <col min="6638" max="6638" width="17.85546875" style="8" customWidth="1"/>
    <col min="6639" max="6639" width="39.28515625" style="8" customWidth="1"/>
    <col min="6640" max="6640" width="16.5703125" style="8" customWidth="1"/>
    <col min="6641" max="6641" width="17.5703125" style="8" customWidth="1"/>
    <col min="6642" max="6642" width="16.140625" style="8" customWidth="1"/>
    <col min="6643" max="6643" width="14.28515625" style="8" customWidth="1"/>
    <col min="6644" max="6644" width="21" style="8" customWidth="1"/>
    <col min="6645" max="6645" width="12.140625" style="8" customWidth="1"/>
    <col min="6646" max="6646" width="10.7109375" style="8" bestFit="1" customWidth="1"/>
    <col min="6647" max="6892" width="9.140625" style="8"/>
    <col min="6893" max="6893" width="4.42578125" style="8" customWidth="1"/>
    <col min="6894" max="6894" width="17.85546875" style="8" customWidth="1"/>
    <col min="6895" max="6895" width="39.28515625" style="8" customWidth="1"/>
    <col min="6896" max="6896" width="16.5703125" style="8" customWidth="1"/>
    <col min="6897" max="6897" width="17.5703125" style="8" customWidth="1"/>
    <col min="6898" max="6898" width="16.140625" style="8" customWidth="1"/>
    <col min="6899" max="6899" width="14.28515625" style="8" customWidth="1"/>
    <col min="6900" max="6900" width="21" style="8" customWidth="1"/>
    <col min="6901" max="6901" width="12.140625" style="8" customWidth="1"/>
    <col min="6902" max="6902" width="10.7109375" style="8" bestFit="1" customWidth="1"/>
    <col min="6903" max="7148" width="9.140625" style="8"/>
    <col min="7149" max="7149" width="4.42578125" style="8" customWidth="1"/>
    <col min="7150" max="7150" width="17.85546875" style="8" customWidth="1"/>
    <col min="7151" max="7151" width="39.28515625" style="8" customWidth="1"/>
    <col min="7152" max="7152" width="16.5703125" style="8" customWidth="1"/>
    <col min="7153" max="7153" width="17.5703125" style="8" customWidth="1"/>
    <col min="7154" max="7154" width="16.140625" style="8" customWidth="1"/>
    <col min="7155" max="7155" width="14.28515625" style="8" customWidth="1"/>
    <col min="7156" max="7156" width="21" style="8" customWidth="1"/>
    <col min="7157" max="7157" width="12.140625" style="8" customWidth="1"/>
    <col min="7158" max="7158" width="10.7109375" style="8" bestFit="1" customWidth="1"/>
    <col min="7159" max="7404" width="9.140625" style="8"/>
    <col min="7405" max="7405" width="4.42578125" style="8" customWidth="1"/>
    <col min="7406" max="7406" width="17.85546875" style="8" customWidth="1"/>
    <col min="7407" max="7407" width="39.28515625" style="8" customWidth="1"/>
    <col min="7408" max="7408" width="16.5703125" style="8" customWidth="1"/>
    <col min="7409" max="7409" width="17.5703125" style="8" customWidth="1"/>
    <col min="7410" max="7410" width="16.140625" style="8" customWidth="1"/>
    <col min="7411" max="7411" width="14.28515625" style="8" customWidth="1"/>
    <col min="7412" max="7412" width="21" style="8" customWidth="1"/>
    <col min="7413" max="7413" width="12.140625" style="8" customWidth="1"/>
    <col min="7414" max="7414" width="10.7109375" style="8" bestFit="1" customWidth="1"/>
    <col min="7415" max="7660" width="9.140625" style="8"/>
    <col min="7661" max="7661" width="4.42578125" style="8" customWidth="1"/>
    <col min="7662" max="7662" width="17.85546875" style="8" customWidth="1"/>
    <col min="7663" max="7663" width="39.28515625" style="8" customWidth="1"/>
    <col min="7664" max="7664" width="16.5703125" style="8" customWidth="1"/>
    <col min="7665" max="7665" width="17.5703125" style="8" customWidth="1"/>
    <col min="7666" max="7666" width="16.140625" style="8" customWidth="1"/>
    <col min="7667" max="7667" width="14.28515625" style="8" customWidth="1"/>
    <col min="7668" max="7668" width="21" style="8" customWidth="1"/>
    <col min="7669" max="7669" width="12.140625" style="8" customWidth="1"/>
    <col min="7670" max="7670" width="10.7109375" style="8" bestFit="1" customWidth="1"/>
    <col min="7671" max="7916" width="9.140625" style="8"/>
    <col min="7917" max="7917" width="4.42578125" style="8" customWidth="1"/>
    <col min="7918" max="7918" width="17.85546875" style="8" customWidth="1"/>
    <col min="7919" max="7919" width="39.28515625" style="8" customWidth="1"/>
    <col min="7920" max="7920" width="16.5703125" style="8" customWidth="1"/>
    <col min="7921" max="7921" width="17.5703125" style="8" customWidth="1"/>
    <col min="7922" max="7922" width="16.140625" style="8" customWidth="1"/>
    <col min="7923" max="7923" width="14.28515625" style="8" customWidth="1"/>
    <col min="7924" max="7924" width="21" style="8" customWidth="1"/>
    <col min="7925" max="7925" width="12.140625" style="8" customWidth="1"/>
    <col min="7926" max="7926" width="10.7109375" style="8" bestFit="1" customWidth="1"/>
    <col min="7927" max="8172" width="9.140625" style="8"/>
    <col min="8173" max="8173" width="4.42578125" style="8" customWidth="1"/>
    <col min="8174" max="8174" width="17.85546875" style="8" customWidth="1"/>
    <col min="8175" max="8175" width="39.28515625" style="8" customWidth="1"/>
    <col min="8176" max="8176" width="16.5703125" style="8" customWidth="1"/>
    <col min="8177" max="8177" width="17.5703125" style="8" customWidth="1"/>
    <col min="8178" max="8178" width="16.140625" style="8" customWidth="1"/>
    <col min="8179" max="8179" width="14.28515625" style="8" customWidth="1"/>
    <col min="8180" max="8180" width="21" style="8" customWidth="1"/>
    <col min="8181" max="8181" width="12.140625" style="8" customWidth="1"/>
    <col min="8182" max="8182" width="10.7109375" style="8" bestFit="1" customWidth="1"/>
    <col min="8183" max="8428" width="9.140625" style="8"/>
    <col min="8429" max="8429" width="4.42578125" style="8" customWidth="1"/>
    <col min="8430" max="8430" width="17.85546875" style="8" customWidth="1"/>
    <col min="8431" max="8431" width="39.28515625" style="8" customWidth="1"/>
    <col min="8432" max="8432" width="16.5703125" style="8" customWidth="1"/>
    <col min="8433" max="8433" width="17.5703125" style="8" customWidth="1"/>
    <col min="8434" max="8434" width="16.140625" style="8" customWidth="1"/>
    <col min="8435" max="8435" width="14.28515625" style="8" customWidth="1"/>
    <col min="8436" max="8436" width="21" style="8" customWidth="1"/>
    <col min="8437" max="8437" width="12.140625" style="8" customWidth="1"/>
    <col min="8438" max="8438" width="10.7109375" style="8" bestFit="1" customWidth="1"/>
    <col min="8439" max="8684" width="9.140625" style="8"/>
    <col min="8685" max="8685" width="4.42578125" style="8" customWidth="1"/>
    <col min="8686" max="8686" width="17.85546875" style="8" customWidth="1"/>
    <col min="8687" max="8687" width="39.28515625" style="8" customWidth="1"/>
    <col min="8688" max="8688" width="16.5703125" style="8" customWidth="1"/>
    <col min="8689" max="8689" width="17.5703125" style="8" customWidth="1"/>
    <col min="8690" max="8690" width="16.140625" style="8" customWidth="1"/>
    <col min="8691" max="8691" width="14.28515625" style="8" customWidth="1"/>
    <col min="8692" max="8692" width="21" style="8" customWidth="1"/>
    <col min="8693" max="8693" width="12.140625" style="8" customWidth="1"/>
    <col min="8694" max="8694" width="10.7109375" style="8" bestFit="1" customWidth="1"/>
    <col min="8695" max="8940" width="9.140625" style="8"/>
    <col min="8941" max="8941" width="4.42578125" style="8" customWidth="1"/>
    <col min="8942" max="8942" width="17.85546875" style="8" customWidth="1"/>
    <col min="8943" max="8943" width="39.28515625" style="8" customWidth="1"/>
    <col min="8944" max="8944" width="16.5703125" style="8" customWidth="1"/>
    <col min="8945" max="8945" width="17.5703125" style="8" customWidth="1"/>
    <col min="8946" max="8946" width="16.140625" style="8" customWidth="1"/>
    <col min="8947" max="8947" width="14.28515625" style="8" customWidth="1"/>
    <col min="8948" max="8948" width="21" style="8" customWidth="1"/>
    <col min="8949" max="8949" width="12.140625" style="8" customWidth="1"/>
    <col min="8950" max="8950" width="10.7109375" style="8" bestFit="1" customWidth="1"/>
    <col min="8951" max="9196" width="9.140625" style="8"/>
    <col min="9197" max="9197" width="4.42578125" style="8" customWidth="1"/>
    <col min="9198" max="9198" width="17.85546875" style="8" customWidth="1"/>
    <col min="9199" max="9199" width="39.28515625" style="8" customWidth="1"/>
    <col min="9200" max="9200" width="16.5703125" style="8" customWidth="1"/>
    <col min="9201" max="9201" width="17.5703125" style="8" customWidth="1"/>
    <col min="9202" max="9202" width="16.140625" style="8" customWidth="1"/>
    <col min="9203" max="9203" width="14.28515625" style="8" customWidth="1"/>
    <col min="9204" max="9204" width="21" style="8" customWidth="1"/>
    <col min="9205" max="9205" width="12.140625" style="8" customWidth="1"/>
    <col min="9206" max="9206" width="10.7109375" style="8" bestFit="1" customWidth="1"/>
    <col min="9207" max="9452" width="9.140625" style="8"/>
    <col min="9453" max="9453" width="4.42578125" style="8" customWidth="1"/>
    <col min="9454" max="9454" width="17.85546875" style="8" customWidth="1"/>
    <col min="9455" max="9455" width="39.28515625" style="8" customWidth="1"/>
    <col min="9456" max="9456" width="16.5703125" style="8" customWidth="1"/>
    <col min="9457" max="9457" width="17.5703125" style="8" customWidth="1"/>
    <col min="9458" max="9458" width="16.140625" style="8" customWidth="1"/>
    <col min="9459" max="9459" width="14.28515625" style="8" customWidth="1"/>
    <col min="9460" max="9460" width="21" style="8" customWidth="1"/>
    <col min="9461" max="9461" width="12.140625" style="8" customWidth="1"/>
    <col min="9462" max="9462" width="10.7109375" style="8" bestFit="1" customWidth="1"/>
    <col min="9463" max="9708" width="9.140625" style="8"/>
    <col min="9709" max="9709" width="4.42578125" style="8" customWidth="1"/>
    <col min="9710" max="9710" width="17.85546875" style="8" customWidth="1"/>
    <col min="9711" max="9711" width="39.28515625" style="8" customWidth="1"/>
    <col min="9712" max="9712" width="16.5703125" style="8" customWidth="1"/>
    <col min="9713" max="9713" width="17.5703125" style="8" customWidth="1"/>
    <col min="9714" max="9714" width="16.140625" style="8" customWidth="1"/>
    <col min="9715" max="9715" width="14.28515625" style="8" customWidth="1"/>
    <col min="9716" max="9716" width="21" style="8" customWidth="1"/>
    <col min="9717" max="9717" width="12.140625" style="8" customWidth="1"/>
    <col min="9718" max="9718" width="10.7109375" style="8" bestFit="1" customWidth="1"/>
    <col min="9719" max="9964" width="9.140625" style="8"/>
    <col min="9965" max="9965" width="4.42578125" style="8" customWidth="1"/>
    <col min="9966" max="9966" width="17.85546875" style="8" customWidth="1"/>
    <col min="9967" max="9967" width="39.28515625" style="8" customWidth="1"/>
    <col min="9968" max="9968" width="16.5703125" style="8" customWidth="1"/>
    <col min="9969" max="9969" width="17.5703125" style="8" customWidth="1"/>
    <col min="9970" max="9970" width="16.140625" style="8" customWidth="1"/>
    <col min="9971" max="9971" width="14.28515625" style="8" customWidth="1"/>
    <col min="9972" max="9972" width="21" style="8" customWidth="1"/>
    <col min="9973" max="9973" width="12.140625" style="8" customWidth="1"/>
    <col min="9974" max="9974" width="10.7109375" style="8" bestFit="1" customWidth="1"/>
    <col min="9975" max="10220" width="9.140625" style="8"/>
    <col min="10221" max="10221" width="4.42578125" style="8" customWidth="1"/>
    <col min="10222" max="10222" width="17.85546875" style="8" customWidth="1"/>
    <col min="10223" max="10223" width="39.28515625" style="8" customWidth="1"/>
    <col min="10224" max="10224" width="16.5703125" style="8" customWidth="1"/>
    <col min="10225" max="10225" width="17.5703125" style="8" customWidth="1"/>
    <col min="10226" max="10226" width="16.140625" style="8" customWidth="1"/>
    <col min="10227" max="10227" width="14.28515625" style="8" customWidth="1"/>
    <col min="10228" max="10228" width="21" style="8" customWidth="1"/>
    <col min="10229" max="10229" width="12.140625" style="8" customWidth="1"/>
    <col min="10230" max="10230" width="10.7109375" style="8" bestFit="1" customWidth="1"/>
    <col min="10231" max="10476" width="9.140625" style="8"/>
    <col min="10477" max="10477" width="4.42578125" style="8" customWidth="1"/>
    <col min="10478" max="10478" width="17.85546875" style="8" customWidth="1"/>
    <col min="10479" max="10479" width="39.28515625" style="8" customWidth="1"/>
    <col min="10480" max="10480" width="16.5703125" style="8" customWidth="1"/>
    <col min="10481" max="10481" width="17.5703125" style="8" customWidth="1"/>
    <col min="10482" max="10482" width="16.140625" style="8" customWidth="1"/>
    <col min="10483" max="10483" width="14.28515625" style="8" customWidth="1"/>
    <col min="10484" max="10484" width="21" style="8" customWidth="1"/>
    <col min="10485" max="10485" width="12.140625" style="8" customWidth="1"/>
    <col min="10486" max="10486" width="10.7109375" style="8" bestFit="1" customWidth="1"/>
    <col min="10487" max="10732" width="9.140625" style="8"/>
    <col min="10733" max="10733" width="4.42578125" style="8" customWidth="1"/>
    <col min="10734" max="10734" width="17.85546875" style="8" customWidth="1"/>
    <col min="10735" max="10735" width="39.28515625" style="8" customWidth="1"/>
    <col min="10736" max="10736" width="16.5703125" style="8" customWidth="1"/>
    <col min="10737" max="10737" width="17.5703125" style="8" customWidth="1"/>
    <col min="10738" max="10738" width="16.140625" style="8" customWidth="1"/>
    <col min="10739" max="10739" width="14.28515625" style="8" customWidth="1"/>
    <col min="10740" max="10740" width="21" style="8" customWidth="1"/>
    <col min="10741" max="10741" width="12.140625" style="8" customWidth="1"/>
    <col min="10742" max="10742" width="10.7109375" style="8" bestFit="1" customWidth="1"/>
    <col min="10743" max="10988" width="9.140625" style="8"/>
    <col min="10989" max="10989" width="4.42578125" style="8" customWidth="1"/>
    <col min="10990" max="10990" width="17.85546875" style="8" customWidth="1"/>
    <col min="10991" max="10991" width="39.28515625" style="8" customWidth="1"/>
    <col min="10992" max="10992" width="16.5703125" style="8" customWidth="1"/>
    <col min="10993" max="10993" width="17.5703125" style="8" customWidth="1"/>
    <col min="10994" max="10994" width="16.140625" style="8" customWidth="1"/>
    <col min="10995" max="10995" width="14.28515625" style="8" customWidth="1"/>
    <col min="10996" max="10996" width="21" style="8" customWidth="1"/>
    <col min="10997" max="10997" width="12.140625" style="8" customWidth="1"/>
    <col min="10998" max="10998" width="10.7109375" style="8" bestFit="1" customWidth="1"/>
    <col min="10999" max="11244" width="9.140625" style="8"/>
    <col min="11245" max="11245" width="4.42578125" style="8" customWidth="1"/>
    <col min="11246" max="11246" width="17.85546875" style="8" customWidth="1"/>
    <col min="11247" max="11247" width="39.28515625" style="8" customWidth="1"/>
    <col min="11248" max="11248" width="16.5703125" style="8" customWidth="1"/>
    <col min="11249" max="11249" width="17.5703125" style="8" customWidth="1"/>
    <col min="11250" max="11250" width="16.140625" style="8" customWidth="1"/>
    <col min="11251" max="11251" width="14.28515625" style="8" customWidth="1"/>
    <col min="11252" max="11252" width="21" style="8" customWidth="1"/>
    <col min="11253" max="11253" width="12.140625" style="8" customWidth="1"/>
    <col min="11254" max="11254" width="10.7109375" style="8" bestFit="1" customWidth="1"/>
    <col min="11255" max="11500" width="9.140625" style="8"/>
    <col min="11501" max="11501" width="4.42578125" style="8" customWidth="1"/>
    <col min="11502" max="11502" width="17.85546875" style="8" customWidth="1"/>
    <col min="11503" max="11503" width="39.28515625" style="8" customWidth="1"/>
    <col min="11504" max="11504" width="16.5703125" style="8" customWidth="1"/>
    <col min="11505" max="11505" width="17.5703125" style="8" customWidth="1"/>
    <col min="11506" max="11506" width="16.140625" style="8" customWidth="1"/>
    <col min="11507" max="11507" width="14.28515625" style="8" customWidth="1"/>
    <col min="11508" max="11508" width="21" style="8" customWidth="1"/>
    <col min="11509" max="11509" width="12.140625" style="8" customWidth="1"/>
    <col min="11510" max="11510" width="10.7109375" style="8" bestFit="1" customWidth="1"/>
    <col min="11511" max="11756" width="9.140625" style="8"/>
    <col min="11757" max="11757" width="4.42578125" style="8" customWidth="1"/>
    <col min="11758" max="11758" width="17.85546875" style="8" customWidth="1"/>
    <col min="11759" max="11759" width="39.28515625" style="8" customWidth="1"/>
    <col min="11760" max="11760" width="16.5703125" style="8" customWidth="1"/>
    <col min="11761" max="11761" width="17.5703125" style="8" customWidth="1"/>
    <col min="11762" max="11762" width="16.140625" style="8" customWidth="1"/>
    <col min="11763" max="11763" width="14.28515625" style="8" customWidth="1"/>
    <col min="11764" max="11764" width="21" style="8" customWidth="1"/>
    <col min="11765" max="11765" width="12.140625" style="8" customWidth="1"/>
    <col min="11766" max="11766" width="10.7109375" style="8" bestFit="1" customWidth="1"/>
    <col min="11767" max="12012" width="9.140625" style="8"/>
    <col min="12013" max="12013" width="4.42578125" style="8" customWidth="1"/>
    <col min="12014" max="12014" width="17.85546875" style="8" customWidth="1"/>
    <col min="12015" max="12015" width="39.28515625" style="8" customWidth="1"/>
    <col min="12016" max="12016" width="16.5703125" style="8" customWidth="1"/>
    <col min="12017" max="12017" width="17.5703125" style="8" customWidth="1"/>
    <col min="12018" max="12018" width="16.140625" style="8" customWidth="1"/>
    <col min="12019" max="12019" width="14.28515625" style="8" customWidth="1"/>
    <col min="12020" max="12020" width="21" style="8" customWidth="1"/>
    <col min="12021" max="12021" width="12.140625" style="8" customWidth="1"/>
    <col min="12022" max="12022" width="10.7109375" style="8" bestFit="1" customWidth="1"/>
    <col min="12023" max="12268" width="9.140625" style="8"/>
    <col min="12269" max="12269" width="4.42578125" style="8" customWidth="1"/>
    <col min="12270" max="12270" width="17.85546875" style="8" customWidth="1"/>
    <col min="12271" max="12271" width="39.28515625" style="8" customWidth="1"/>
    <col min="12272" max="12272" width="16.5703125" style="8" customWidth="1"/>
    <col min="12273" max="12273" width="17.5703125" style="8" customWidth="1"/>
    <col min="12274" max="12274" width="16.140625" style="8" customWidth="1"/>
    <col min="12275" max="12275" width="14.28515625" style="8" customWidth="1"/>
    <col min="12276" max="12276" width="21" style="8" customWidth="1"/>
    <col min="12277" max="12277" width="12.140625" style="8" customWidth="1"/>
    <col min="12278" max="12278" width="10.7109375" style="8" bestFit="1" customWidth="1"/>
    <col min="12279" max="12524" width="9.140625" style="8"/>
    <col min="12525" max="12525" width="4.42578125" style="8" customWidth="1"/>
    <col min="12526" max="12526" width="17.85546875" style="8" customWidth="1"/>
    <col min="12527" max="12527" width="39.28515625" style="8" customWidth="1"/>
    <col min="12528" max="12528" width="16.5703125" style="8" customWidth="1"/>
    <col min="12529" max="12529" width="17.5703125" style="8" customWidth="1"/>
    <col min="12530" max="12530" width="16.140625" style="8" customWidth="1"/>
    <col min="12531" max="12531" width="14.28515625" style="8" customWidth="1"/>
    <col min="12532" max="12532" width="21" style="8" customWidth="1"/>
    <col min="12533" max="12533" width="12.140625" style="8" customWidth="1"/>
    <col min="12534" max="12534" width="10.7109375" style="8" bestFit="1" customWidth="1"/>
    <col min="12535" max="12780" width="9.140625" style="8"/>
    <col min="12781" max="12781" width="4.42578125" style="8" customWidth="1"/>
    <col min="12782" max="12782" width="17.85546875" style="8" customWidth="1"/>
    <col min="12783" max="12783" width="39.28515625" style="8" customWidth="1"/>
    <col min="12784" max="12784" width="16.5703125" style="8" customWidth="1"/>
    <col min="12785" max="12785" width="17.5703125" style="8" customWidth="1"/>
    <col min="12786" max="12786" width="16.140625" style="8" customWidth="1"/>
    <col min="12787" max="12787" width="14.28515625" style="8" customWidth="1"/>
    <col min="12788" max="12788" width="21" style="8" customWidth="1"/>
    <col min="12789" max="12789" width="12.140625" style="8" customWidth="1"/>
    <col min="12790" max="12790" width="10.7109375" style="8" bestFit="1" customWidth="1"/>
    <col min="12791" max="13036" width="9.140625" style="8"/>
    <col min="13037" max="13037" width="4.42578125" style="8" customWidth="1"/>
    <col min="13038" max="13038" width="17.85546875" style="8" customWidth="1"/>
    <col min="13039" max="13039" width="39.28515625" style="8" customWidth="1"/>
    <col min="13040" max="13040" width="16.5703125" style="8" customWidth="1"/>
    <col min="13041" max="13041" width="17.5703125" style="8" customWidth="1"/>
    <col min="13042" max="13042" width="16.140625" style="8" customWidth="1"/>
    <col min="13043" max="13043" width="14.28515625" style="8" customWidth="1"/>
    <col min="13044" max="13044" width="21" style="8" customWidth="1"/>
    <col min="13045" max="13045" width="12.140625" style="8" customWidth="1"/>
    <col min="13046" max="13046" width="10.7109375" style="8" bestFit="1" customWidth="1"/>
    <col min="13047" max="13292" width="9.140625" style="8"/>
    <col min="13293" max="13293" width="4.42578125" style="8" customWidth="1"/>
    <col min="13294" max="13294" width="17.85546875" style="8" customWidth="1"/>
    <col min="13295" max="13295" width="39.28515625" style="8" customWidth="1"/>
    <col min="13296" max="13296" width="16.5703125" style="8" customWidth="1"/>
    <col min="13297" max="13297" width="17.5703125" style="8" customWidth="1"/>
    <col min="13298" max="13298" width="16.140625" style="8" customWidth="1"/>
    <col min="13299" max="13299" width="14.28515625" style="8" customWidth="1"/>
    <col min="13300" max="13300" width="21" style="8" customWidth="1"/>
    <col min="13301" max="13301" width="12.140625" style="8" customWidth="1"/>
    <col min="13302" max="13302" width="10.7109375" style="8" bestFit="1" customWidth="1"/>
    <col min="13303" max="13548" width="9.140625" style="8"/>
    <col min="13549" max="13549" width="4.42578125" style="8" customWidth="1"/>
    <col min="13550" max="13550" width="17.85546875" style="8" customWidth="1"/>
    <col min="13551" max="13551" width="39.28515625" style="8" customWidth="1"/>
    <col min="13552" max="13552" width="16.5703125" style="8" customWidth="1"/>
    <col min="13553" max="13553" width="17.5703125" style="8" customWidth="1"/>
    <col min="13554" max="13554" width="16.140625" style="8" customWidth="1"/>
    <col min="13555" max="13555" width="14.28515625" style="8" customWidth="1"/>
    <col min="13556" max="13556" width="21" style="8" customWidth="1"/>
    <col min="13557" max="13557" width="12.140625" style="8" customWidth="1"/>
    <col min="13558" max="13558" width="10.7109375" style="8" bestFit="1" customWidth="1"/>
    <col min="13559" max="13804" width="9.140625" style="8"/>
    <col min="13805" max="13805" width="4.42578125" style="8" customWidth="1"/>
    <col min="13806" max="13806" width="17.85546875" style="8" customWidth="1"/>
    <col min="13807" max="13807" width="39.28515625" style="8" customWidth="1"/>
    <col min="13808" max="13808" width="16.5703125" style="8" customWidth="1"/>
    <col min="13809" max="13809" width="17.5703125" style="8" customWidth="1"/>
    <col min="13810" max="13810" width="16.140625" style="8" customWidth="1"/>
    <col min="13811" max="13811" width="14.28515625" style="8" customWidth="1"/>
    <col min="13812" max="13812" width="21" style="8" customWidth="1"/>
    <col min="13813" max="13813" width="12.140625" style="8" customWidth="1"/>
    <col min="13814" max="13814" width="10.7109375" style="8" bestFit="1" customWidth="1"/>
    <col min="13815" max="14060" width="9.140625" style="8"/>
    <col min="14061" max="14061" width="4.42578125" style="8" customWidth="1"/>
    <col min="14062" max="14062" width="17.85546875" style="8" customWidth="1"/>
    <col min="14063" max="14063" width="39.28515625" style="8" customWidth="1"/>
    <col min="14064" max="14064" width="16.5703125" style="8" customWidth="1"/>
    <col min="14065" max="14065" width="17.5703125" style="8" customWidth="1"/>
    <col min="14066" max="14066" width="16.140625" style="8" customWidth="1"/>
    <col min="14067" max="14067" width="14.28515625" style="8" customWidth="1"/>
    <col min="14068" max="14068" width="21" style="8" customWidth="1"/>
    <col min="14069" max="14069" width="12.140625" style="8" customWidth="1"/>
    <col min="14070" max="14070" width="10.7109375" style="8" bestFit="1" customWidth="1"/>
    <col min="14071" max="14316" width="9.140625" style="8"/>
    <col min="14317" max="14317" width="4.42578125" style="8" customWidth="1"/>
    <col min="14318" max="14318" width="17.85546875" style="8" customWidth="1"/>
    <col min="14319" max="14319" width="39.28515625" style="8" customWidth="1"/>
    <col min="14320" max="14320" width="16.5703125" style="8" customWidth="1"/>
    <col min="14321" max="14321" width="17.5703125" style="8" customWidth="1"/>
    <col min="14322" max="14322" width="16.140625" style="8" customWidth="1"/>
    <col min="14323" max="14323" width="14.28515625" style="8" customWidth="1"/>
    <col min="14324" max="14324" width="21" style="8" customWidth="1"/>
    <col min="14325" max="14325" width="12.140625" style="8" customWidth="1"/>
    <col min="14326" max="14326" width="10.7109375" style="8" bestFit="1" customWidth="1"/>
    <col min="14327" max="14572" width="9.140625" style="8"/>
    <col min="14573" max="14573" width="4.42578125" style="8" customWidth="1"/>
    <col min="14574" max="14574" width="17.85546875" style="8" customWidth="1"/>
    <col min="14575" max="14575" width="39.28515625" style="8" customWidth="1"/>
    <col min="14576" max="14576" width="16.5703125" style="8" customWidth="1"/>
    <col min="14577" max="14577" width="17.5703125" style="8" customWidth="1"/>
    <col min="14578" max="14578" width="16.140625" style="8" customWidth="1"/>
    <col min="14579" max="14579" width="14.28515625" style="8" customWidth="1"/>
    <col min="14580" max="14580" width="21" style="8" customWidth="1"/>
    <col min="14581" max="14581" width="12.140625" style="8" customWidth="1"/>
    <col min="14582" max="14582" width="10.7109375" style="8" bestFit="1" customWidth="1"/>
    <col min="14583" max="14828" width="9.140625" style="8"/>
    <col min="14829" max="14829" width="4.42578125" style="8" customWidth="1"/>
    <col min="14830" max="14830" width="17.85546875" style="8" customWidth="1"/>
    <col min="14831" max="14831" width="39.28515625" style="8" customWidth="1"/>
    <col min="14832" max="14832" width="16.5703125" style="8" customWidth="1"/>
    <col min="14833" max="14833" width="17.5703125" style="8" customWidth="1"/>
    <col min="14834" max="14834" width="16.140625" style="8" customWidth="1"/>
    <col min="14835" max="14835" width="14.28515625" style="8" customWidth="1"/>
    <col min="14836" max="14836" width="21" style="8" customWidth="1"/>
    <col min="14837" max="14837" width="12.140625" style="8" customWidth="1"/>
    <col min="14838" max="14838" width="10.7109375" style="8" bestFit="1" customWidth="1"/>
    <col min="14839" max="15084" width="9.140625" style="8"/>
    <col min="15085" max="15085" width="4.42578125" style="8" customWidth="1"/>
    <col min="15086" max="15086" width="17.85546875" style="8" customWidth="1"/>
    <col min="15087" max="15087" width="39.28515625" style="8" customWidth="1"/>
    <col min="15088" max="15088" width="16.5703125" style="8" customWidth="1"/>
    <col min="15089" max="15089" width="17.5703125" style="8" customWidth="1"/>
    <col min="15090" max="15090" width="16.140625" style="8" customWidth="1"/>
    <col min="15091" max="15091" width="14.28515625" style="8" customWidth="1"/>
    <col min="15092" max="15092" width="21" style="8" customWidth="1"/>
    <col min="15093" max="15093" width="12.140625" style="8" customWidth="1"/>
    <col min="15094" max="15094" width="10.7109375" style="8" bestFit="1" customWidth="1"/>
    <col min="15095" max="15340" width="9.140625" style="8"/>
    <col min="15341" max="15341" width="4.42578125" style="8" customWidth="1"/>
    <col min="15342" max="15342" width="17.85546875" style="8" customWidth="1"/>
    <col min="15343" max="15343" width="39.28515625" style="8" customWidth="1"/>
    <col min="15344" max="15344" width="16.5703125" style="8" customWidth="1"/>
    <col min="15345" max="15345" width="17.5703125" style="8" customWidth="1"/>
    <col min="15346" max="15346" width="16.140625" style="8" customWidth="1"/>
    <col min="15347" max="15347" width="14.28515625" style="8" customWidth="1"/>
    <col min="15348" max="15348" width="21" style="8" customWidth="1"/>
    <col min="15349" max="15349" width="12.140625" style="8" customWidth="1"/>
    <col min="15350" max="15350" width="10.7109375" style="8" bestFit="1" customWidth="1"/>
    <col min="15351" max="15596" width="9.140625" style="8"/>
    <col min="15597" max="15597" width="4.42578125" style="8" customWidth="1"/>
    <col min="15598" max="15598" width="17.85546875" style="8" customWidth="1"/>
    <col min="15599" max="15599" width="39.28515625" style="8" customWidth="1"/>
    <col min="15600" max="15600" width="16.5703125" style="8" customWidth="1"/>
    <col min="15601" max="15601" width="17.5703125" style="8" customWidth="1"/>
    <col min="15602" max="15602" width="16.140625" style="8" customWidth="1"/>
    <col min="15603" max="15603" width="14.28515625" style="8" customWidth="1"/>
    <col min="15604" max="15604" width="21" style="8" customWidth="1"/>
    <col min="15605" max="15605" width="12.140625" style="8" customWidth="1"/>
    <col min="15606" max="15606" width="10.7109375" style="8" bestFit="1" customWidth="1"/>
    <col min="15607" max="15852" width="9.140625" style="8"/>
    <col min="15853" max="15853" width="4.42578125" style="8" customWidth="1"/>
    <col min="15854" max="15854" width="17.85546875" style="8" customWidth="1"/>
    <col min="15855" max="15855" width="39.28515625" style="8" customWidth="1"/>
    <col min="15856" max="15856" width="16.5703125" style="8" customWidth="1"/>
    <col min="15857" max="15857" width="17.5703125" style="8" customWidth="1"/>
    <col min="15858" max="15858" width="16.140625" style="8" customWidth="1"/>
    <col min="15859" max="15859" width="14.28515625" style="8" customWidth="1"/>
    <col min="15860" max="15860" width="21" style="8" customWidth="1"/>
    <col min="15861" max="15861" width="12.140625" style="8" customWidth="1"/>
    <col min="15862" max="15862" width="10.7109375" style="8" bestFit="1" customWidth="1"/>
    <col min="15863" max="16108" width="9.140625" style="8"/>
    <col min="16109" max="16109" width="4.42578125" style="8" customWidth="1"/>
    <col min="16110" max="16110" width="17.85546875" style="8" customWidth="1"/>
    <col min="16111" max="16111" width="39.28515625" style="8" customWidth="1"/>
    <col min="16112" max="16112" width="16.5703125" style="8" customWidth="1"/>
    <col min="16113" max="16113" width="17.5703125" style="8" customWidth="1"/>
    <col min="16114" max="16114" width="16.140625" style="8" customWidth="1"/>
    <col min="16115" max="16115" width="14.28515625" style="8" customWidth="1"/>
    <col min="16116" max="16116" width="21" style="8" customWidth="1"/>
    <col min="16117" max="16117" width="12.140625" style="8" customWidth="1"/>
    <col min="16118" max="16118" width="10.7109375" style="8" bestFit="1" customWidth="1"/>
    <col min="16119" max="16384" width="9.140625" style="8"/>
  </cols>
  <sheetData>
    <row r="1" spans="1:8">
      <c r="A1" s="6" t="s">
        <v>20</v>
      </c>
      <c r="B1" s="6"/>
      <c r="C1" s="6"/>
      <c r="D1" s="6"/>
      <c r="E1" s="7"/>
      <c r="F1" s="6"/>
      <c r="G1" s="6"/>
      <c r="H1" s="313" t="str">
        <f>+'1'!C9</f>
        <v xml:space="preserve">№ </v>
      </c>
    </row>
    <row r="2" spans="1:8">
      <c r="A2" s="9" t="s">
        <v>21</v>
      </c>
      <c r="B2" s="10"/>
      <c r="C2" s="6"/>
      <c r="D2" s="6"/>
      <c r="E2" s="7"/>
      <c r="F2" s="6"/>
      <c r="G2" s="6"/>
      <c r="H2" s="6"/>
    </row>
    <row r="3" spans="1:8">
      <c r="A3" s="6"/>
      <c r="B3" s="6"/>
      <c r="C3" s="6"/>
      <c r="D3" s="6"/>
      <c r="E3" s="7"/>
      <c r="F3" s="6"/>
      <c r="G3" s="6"/>
      <c r="H3" s="6"/>
    </row>
    <row r="4" spans="1:8" ht="18.75">
      <c r="A4" s="9" t="s">
        <v>22</v>
      </c>
      <c r="B4" s="10"/>
      <c r="C4" s="11" t="s">
        <v>23</v>
      </c>
      <c r="D4" s="6"/>
      <c r="E4" s="7"/>
      <c r="F4" s="12"/>
      <c r="G4" s="6"/>
      <c r="H4" s="6"/>
    </row>
    <row r="5" spans="1:8">
      <c r="A5" s="6"/>
      <c r="B5" s="10"/>
      <c r="C5" s="917" t="s">
        <v>24</v>
      </c>
      <c r="D5" s="917"/>
      <c r="E5" s="917"/>
      <c r="F5" s="917"/>
      <c r="G5" s="13">
        <f>+H67</f>
        <v>165295.84313633369</v>
      </c>
      <c r="H5" s="14" t="s">
        <v>25</v>
      </c>
    </row>
    <row r="6" spans="1:8" s="19" customFormat="1" ht="12.75">
      <c r="A6" s="15"/>
      <c r="B6" s="15"/>
      <c r="C6" s="15"/>
      <c r="D6" s="15"/>
      <c r="E6" s="16"/>
      <c r="F6" s="15"/>
      <c r="G6" s="17"/>
      <c r="H6" s="18"/>
    </row>
    <row r="7" spans="1:8" ht="25.5" customHeight="1">
      <c r="A7" s="6"/>
      <c r="B7" s="918"/>
      <c r="C7" s="918"/>
      <c r="D7" s="919" t="s">
        <v>26</v>
      </c>
      <c r="E7" s="919"/>
      <c r="F7" s="919"/>
      <c r="G7" s="20">
        <f>H37*0.15</f>
        <v>491.25992616319627</v>
      </c>
      <c r="H7" s="14" t="s">
        <v>25</v>
      </c>
    </row>
    <row r="8" spans="1:8">
      <c r="A8" s="6"/>
      <c r="B8" s="6"/>
      <c r="C8" s="6"/>
      <c r="D8" s="12"/>
      <c r="E8" s="21"/>
      <c r="F8" s="12"/>
      <c r="G8" s="6" t="s">
        <v>20</v>
      </c>
      <c r="H8" s="6"/>
    </row>
    <row r="9" spans="1:8" ht="18.75">
      <c r="A9" s="22" t="s">
        <v>27</v>
      </c>
      <c r="B9" s="22"/>
      <c r="C9" s="22"/>
      <c r="D9" s="22"/>
      <c r="E9" s="22"/>
      <c r="F9" s="22"/>
      <c r="G9" s="22"/>
      <c r="H9" s="22"/>
    </row>
    <row r="10" spans="1:8" s="25" customFormat="1" ht="12.75">
      <c r="A10" s="23"/>
      <c r="B10" s="23"/>
      <c r="C10" s="23"/>
      <c r="D10" s="23"/>
      <c r="E10" s="24"/>
      <c r="F10" s="23"/>
      <c r="G10" s="23"/>
      <c r="H10" s="23"/>
    </row>
    <row r="11" spans="1:8" ht="41.25" customHeight="1">
      <c r="A11" s="920" t="str">
        <f>+'1'!D1</f>
        <v>Եղիգիս</v>
      </c>
      <c r="B11" s="920"/>
      <c r="C11" s="920"/>
      <c r="D11" s="920"/>
      <c r="E11" s="920"/>
      <c r="F11" s="920"/>
      <c r="G11" s="920"/>
      <c r="H11" s="920"/>
    </row>
    <row r="12" spans="1:8" s="25" customFormat="1" ht="12.75">
      <c r="A12" s="26" t="s">
        <v>28</v>
      </c>
      <c r="B12" s="26"/>
      <c r="C12" s="26"/>
      <c r="D12" s="26"/>
      <c r="E12" s="26"/>
      <c r="F12" s="26"/>
      <c r="G12" s="26"/>
      <c r="H12" s="26"/>
    </row>
    <row r="13" spans="1:8" ht="16.5" thickBot="1">
      <c r="A13" s="27"/>
      <c r="B13" s="27"/>
      <c r="C13" s="6"/>
      <c r="D13" s="6"/>
      <c r="E13" s="7"/>
      <c r="F13" s="6"/>
      <c r="G13" s="6"/>
      <c r="H13" s="6"/>
    </row>
    <row r="14" spans="1:8" ht="16.5" thickTop="1">
      <c r="A14" s="921" t="s">
        <v>29</v>
      </c>
      <c r="B14" s="923" t="s">
        <v>30</v>
      </c>
      <c r="C14" s="925" t="s">
        <v>31</v>
      </c>
      <c r="D14" s="927" t="s">
        <v>32</v>
      </c>
      <c r="E14" s="927"/>
      <c r="F14" s="927"/>
      <c r="G14" s="927"/>
      <c r="H14" s="928"/>
    </row>
    <row r="15" spans="1:8" ht="50.25" customHeight="1" thickBot="1">
      <c r="A15" s="922"/>
      <c r="B15" s="924"/>
      <c r="C15" s="926"/>
      <c r="D15" s="315" t="s">
        <v>33</v>
      </c>
      <c r="E15" s="316" t="s">
        <v>34</v>
      </c>
      <c r="F15" s="317" t="s">
        <v>35</v>
      </c>
      <c r="G15" s="317" t="s">
        <v>36</v>
      </c>
      <c r="H15" s="318" t="s">
        <v>37</v>
      </c>
    </row>
    <row r="16" spans="1:8" s="25" customFormat="1" ht="14.25" thickTop="1" thickBo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</row>
    <row r="17" spans="1:9" ht="16.5" hidden="1" customHeight="1" thickTop="1">
      <c r="A17" s="29" t="s">
        <v>227</v>
      </c>
      <c r="B17" s="30"/>
      <c r="C17" s="30"/>
      <c r="D17" s="30"/>
      <c r="E17" s="31"/>
      <c r="F17" s="30"/>
      <c r="G17" s="30"/>
      <c r="H17" s="32"/>
    </row>
    <row r="18" spans="1:9" s="40" customFormat="1" ht="16.5" hidden="1" customHeight="1">
      <c r="A18" s="33">
        <v>1</v>
      </c>
      <c r="B18" s="34"/>
      <c r="C18" s="35"/>
      <c r="D18" s="36"/>
      <c r="E18" s="37"/>
      <c r="F18" s="36"/>
      <c r="G18" s="36"/>
      <c r="H18" s="39">
        <f>SUM(D18:G18)-E18</f>
        <v>0</v>
      </c>
    </row>
    <row r="19" spans="1:9" s="40" customFormat="1" ht="16.5" hidden="1" customHeight="1">
      <c r="A19" s="33">
        <f>+A18+1</f>
        <v>2</v>
      </c>
      <c r="B19" s="34"/>
      <c r="C19" s="35"/>
      <c r="D19" s="36"/>
      <c r="E19" s="37"/>
      <c r="F19" s="36"/>
      <c r="G19" s="41"/>
      <c r="H19" s="39">
        <f>SUM(D19:G19)-E19</f>
        <v>0</v>
      </c>
    </row>
    <row r="20" spans="1:9" s="48" customFormat="1" ht="16.5" hidden="1" customHeight="1">
      <c r="A20" s="42"/>
      <c r="B20" s="43"/>
      <c r="C20" s="44" t="s">
        <v>228</v>
      </c>
      <c r="D20" s="173">
        <f>SUM(D18:D19)</f>
        <v>0</v>
      </c>
      <c r="E20" s="462">
        <f>SUM(E18:E19)</f>
        <v>0</v>
      </c>
      <c r="F20" s="173">
        <f>SUM(F18:F19)</f>
        <v>0</v>
      </c>
      <c r="G20" s="45">
        <f>SUM(G18:G19)</f>
        <v>0</v>
      </c>
      <c r="H20" s="46">
        <f>SUM(D20:G20)-E20</f>
        <v>0</v>
      </c>
      <c r="I20" s="47"/>
    </row>
    <row r="21" spans="1:9" ht="18" customHeight="1" thickTop="1">
      <c r="A21" s="49" t="s">
        <v>38</v>
      </c>
      <c r="B21" s="50"/>
      <c r="C21" s="50"/>
      <c r="D21" s="51"/>
      <c r="E21" s="52"/>
      <c r="F21" s="319"/>
      <c r="G21" s="51"/>
      <c r="H21" s="53"/>
    </row>
    <row r="22" spans="1:9" s="40" customFormat="1" ht="18" customHeight="1">
      <c r="A22" s="33">
        <v>1</v>
      </c>
      <c r="B22" s="34" t="s">
        <v>39</v>
      </c>
      <c r="C22" s="35" t="str">
        <f>+'1'!E6</f>
        <v>Ոռոքում</v>
      </c>
      <c r="D22" s="320">
        <f>+'1'!T492</f>
        <v>122071.0782947539</v>
      </c>
      <c r="E22" s="525">
        <f>+'1'!U495</f>
        <v>94148.88794868016</v>
      </c>
      <c r="F22" s="173">
        <f>+'1'!T493</f>
        <v>1444</v>
      </c>
      <c r="G22" s="36"/>
      <c r="H22" s="39">
        <f t="shared" ref="H22:H33" si="0">SUM(D22:G22)-E22</f>
        <v>123515.0782947539</v>
      </c>
    </row>
    <row r="23" spans="1:9" s="40" customFormat="1" ht="18" hidden="1" customHeight="1">
      <c r="A23" s="33">
        <f>+A22+1</f>
        <v>2</v>
      </c>
      <c r="B23" s="34" t="s">
        <v>165</v>
      </c>
      <c r="C23" s="35"/>
      <c r="D23" s="320"/>
      <c r="E23" s="525"/>
      <c r="F23" s="173"/>
      <c r="G23" s="36"/>
      <c r="H23" s="39">
        <f>SUM(E23:G23)-E23</f>
        <v>0</v>
      </c>
    </row>
    <row r="24" spans="1:9" s="6" customFormat="1" ht="18" hidden="1" customHeight="1">
      <c r="A24" s="33">
        <f t="shared" ref="A24:A26" si="1">+A23+1</f>
        <v>3</v>
      </c>
      <c r="B24" s="34" t="s">
        <v>166</v>
      </c>
      <c r="C24" s="35"/>
      <c r="D24" s="320"/>
      <c r="E24" s="526"/>
      <c r="F24" s="321"/>
      <c r="G24" s="55"/>
      <c r="H24" s="56">
        <f>SUM(E24:G24)-E24</f>
        <v>0</v>
      </c>
    </row>
    <row r="25" spans="1:9" s="6" customFormat="1" ht="18" hidden="1" customHeight="1">
      <c r="A25" s="33">
        <f t="shared" si="1"/>
        <v>4</v>
      </c>
      <c r="B25" s="34" t="s">
        <v>167</v>
      </c>
      <c r="C25" s="35"/>
      <c r="D25" s="320"/>
      <c r="E25" s="525"/>
      <c r="F25" s="321"/>
      <c r="G25" s="55"/>
      <c r="H25" s="56">
        <f>SUM(E25:G25)-E25</f>
        <v>0</v>
      </c>
    </row>
    <row r="26" spans="1:9" s="40" customFormat="1" ht="18" hidden="1" customHeight="1">
      <c r="A26" s="33">
        <f t="shared" si="1"/>
        <v>5</v>
      </c>
      <c r="B26" s="34" t="s">
        <v>168</v>
      </c>
      <c r="C26" s="35"/>
      <c r="D26" s="320"/>
      <c r="E26" s="525"/>
      <c r="F26" s="173"/>
      <c r="G26" s="36"/>
      <c r="H26" s="39">
        <f>SUM(E26:G26)-E26</f>
        <v>0</v>
      </c>
    </row>
    <row r="27" spans="1:9" s="40" customFormat="1" ht="18" hidden="1" customHeight="1">
      <c r="A27" s="33">
        <v>1</v>
      </c>
      <c r="B27" s="34" t="s">
        <v>131</v>
      </c>
      <c r="C27" s="36"/>
      <c r="D27" s="36"/>
      <c r="E27" s="525"/>
      <c r="F27" s="173"/>
      <c r="G27" s="36"/>
      <c r="H27" s="39">
        <f t="shared" si="0"/>
        <v>0</v>
      </c>
    </row>
    <row r="28" spans="1:9" s="40" customFormat="1" ht="18" hidden="1" customHeight="1">
      <c r="A28" s="33">
        <f t="shared" ref="A28:A33" si="2">+A27+1</f>
        <v>2</v>
      </c>
      <c r="B28" s="34" t="s">
        <v>137</v>
      </c>
      <c r="C28" s="36"/>
      <c r="E28" s="525"/>
      <c r="F28" s="173"/>
      <c r="G28" s="36"/>
      <c r="H28" s="39">
        <f t="shared" si="0"/>
        <v>0</v>
      </c>
    </row>
    <row r="29" spans="1:9" s="40" customFormat="1" ht="18" hidden="1" customHeight="1">
      <c r="A29" s="33">
        <f t="shared" si="2"/>
        <v>3</v>
      </c>
      <c r="B29" s="34" t="s">
        <v>169</v>
      </c>
      <c r="C29" s="35"/>
      <c r="D29" s="320"/>
      <c r="E29" s="525"/>
      <c r="F29" s="173"/>
      <c r="G29" s="36"/>
      <c r="H29" s="39">
        <f t="shared" si="0"/>
        <v>0</v>
      </c>
    </row>
    <row r="30" spans="1:9" s="40" customFormat="1" ht="18" hidden="1" customHeight="1">
      <c r="A30" s="33">
        <f t="shared" si="2"/>
        <v>4</v>
      </c>
      <c r="B30" s="34" t="s">
        <v>170</v>
      </c>
      <c r="C30" s="35"/>
      <c r="D30" s="320"/>
      <c r="E30" s="525"/>
      <c r="F30" s="173"/>
      <c r="G30" s="36"/>
      <c r="H30" s="39">
        <f t="shared" si="0"/>
        <v>0</v>
      </c>
    </row>
    <row r="31" spans="1:9" s="40" customFormat="1" ht="18" hidden="1" customHeight="1">
      <c r="A31" s="33">
        <f t="shared" si="2"/>
        <v>5</v>
      </c>
      <c r="B31" s="34" t="s">
        <v>171</v>
      </c>
      <c r="C31" s="35"/>
      <c r="D31" s="320"/>
      <c r="E31" s="525"/>
      <c r="F31" s="173"/>
      <c r="G31" s="36"/>
      <c r="H31" s="39">
        <f t="shared" si="0"/>
        <v>0</v>
      </c>
    </row>
    <row r="32" spans="1:9" s="40" customFormat="1" ht="18" hidden="1" customHeight="1">
      <c r="A32" s="33">
        <f t="shared" si="2"/>
        <v>6</v>
      </c>
      <c r="B32" s="34" t="s">
        <v>172</v>
      </c>
      <c r="C32" s="35"/>
      <c r="D32" s="320"/>
      <c r="E32" s="525"/>
      <c r="F32" s="173"/>
      <c r="G32" s="36"/>
      <c r="H32" s="39">
        <f t="shared" si="0"/>
        <v>0</v>
      </c>
    </row>
    <row r="33" spans="1:9" s="40" customFormat="1" ht="18" hidden="1" customHeight="1">
      <c r="A33" s="33">
        <f t="shared" si="2"/>
        <v>7</v>
      </c>
      <c r="B33" s="34" t="s">
        <v>173</v>
      </c>
      <c r="C33" s="35"/>
      <c r="D33" s="320"/>
      <c r="E33" s="525"/>
      <c r="F33" s="173"/>
      <c r="G33" s="36"/>
      <c r="H33" s="39">
        <f t="shared" si="0"/>
        <v>0</v>
      </c>
    </row>
    <row r="34" spans="1:9" s="40" customFormat="1" ht="18" customHeight="1">
      <c r="A34" s="33"/>
      <c r="B34" s="57"/>
      <c r="C34" s="44" t="s">
        <v>40</v>
      </c>
      <c r="D34" s="320">
        <f>SUM(D22:D33)</f>
        <v>122071.0782947539</v>
      </c>
      <c r="E34" s="525">
        <f>SUM(E22:E33)</f>
        <v>94148.88794868016</v>
      </c>
      <c r="F34" s="173">
        <f>SUM(F22:F33)</f>
        <v>1444</v>
      </c>
      <c r="G34" s="36"/>
      <c r="H34" s="39">
        <f>SUM(H22:H33)</f>
        <v>123515.0782947539</v>
      </c>
    </row>
    <row r="35" spans="1:9" s="40" customFormat="1">
      <c r="A35" s="33"/>
      <c r="B35" s="34"/>
      <c r="C35" s="34" t="s">
        <v>41</v>
      </c>
      <c r="D35" s="320">
        <f>+D34+D20</f>
        <v>122071.0782947539</v>
      </c>
      <c r="E35" s="525">
        <f>+E34+E20</f>
        <v>94148.88794868016</v>
      </c>
      <c r="F35" s="173">
        <f>+F34</f>
        <v>1444</v>
      </c>
      <c r="G35" s="36">
        <f>+G20</f>
        <v>0</v>
      </c>
      <c r="H35" s="39">
        <f>SUM(D35:G35)-E35</f>
        <v>123515.0782947539</v>
      </c>
      <c r="I35" s="58"/>
    </row>
    <row r="36" spans="1:9" s="40" customFormat="1" ht="21" customHeight="1">
      <c r="A36" s="322" t="s">
        <v>42</v>
      </c>
      <c r="B36" s="323"/>
      <c r="C36" s="324"/>
      <c r="D36" s="325"/>
      <c r="E36" s="527"/>
      <c r="F36" s="326"/>
      <c r="G36" s="61"/>
      <c r="H36" s="53"/>
    </row>
    <row r="37" spans="1:9" s="40" customFormat="1" ht="18" customHeight="1">
      <c r="A37" s="33">
        <v>2</v>
      </c>
      <c r="B37" s="63">
        <v>1.4999999999999999E-2</v>
      </c>
      <c r="C37" s="35" t="s">
        <v>43</v>
      </c>
      <c r="D37" s="36">
        <f>+D35*$B$37</f>
        <v>1831.0661744213085</v>
      </c>
      <c r="E37" s="37">
        <f>+E35*$B$37</f>
        <v>1412.2333192302024</v>
      </c>
      <c r="F37" s="173">
        <f>+F35</f>
        <v>1444</v>
      </c>
      <c r="G37" s="36"/>
      <c r="H37" s="39">
        <f>SUM(D37:G37)-E37</f>
        <v>3275.0661744213085</v>
      </c>
    </row>
    <row r="38" spans="1:9" s="40" customFormat="1">
      <c r="A38" s="33"/>
      <c r="B38" s="57"/>
      <c r="C38" s="44" t="s">
        <v>44</v>
      </c>
      <c r="D38" s="36">
        <f>+D37</f>
        <v>1831.0661744213085</v>
      </c>
      <c r="E38" s="37">
        <f>+E37</f>
        <v>1412.2333192302024</v>
      </c>
      <c r="F38" s="173">
        <f>+F37</f>
        <v>1444</v>
      </c>
      <c r="G38" s="36"/>
      <c r="H38" s="39">
        <f>SUM(D38:G38)-E38</f>
        <v>3275.0661744213085</v>
      </c>
    </row>
    <row r="39" spans="1:9" s="40" customFormat="1">
      <c r="A39" s="33"/>
      <c r="B39" s="34"/>
      <c r="C39" s="34" t="s">
        <v>45</v>
      </c>
      <c r="D39" s="327">
        <f>+D35+D38</f>
        <v>123902.14446917521</v>
      </c>
      <c r="E39" s="37">
        <f>+E35+E38</f>
        <v>95561.121267910363</v>
      </c>
      <c r="F39" s="173">
        <f>+F38</f>
        <v>1444</v>
      </c>
      <c r="G39" s="36">
        <f>+G35</f>
        <v>0</v>
      </c>
      <c r="H39" s="39">
        <f>SUM(D39:G39)-E39</f>
        <v>125346.14446917521</v>
      </c>
    </row>
    <row r="40" spans="1:9" s="40" customFormat="1">
      <c r="A40" s="59" t="s">
        <v>46</v>
      </c>
      <c r="B40" s="60"/>
      <c r="C40" s="60"/>
      <c r="D40" s="61"/>
      <c r="E40" s="62"/>
      <c r="F40" s="326"/>
      <c r="G40" s="61"/>
      <c r="H40" s="53"/>
    </row>
    <row r="41" spans="1:9" s="40" customFormat="1">
      <c r="A41" s="33">
        <f>+A37+1</f>
        <v>3</v>
      </c>
      <c r="B41" s="63">
        <v>0.01</v>
      </c>
      <c r="C41" s="35" t="s">
        <v>138</v>
      </c>
      <c r="D41" s="36">
        <f>+D39*$B$41</f>
        <v>1239.0214446917521</v>
      </c>
      <c r="E41" s="37">
        <f>+E39*$B$41</f>
        <v>955.61121267910369</v>
      </c>
      <c r="F41" s="173"/>
      <c r="G41" s="36"/>
      <c r="H41" s="39">
        <f t="shared" ref="H41:H48" si="3">SUM(D41:G41)-E41</f>
        <v>1239.0214446917521</v>
      </c>
    </row>
    <row r="42" spans="1:9" s="40" customFormat="1">
      <c r="A42" s="33"/>
      <c r="B42" s="57"/>
      <c r="C42" s="35" t="s">
        <v>54</v>
      </c>
      <c r="D42" s="36">
        <f>+D41+D39</f>
        <v>125141.16591386696</v>
      </c>
      <c r="E42" s="37">
        <f>+E41+E39</f>
        <v>96516.73248058946</v>
      </c>
      <c r="F42" s="173">
        <f>+F41+F39</f>
        <v>1444</v>
      </c>
      <c r="G42" s="36"/>
      <c r="H42" s="39">
        <f t="shared" si="3"/>
        <v>126585.16591386696</v>
      </c>
      <c r="I42" s="64"/>
    </row>
    <row r="43" spans="1:9" s="328" customFormat="1" hidden="1">
      <c r="A43" s="33">
        <f>+A41+1</f>
        <v>4</v>
      </c>
      <c r="B43" s="57"/>
      <c r="C43" s="34" t="s">
        <v>139</v>
      </c>
      <c r="D43" s="36">
        <f>D42*$B$43</f>
        <v>0</v>
      </c>
      <c r="E43" s="37">
        <f>E41*$B$41</f>
        <v>9.5561121267910369</v>
      </c>
      <c r="F43" s="173"/>
      <c r="G43" s="36"/>
      <c r="H43" s="39">
        <f t="shared" si="3"/>
        <v>0</v>
      </c>
    </row>
    <row r="44" spans="1:9" s="328" customFormat="1" hidden="1">
      <c r="A44" s="33"/>
      <c r="B44" s="57"/>
      <c r="C44" s="34" t="s">
        <v>54</v>
      </c>
      <c r="D44" s="36">
        <f>+D42+D43</f>
        <v>125141.16591386696</v>
      </c>
      <c r="E44" s="37">
        <f>+E41+E43</f>
        <v>965.16732480589474</v>
      </c>
      <c r="F44" s="173">
        <f>+F41+F43</f>
        <v>0</v>
      </c>
      <c r="G44" s="36"/>
      <c r="H44" s="39">
        <f t="shared" si="3"/>
        <v>125141.16591386696</v>
      </c>
    </row>
    <row r="45" spans="1:9" s="328" customFormat="1" hidden="1">
      <c r="A45" s="33">
        <f>+A43+1</f>
        <v>5</v>
      </c>
      <c r="B45" s="63"/>
      <c r="C45" s="34" t="s">
        <v>140</v>
      </c>
      <c r="D45" s="36"/>
      <c r="E45" s="37">
        <f>E43*$B$41</f>
        <v>9.5561121267910373E-2</v>
      </c>
      <c r="F45" s="173"/>
      <c r="G45" s="36">
        <f>D39*$B$45</f>
        <v>0</v>
      </c>
      <c r="H45" s="39">
        <f t="shared" si="3"/>
        <v>0</v>
      </c>
    </row>
    <row r="46" spans="1:9" s="328" customFormat="1" hidden="1">
      <c r="A46" s="33"/>
      <c r="B46" s="57"/>
      <c r="C46" s="34" t="s">
        <v>54</v>
      </c>
      <c r="D46" s="36">
        <f>+D44+G45</f>
        <v>125141.16591386696</v>
      </c>
      <c r="E46" s="37">
        <f>+E43+E45</f>
        <v>9.6516732480589464</v>
      </c>
      <c r="F46" s="173">
        <f>+F43+F45</f>
        <v>0</v>
      </c>
      <c r="G46" s="36">
        <f>+G45+G39</f>
        <v>0</v>
      </c>
      <c r="H46" s="39">
        <f t="shared" ref="H46" si="4">SUM(D46:G46)-E46</f>
        <v>125141.16591386696</v>
      </c>
    </row>
    <row r="47" spans="1:9" s="40" customFormat="1">
      <c r="A47" s="33"/>
      <c r="B47" s="57"/>
      <c r="C47" s="44" t="s">
        <v>47</v>
      </c>
      <c r="D47" s="36">
        <f>+D41+D43</f>
        <v>1239.0214446917521</v>
      </c>
      <c r="E47" s="37">
        <f>+E41</f>
        <v>955.61121267910369</v>
      </c>
      <c r="F47" s="173">
        <f>+F41</f>
        <v>0</v>
      </c>
      <c r="G47" s="36">
        <f>+G45</f>
        <v>0</v>
      </c>
      <c r="H47" s="39">
        <f t="shared" si="3"/>
        <v>1239.0214446917521</v>
      </c>
    </row>
    <row r="48" spans="1:9" s="40" customFormat="1" ht="15" customHeight="1">
      <c r="A48" s="33"/>
      <c r="B48" s="34"/>
      <c r="C48" s="34" t="s">
        <v>48</v>
      </c>
      <c r="D48" s="36">
        <f>+D44</f>
        <v>125141.16591386696</v>
      </c>
      <c r="E48" s="37">
        <f>+E39+E47</f>
        <v>96516.73248058946</v>
      </c>
      <c r="F48" s="173">
        <f>+F39+F47</f>
        <v>1444</v>
      </c>
      <c r="G48" s="36">
        <f>+G47+G39</f>
        <v>0</v>
      </c>
      <c r="H48" s="39">
        <f t="shared" si="3"/>
        <v>126585.16591386696</v>
      </c>
    </row>
    <row r="49" spans="1:10" s="40" customFormat="1" ht="17.25" customHeight="1">
      <c r="A49" s="59" t="s">
        <v>49</v>
      </c>
      <c r="B49" s="60"/>
      <c r="C49" s="329"/>
      <c r="D49" s="61"/>
      <c r="E49" s="62"/>
      <c r="F49" s="326"/>
      <c r="G49" s="61"/>
      <c r="H49" s="53"/>
    </row>
    <row r="50" spans="1:10" s="40" customFormat="1" ht="19.5" customHeight="1">
      <c r="A50" s="33">
        <f>+A41+1</f>
        <v>4</v>
      </c>
      <c r="B50" s="57">
        <v>1.4999999999999999E-2</v>
      </c>
      <c r="C50" s="330" t="s">
        <v>141</v>
      </c>
      <c r="D50" s="36"/>
      <c r="E50" s="37"/>
      <c r="F50" s="173"/>
      <c r="G50" s="36">
        <f>+D48*B50*1.2</f>
        <v>2252.540986449605</v>
      </c>
      <c r="H50" s="39">
        <f>SUM(D50:G50)-E50</f>
        <v>2252.540986449605</v>
      </c>
    </row>
    <row r="51" spans="1:10" s="40" customFormat="1" ht="19.5" customHeight="1">
      <c r="A51" s="33">
        <f>+A50+1</f>
        <v>5</v>
      </c>
      <c r="B51" s="57">
        <v>6.0000000000000001E-3</v>
      </c>
      <c r="C51" s="330" t="s">
        <v>142</v>
      </c>
      <c r="D51" s="36"/>
      <c r="E51" s="37"/>
      <c r="F51" s="173"/>
      <c r="G51" s="36">
        <f>+D48*B51*1.2</f>
        <v>901.01639457984209</v>
      </c>
      <c r="H51" s="39">
        <f>SUM(D51:G51)-E51</f>
        <v>901.01639457984209</v>
      </c>
      <c r="I51" s="64"/>
      <c r="J51" s="64"/>
    </row>
    <row r="52" spans="1:10" s="40" customFormat="1">
      <c r="A52" s="33"/>
      <c r="B52" s="57"/>
      <c r="C52" s="44" t="s">
        <v>50</v>
      </c>
      <c r="D52" s="38"/>
      <c r="E52" s="37"/>
      <c r="F52" s="173"/>
      <c r="G52" s="36">
        <f>SUM(G50:G51)</f>
        <v>3153.5573810294472</v>
      </c>
      <c r="H52" s="39">
        <f>SUM(D52:G52)-E52</f>
        <v>3153.5573810294472</v>
      </c>
    </row>
    <row r="53" spans="1:10" s="40" customFormat="1">
      <c r="A53" s="33"/>
      <c r="B53" s="34"/>
      <c r="C53" s="34" t="s">
        <v>51</v>
      </c>
      <c r="D53" s="36">
        <f>+D48</f>
        <v>125141.16591386696</v>
      </c>
      <c r="E53" s="37">
        <f>+E48</f>
        <v>96516.73248058946</v>
      </c>
      <c r="F53" s="173">
        <f>+F48</f>
        <v>1444</v>
      </c>
      <c r="G53" s="36">
        <f>+G52+G48</f>
        <v>3153.5573810294472</v>
      </c>
      <c r="H53" s="39">
        <f>SUM(D53:G53)-E53</f>
        <v>129738.72329489641</v>
      </c>
      <c r="I53" s="58"/>
    </row>
    <row r="54" spans="1:10" s="40" customFormat="1">
      <c r="A54" s="59" t="s">
        <v>52</v>
      </c>
      <c r="B54" s="60"/>
      <c r="C54" s="60"/>
      <c r="D54" s="61"/>
      <c r="E54" s="62"/>
      <c r="F54" s="331"/>
      <c r="G54" s="61"/>
      <c r="H54" s="53"/>
      <c r="J54" s="64"/>
    </row>
    <row r="55" spans="1:10" s="40" customFormat="1">
      <c r="A55" s="33">
        <f>+A51+1</f>
        <v>6</v>
      </c>
      <c r="B55" s="65">
        <v>0.03</v>
      </c>
      <c r="C55" s="34" t="s">
        <v>53</v>
      </c>
      <c r="D55" s="36">
        <f>+D53*$B$55</f>
        <v>3754.2349774160089</v>
      </c>
      <c r="E55" s="37">
        <f>+E53*$B$55</f>
        <v>2895.5019744176839</v>
      </c>
      <c r="F55" s="173">
        <f>+F53*$B$55</f>
        <v>43.32</v>
      </c>
      <c r="G55" s="54">
        <f>+G53*B55</f>
        <v>94.606721430883411</v>
      </c>
      <c r="H55" s="39">
        <f>SUM(D55:G55)-E55</f>
        <v>3892.1616988468918</v>
      </c>
      <c r="I55" s="64"/>
      <c r="J55" s="64"/>
    </row>
    <row r="56" spans="1:10" s="40" customFormat="1">
      <c r="A56" s="33"/>
      <c r="B56" s="57"/>
      <c r="C56" s="35" t="s">
        <v>54</v>
      </c>
      <c r="D56" s="36">
        <f>+D55+D53</f>
        <v>128895.40089128297</v>
      </c>
      <c r="E56" s="37">
        <f>+E55+E53</f>
        <v>99412.234455007143</v>
      </c>
      <c r="F56" s="173">
        <f>+F55+F53</f>
        <v>1487.32</v>
      </c>
      <c r="G56" s="36">
        <f>+G55+G53</f>
        <v>3248.1641024603305</v>
      </c>
      <c r="H56" s="39">
        <f>SUM(D56:G56)-E56</f>
        <v>133630.88499374333</v>
      </c>
      <c r="I56" s="64"/>
    </row>
    <row r="57" spans="1:10" s="40" customFormat="1">
      <c r="A57" s="33"/>
      <c r="B57" s="57"/>
      <c r="C57" s="35"/>
      <c r="D57" s="36"/>
      <c r="E57" s="37"/>
      <c r="F57" s="173"/>
      <c r="G57" s="36"/>
      <c r="H57" s="39"/>
    </row>
    <row r="58" spans="1:10" s="71" customFormat="1">
      <c r="A58" s="66"/>
      <c r="B58" s="67">
        <v>0.2</v>
      </c>
      <c r="C58" s="68" t="s">
        <v>55</v>
      </c>
      <c r="D58" s="69">
        <f>+D56*$B$58</f>
        <v>25779.080178256598</v>
      </c>
      <c r="E58" s="70">
        <f>+E56*$B$58</f>
        <v>19882.446891001429</v>
      </c>
      <c r="F58" s="332">
        <f>+F56*$B$58</f>
        <v>297.464</v>
      </c>
      <c r="G58" s="69"/>
      <c r="H58" s="46">
        <f>SUM(D58:G58)-E58</f>
        <v>26076.544178256594</v>
      </c>
    </row>
    <row r="59" spans="1:10" s="48" customFormat="1">
      <c r="A59" s="72"/>
      <c r="B59" s="73"/>
      <c r="C59" s="74" t="s">
        <v>56</v>
      </c>
      <c r="D59" s="75">
        <f>+D58+D56</f>
        <v>154674.48106953956</v>
      </c>
      <c r="E59" s="76">
        <f>+E58+E56</f>
        <v>119294.68134600857</v>
      </c>
      <c r="F59" s="333">
        <f>+F58+F56</f>
        <v>1784.7839999999999</v>
      </c>
      <c r="G59" s="75">
        <f>+G58+G56</f>
        <v>3248.1641024603305</v>
      </c>
      <c r="H59" s="46">
        <f>SUM(D59:G59)-E59</f>
        <v>159707.42917199986</v>
      </c>
      <c r="J59" s="47"/>
    </row>
    <row r="60" spans="1:10" s="40" customFormat="1">
      <c r="A60" s="59"/>
      <c r="B60" s="60"/>
      <c r="C60" s="60"/>
      <c r="D60" s="61"/>
      <c r="E60" s="62"/>
      <c r="F60" s="331"/>
      <c r="G60" s="61"/>
      <c r="H60" s="53"/>
    </row>
    <row r="61" spans="1:10" s="40" customFormat="1">
      <c r="A61" s="59" t="s">
        <v>57</v>
      </c>
      <c r="B61" s="60"/>
      <c r="C61" s="60"/>
      <c r="D61" s="61"/>
      <c r="E61" s="62"/>
      <c r="F61" s="61"/>
      <c r="G61" s="61"/>
      <c r="H61" s="53"/>
    </row>
    <row r="62" spans="1:10" s="40" customFormat="1" ht="31.5">
      <c r="A62" s="33">
        <f>+A55+1</f>
        <v>7</v>
      </c>
      <c r="B62" s="77">
        <v>3.5000000000000003E-2</v>
      </c>
      <c r="C62" s="35" t="s">
        <v>143</v>
      </c>
      <c r="D62" s="36"/>
      <c r="E62" s="37"/>
      <c r="F62" s="36"/>
      <c r="G62" s="460">
        <f>+B62*D35*1.2</f>
        <v>5126.9852883796639</v>
      </c>
      <c r="H62" s="78">
        <f>SUM(D62:G62)</f>
        <v>5126.9852883796639</v>
      </c>
    </row>
    <row r="63" spans="1:10" s="40" customFormat="1">
      <c r="A63" s="33"/>
      <c r="B63" s="77"/>
      <c r="C63" s="35"/>
      <c r="D63" s="36"/>
      <c r="E63" s="37"/>
      <c r="F63" s="36"/>
      <c r="G63" s="79"/>
      <c r="H63" s="78">
        <f>SUM(D63:G63)</f>
        <v>0</v>
      </c>
      <c r="J63" s="58"/>
    </row>
    <row r="64" spans="1:10" s="40" customFormat="1" ht="21" customHeight="1">
      <c r="A64" s="80">
        <f>+A62+1</f>
        <v>8</v>
      </c>
      <c r="B64" s="81">
        <v>0.09</v>
      </c>
      <c r="C64" s="82" t="s">
        <v>58</v>
      </c>
      <c r="D64" s="83"/>
      <c r="E64" s="84"/>
      <c r="F64" s="83"/>
      <c r="G64" s="85">
        <f>+B64*G62</f>
        <v>461.42867595416971</v>
      </c>
      <c r="H64" s="86">
        <f>SUM(D64:G64)</f>
        <v>461.42867595416971</v>
      </c>
    </row>
    <row r="65" spans="1:15" s="40" customFormat="1" ht="16.5" thickBot="1">
      <c r="A65" s="33"/>
      <c r="B65" s="57"/>
      <c r="C65" s="44" t="s">
        <v>59</v>
      </c>
      <c r="D65" s="38"/>
      <c r="E65" s="37"/>
      <c r="F65" s="36"/>
      <c r="G65" s="36">
        <f>SUM(G62:G64)</f>
        <v>5588.413964333834</v>
      </c>
      <c r="H65" s="39">
        <f>SUM(D65:G65)-E65</f>
        <v>5588.413964333834</v>
      </c>
    </row>
    <row r="66" spans="1:15" s="40" customFormat="1" ht="32.25" hidden="1" customHeight="1" thickBot="1">
      <c r="A66" s="87"/>
      <c r="B66" s="88"/>
      <c r="C66" s="89" t="s">
        <v>60</v>
      </c>
      <c r="D66" s="90"/>
      <c r="E66" s="91"/>
      <c r="F66" s="90"/>
      <c r="G66" s="92"/>
      <c r="H66" s="93">
        <f>SUM(G66)</f>
        <v>0</v>
      </c>
    </row>
    <row r="67" spans="1:15" ht="17.25" thickTop="1" thickBot="1">
      <c r="A67" s="94"/>
      <c r="B67" s="915" t="s">
        <v>61</v>
      </c>
      <c r="C67" s="916"/>
      <c r="D67" s="95">
        <f>D59+D65</f>
        <v>154674.48106953956</v>
      </c>
      <c r="E67" s="96">
        <f>E59+E65</f>
        <v>119294.68134600857</v>
      </c>
      <c r="F67" s="96">
        <f>F59+F65</f>
        <v>1784.7839999999999</v>
      </c>
      <c r="G67" s="95">
        <f>G59+G65+G66</f>
        <v>8836.5780667941654</v>
      </c>
      <c r="H67" s="95">
        <f>H59+H65+H66</f>
        <v>165295.84313633369</v>
      </c>
      <c r="I67" s="97">
        <f>+D67+G67+F67</f>
        <v>165295.84313633374</v>
      </c>
      <c r="J67" s="97"/>
    </row>
    <row r="68" spans="1:15" ht="16.5" hidden="1" thickTop="1">
      <c r="A68" s="98"/>
      <c r="B68" s="98"/>
      <c r="C68" s="99"/>
      <c r="D68" s="100"/>
      <c r="E68" s="100"/>
      <c r="F68" s="100"/>
      <c r="G68" s="100"/>
      <c r="H68" s="101"/>
    </row>
    <row r="69" spans="1:15" ht="15.75" hidden="1" customHeight="1">
      <c r="A69" s="98"/>
      <c r="B69" s="98"/>
      <c r="C69" s="99"/>
      <c r="D69" s="100"/>
      <c r="E69" s="100"/>
      <c r="F69" s="100"/>
      <c r="G69" s="100"/>
      <c r="H69" s="101"/>
    </row>
    <row r="70" spans="1:15" ht="16.5" thickTop="1">
      <c r="A70" s="98"/>
      <c r="B70" s="98"/>
      <c r="C70" s="99"/>
      <c r="D70" s="100"/>
      <c r="E70" s="100"/>
      <c r="F70" s="100"/>
      <c r="G70" s="100"/>
      <c r="H70" s="101"/>
      <c r="J70" s="102"/>
      <c r="K70" s="102"/>
      <c r="L70" s="102"/>
      <c r="M70" s="102"/>
      <c r="N70" s="102"/>
      <c r="O70" s="102"/>
    </row>
    <row r="71" spans="1:15">
      <c r="B71" s="314"/>
      <c r="C71" s="103" t="s">
        <v>62</v>
      </c>
      <c r="D71" s="104"/>
      <c r="E71" s="105"/>
      <c r="F71" s="104" t="s">
        <v>144</v>
      </c>
      <c r="G71" s="314"/>
      <c r="H71" s="314"/>
      <c r="I71" s="97"/>
      <c r="J71" s="106"/>
      <c r="K71" s="107"/>
      <c r="L71" s="107"/>
      <c r="M71" s="102"/>
      <c r="N71" s="102"/>
      <c r="O71" s="102"/>
    </row>
    <row r="72" spans="1:15">
      <c r="A72" s="108"/>
      <c r="B72" s="108"/>
      <c r="C72" s="109"/>
      <c r="E72" s="8"/>
      <c r="G72" s="108"/>
      <c r="H72" s="108"/>
      <c r="J72" s="334"/>
      <c r="K72" s="107"/>
      <c r="L72" s="107"/>
      <c r="M72" s="102"/>
      <c r="N72" s="102"/>
      <c r="O72" s="102"/>
    </row>
    <row r="73" spans="1:15">
      <c r="A73" s="108"/>
      <c r="B73" s="108"/>
      <c r="C73" s="109"/>
      <c r="E73" s="8"/>
      <c r="G73" s="108"/>
      <c r="H73" s="108"/>
      <c r="J73" s="334"/>
      <c r="K73" s="107"/>
      <c r="L73" s="107"/>
      <c r="M73" s="102"/>
      <c r="N73" s="102"/>
      <c r="O73" s="102"/>
    </row>
    <row r="74" spans="1:15">
      <c r="C74" s="109"/>
      <c r="D74" s="110"/>
      <c r="E74" s="111"/>
      <c r="J74" s="334"/>
      <c r="K74" s="107"/>
      <c r="L74" s="107"/>
      <c r="M74" s="102"/>
      <c r="N74" s="102"/>
      <c r="O74" s="102"/>
    </row>
    <row r="75" spans="1:15">
      <c r="D75" s="112"/>
      <c r="E75" s="111"/>
      <c r="F75" s="97"/>
      <c r="G75" s="112"/>
      <c r="H75" s="97"/>
      <c r="J75" s="335"/>
      <c r="K75" s="102"/>
      <c r="L75" s="102"/>
      <c r="M75" s="102"/>
      <c r="N75" s="102"/>
      <c r="O75" s="102"/>
    </row>
    <row r="76" spans="1:15">
      <c r="E76" s="113"/>
      <c r="J76" s="102"/>
      <c r="K76" s="102"/>
      <c r="L76" s="102"/>
      <c r="M76" s="102"/>
      <c r="N76" s="102"/>
      <c r="O76" s="102"/>
    </row>
    <row r="77" spans="1:15">
      <c r="J77" s="102"/>
      <c r="K77" s="102"/>
      <c r="L77" s="102"/>
      <c r="M77" s="102"/>
      <c r="N77" s="102"/>
      <c r="O77" s="102"/>
    </row>
    <row r="78" spans="1:15">
      <c r="J78" s="102"/>
      <c r="K78" s="102"/>
      <c r="L78" s="102"/>
      <c r="M78" s="102"/>
      <c r="N78" s="102"/>
      <c r="O78" s="102"/>
    </row>
    <row r="79" spans="1:15">
      <c r="D79" s="109"/>
      <c r="E79" s="111"/>
    </row>
  </sheetData>
  <mergeCells count="9">
    <mergeCell ref="B67:C67"/>
    <mergeCell ref="C5:F5"/>
    <mergeCell ref="B7:C7"/>
    <mergeCell ref="D7:F7"/>
    <mergeCell ref="A11:H11"/>
    <mergeCell ref="A14:A15"/>
    <mergeCell ref="B14:B15"/>
    <mergeCell ref="C14:C15"/>
    <mergeCell ref="D14:H14"/>
  </mergeCells>
  <printOptions horizontalCentered="1"/>
  <pageMargins left="0" right="0" top="1" bottom="0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V497"/>
  <sheetViews>
    <sheetView view="pageBreakPreview" topLeftCell="A470" zoomScale="160" zoomScaleNormal="115" zoomScaleSheetLayoutView="160" workbookViewId="0">
      <selection activeCell="A21" sqref="A21:XFD487"/>
    </sheetView>
  </sheetViews>
  <sheetFormatPr defaultRowHeight="15"/>
  <cols>
    <col min="1" max="1" width="3.42578125" style="832" customWidth="1"/>
    <col min="2" max="2" width="8.140625" style="168" customWidth="1"/>
    <col min="3" max="3" width="31" style="524" customWidth="1"/>
    <col min="4" max="4" width="5.85546875" style="170" customWidth="1"/>
    <col min="5" max="5" width="6.28515625" style="793" customWidth="1"/>
    <col min="6" max="7" width="2.140625" style="170" customWidth="1"/>
    <col min="8" max="8" width="2.28515625" style="170" customWidth="1"/>
    <col min="9" max="9" width="1.85546875" style="170" customWidth="1"/>
    <col min="10" max="10" width="2.140625" style="170" customWidth="1"/>
    <col min="11" max="11" width="2.42578125" style="170" customWidth="1"/>
    <col min="12" max="12" width="22.42578125" style="710" customWidth="1"/>
    <col min="13" max="13" width="4.140625" style="170" customWidth="1"/>
    <col min="14" max="14" width="5.5703125" style="793" customWidth="1"/>
    <col min="15" max="15" width="7.5703125" style="793" customWidth="1"/>
    <col min="16" max="16" width="5.85546875" style="793" customWidth="1"/>
    <col min="17" max="17" width="5.28515625" style="170" customWidth="1"/>
    <col min="18" max="18" width="5.5703125" style="170" customWidth="1"/>
    <col min="19" max="19" width="5.42578125" style="170" customWidth="1"/>
    <col min="20" max="20" width="7.42578125" style="170" customWidth="1"/>
    <col min="21" max="21" width="7.28515625" style="819" customWidth="1"/>
    <col min="22" max="23" width="9.140625" style="160"/>
    <col min="24" max="24" width="25.42578125" style="160" customWidth="1"/>
    <col min="25" max="25" width="15.140625" style="160" bestFit="1" customWidth="1"/>
    <col min="26" max="26" width="21.140625" style="160" bestFit="1" customWidth="1"/>
    <col min="27" max="27" width="17" style="160" bestFit="1" customWidth="1"/>
    <col min="28" max="28" width="18.42578125" style="160" bestFit="1" customWidth="1"/>
    <col min="29" max="29" width="19.28515625" style="160" bestFit="1" customWidth="1"/>
    <col min="30" max="35" width="11.7109375" style="160" customWidth="1"/>
    <col min="36" max="16384" width="9.140625" style="160"/>
  </cols>
  <sheetData>
    <row r="1" spans="1:35" s="117" customFormat="1" ht="38.25" customHeight="1">
      <c r="A1" s="1290" t="s">
        <v>63</v>
      </c>
      <c r="B1" s="1290"/>
      <c r="C1" s="1290"/>
      <c r="D1" s="1291" t="s">
        <v>357</v>
      </c>
      <c r="E1" s="1291"/>
      <c r="F1" s="1291"/>
      <c r="G1" s="1291"/>
      <c r="H1" s="1291"/>
      <c r="I1" s="1291"/>
      <c r="J1" s="1291"/>
      <c r="K1" s="1291"/>
      <c r="L1" s="1291"/>
      <c r="M1" s="1291"/>
      <c r="N1" s="1291"/>
      <c r="O1" s="1291"/>
      <c r="P1" s="1291"/>
      <c r="Q1" s="1291"/>
      <c r="R1" s="1291"/>
      <c r="S1" s="1291"/>
      <c r="T1" s="794"/>
      <c r="U1" s="761"/>
      <c r="V1" s="116"/>
      <c r="W1" s="116"/>
      <c r="Y1" s="118" t="s">
        <v>64</v>
      </c>
      <c r="Z1" s="118" t="s">
        <v>65</v>
      </c>
      <c r="AA1" s="118" t="s">
        <v>66</v>
      </c>
      <c r="AB1" s="118" t="s">
        <v>67</v>
      </c>
      <c r="AC1" s="118" t="s">
        <v>68</v>
      </c>
      <c r="AD1" s="118" t="s">
        <v>69</v>
      </c>
      <c r="AE1" s="118" t="s">
        <v>70</v>
      </c>
      <c r="AF1" s="118" t="s">
        <v>71</v>
      </c>
      <c r="AG1" s="118" t="s">
        <v>72</v>
      </c>
      <c r="AH1" s="118" t="s">
        <v>73</v>
      </c>
      <c r="AI1" s="118" t="s">
        <v>74</v>
      </c>
    </row>
    <row r="2" spans="1:35" s="117" customFormat="1" ht="3" customHeight="1">
      <c r="A2" s="1290"/>
      <c r="B2" s="1290"/>
      <c r="C2" s="1290"/>
      <c r="D2" s="128"/>
      <c r="E2" s="466"/>
      <c r="F2" s="119"/>
      <c r="G2" s="119"/>
      <c r="H2" s="119"/>
      <c r="I2" s="119"/>
      <c r="J2" s="119"/>
      <c r="K2" s="119"/>
      <c r="L2" s="700"/>
      <c r="M2" s="119"/>
      <c r="N2" s="354"/>
      <c r="O2" s="354"/>
      <c r="P2" s="354"/>
      <c r="Q2" s="354"/>
      <c r="R2" s="354"/>
      <c r="S2" s="354"/>
      <c r="T2" s="794"/>
      <c r="U2" s="761"/>
      <c r="V2" s="116"/>
      <c r="W2" s="116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</row>
    <row r="3" spans="1:35" s="117" customFormat="1" hidden="1">
      <c r="A3" s="125"/>
      <c r="B3" s="124"/>
      <c r="C3" s="125"/>
      <c r="D3" s="354"/>
      <c r="E3" s="354"/>
      <c r="F3" s="354"/>
      <c r="G3" s="354"/>
      <c r="H3" s="354"/>
      <c r="I3" s="354"/>
      <c r="J3" s="354"/>
      <c r="K3" s="354"/>
      <c r="L3" s="701"/>
      <c r="M3" s="354"/>
      <c r="N3" s="354"/>
      <c r="O3" s="354"/>
      <c r="P3" s="354"/>
      <c r="Q3" s="354"/>
      <c r="R3" s="354"/>
      <c r="S3" s="354"/>
      <c r="T3" s="354"/>
      <c r="U3" s="761"/>
      <c r="V3" s="116"/>
      <c r="W3" s="116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</row>
    <row r="4" spans="1:35" s="133" customFormat="1" ht="18">
      <c r="A4" s="821"/>
      <c r="B4" s="127"/>
      <c r="C4" s="125"/>
      <c r="D4" s="775"/>
      <c r="E4" s="466" t="s">
        <v>75</v>
      </c>
      <c r="F4" s="466"/>
      <c r="G4" s="128"/>
      <c r="H4" s="128"/>
      <c r="I4" s="128"/>
      <c r="J4" s="128"/>
      <c r="K4" s="128"/>
      <c r="L4" s="702"/>
      <c r="M4" s="795" t="s">
        <v>76</v>
      </c>
      <c r="N4" s="796"/>
      <c r="O4" s="796"/>
      <c r="P4" s="775"/>
      <c r="Q4" s="775"/>
      <c r="R4" s="775"/>
      <c r="S4" s="775"/>
      <c r="T4" s="775"/>
      <c r="U4" s="797"/>
      <c r="V4" s="129"/>
      <c r="W4" s="129"/>
      <c r="X4" s="130" t="s">
        <v>77</v>
      </c>
      <c r="Y4" s="131">
        <v>5.72</v>
      </c>
      <c r="Z4" s="131">
        <v>6.15</v>
      </c>
      <c r="AA4" s="132">
        <v>7</v>
      </c>
      <c r="AB4" s="131">
        <v>6.79</v>
      </c>
      <c r="AC4" s="131">
        <v>6.57</v>
      </c>
      <c r="AD4" s="131">
        <v>8.98</v>
      </c>
      <c r="AE4" s="131">
        <v>7.61</v>
      </c>
      <c r="AF4" s="131">
        <v>8.93</v>
      </c>
      <c r="AG4" s="131">
        <v>8.8000000000000007</v>
      </c>
      <c r="AH4" s="131">
        <v>12.9</v>
      </c>
      <c r="AI4" s="131">
        <v>13.2</v>
      </c>
    </row>
    <row r="5" spans="1:35" s="139" customFormat="1" ht="2.25" customHeight="1">
      <c r="A5" s="125"/>
      <c r="B5" s="135"/>
      <c r="C5" s="125"/>
      <c r="D5" s="354"/>
      <c r="E5" s="354"/>
      <c r="F5" s="354"/>
      <c r="G5" s="354"/>
      <c r="H5" s="354"/>
      <c r="I5" s="354"/>
      <c r="J5" s="354"/>
      <c r="K5" s="354"/>
      <c r="L5" s="701"/>
      <c r="M5" s="354"/>
      <c r="N5" s="354"/>
      <c r="O5" s="354"/>
      <c r="P5" s="354"/>
      <c r="Q5" s="354"/>
      <c r="R5" s="354"/>
      <c r="S5" s="354"/>
      <c r="T5" s="354"/>
      <c r="U5" s="761"/>
      <c r="V5" s="137"/>
      <c r="W5" s="137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</row>
    <row r="6" spans="1:35" s="139" customFormat="1" ht="13.5" customHeight="1">
      <c r="A6" s="125"/>
      <c r="B6" s="135"/>
      <c r="C6" s="125"/>
      <c r="D6" s="128"/>
      <c r="E6" s="1292" t="s">
        <v>488</v>
      </c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354"/>
      <c r="T6" s="354"/>
      <c r="U6" s="761"/>
      <c r="V6" s="137"/>
      <c r="X6" s="130" t="s">
        <v>78</v>
      </c>
      <c r="Y6" s="140">
        <f t="shared" ref="Y6:AI6" si="0">1.02*1.05*(1+Y4/100)</f>
        <v>1.1322612000000001</v>
      </c>
      <c r="Z6" s="140">
        <f t="shared" si="0"/>
        <v>1.1368665000000002</v>
      </c>
      <c r="AA6" s="140">
        <f t="shared" si="0"/>
        <v>1.1459700000000002</v>
      </c>
      <c r="AB6" s="140">
        <f t="shared" si="0"/>
        <v>1.1437209000000004</v>
      </c>
      <c r="AC6" s="140">
        <f t="shared" si="0"/>
        <v>1.1413647000000002</v>
      </c>
      <c r="AD6" s="140">
        <f t="shared" si="0"/>
        <v>1.1671758000000003</v>
      </c>
      <c r="AE6" s="140">
        <f t="shared" si="0"/>
        <v>1.1525031000000003</v>
      </c>
      <c r="AF6" s="140">
        <f t="shared" si="0"/>
        <v>1.1666403000000001</v>
      </c>
      <c r="AG6" s="140">
        <f t="shared" si="0"/>
        <v>1.1652480000000003</v>
      </c>
      <c r="AH6" s="140">
        <f t="shared" si="0"/>
        <v>1.2091590000000001</v>
      </c>
      <c r="AI6" s="140">
        <f t="shared" si="0"/>
        <v>1.2123720000000002</v>
      </c>
    </row>
    <row r="7" spans="1:35" s="139" customFormat="1" ht="12" customHeight="1">
      <c r="A7" s="125"/>
      <c r="B7" s="135"/>
      <c r="C7" s="125"/>
      <c r="D7" s="354"/>
      <c r="E7" s="1293"/>
      <c r="F7" s="1293"/>
      <c r="G7" s="1293"/>
      <c r="H7" s="1293"/>
      <c r="I7" s="1293"/>
      <c r="J7" s="1293"/>
      <c r="K7" s="1293"/>
      <c r="L7" s="1293"/>
      <c r="M7" s="1293"/>
      <c r="N7" s="1293"/>
      <c r="O7" s="1293"/>
      <c r="P7" s="1293"/>
      <c r="Q7" s="1293"/>
      <c r="R7" s="1293"/>
      <c r="S7" s="354"/>
      <c r="T7" s="354"/>
      <c r="U7" s="761"/>
      <c r="V7" s="137"/>
    </row>
    <row r="8" spans="1:35" s="139" customFormat="1" ht="0.75" customHeight="1">
      <c r="A8" s="125"/>
      <c r="B8" s="135"/>
      <c r="C8" s="125"/>
      <c r="D8" s="776"/>
      <c r="E8" s="354"/>
      <c r="F8" s="354"/>
      <c r="G8" s="354"/>
      <c r="H8" s="354"/>
      <c r="I8" s="354"/>
      <c r="J8" s="354"/>
      <c r="K8" s="354"/>
      <c r="L8" s="701"/>
      <c r="M8" s="354"/>
      <c r="N8" s="354"/>
      <c r="O8" s="354"/>
      <c r="P8" s="354"/>
      <c r="Q8" s="354"/>
      <c r="R8" s="776"/>
      <c r="S8" s="354"/>
      <c r="T8" s="354"/>
      <c r="U8" s="761"/>
      <c r="V8" s="137"/>
    </row>
    <row r="9" spans="1:35" s="139" customFormat="1">
      <c r="A9" s="1294" t="s">
        <v>79</v>
      </c>
      <c r="B9" s="1294"/>
      <c r="C9" s="125" t="s">
        <v>174</v>
      </c>
      <c r="D9" s="354"/>
      <c r="E9" s="354"/>
      <c r="F9" s="354"/>
      <c r="G9" s="354"/>
      <c r="H9" s="354"/>
      <c r="I9" s="354"/>
      <c r="J9" s="354"/>
      <c r="K9" s="354"/>
      <c r="L9" s="701"/>
      <c r="M9" s="354"/>
      <c r="N9" s="354"/>
      <c r="O9" s="128" t="s">
        <v>80</v>
      </c>
      <c r="P9" s="1295">
        <f>+T495</f>
        <v>123515.0782947539</v>
      </c>
      <c r="Q9" s="1295"/>
      <c r="R9" s="1295"/>
      <c r="S9" s="354" t="s">
        <v>25</v>
      </c>
      <c r="T9" s="354"/>
      <c r="U9" s="761"/>
      <c r="V9" s="137"/>
    </row>
    <row r="10" spans="1:35" s="139" customFormat="1" ht="4.5" customHeight="1">
      <c r="A10" s="822"/>
      <c r="B10" s="145"/>
      <c r="C10" s="146"/>
      <c r="D10" s="777"/>
      <c r="E10" s="1296"/>
      <c r="F10" s="1296"/>
      <c r="G10" s="1296"/>
      <c r="H10" s="354"/>
      <c r="I10" s="354"/>
      <c r="J10" s="354"/>
      <c r="K10" s="354"/>
      <c r="L10" s="701"/>
      <c r="M10" s="354"/>
      <c r="N10" s="354"/>
      <c r="O10" s="128"/>
      <c r="P10" s="1295"/>
      <c r="Q10" s="1295"/>
      <c r="R10" s="1295"/>
      <c r="S10" s="354"/>
      <c r="T10" s="354"/>
      <c r="U10" s="761"/>
      <c r="V10" s="137"/>
    </row>
    <row r="11" spans="1:35" s="139" customFormat="1">
      <c r="A11" s="823" t="s">
        <v>81</v>
      </c>
      <c r="B11" s="149"/>
      <c r="C11" s="150"/>
      <c r="D11" s="1266">
        <f>+'[2]1'!D11:F11</f>
        <v>203132</v>
      </c>
      <c r="E11" s="1266"/>
      <c r="F11" s="1266"/>
      <c r="G11" s="233"/>
      <c r="H11" s="234"/>
      <c r="I11" s="234" t="s">
        <v>82</v>
      </c>
      <c r="J11" s="233"/>
      <c r="K11" s="233"/>
      <c r="L11" s="711" t="s">
        <v>83</v>
      </c>
      <c r="M11" s="232" t="s">
        <v>84</v>
      </c>
      <c r="N11" s="1267">
        <v>1.1525031000000003</v>
      </c>
      <c r="O11" s="1267"/>
      <c r="P11" s="1267"/>
      <c r="Q11" s="234"/>
      <c r="R11" s="232"/>
      <c r="S11" s="234"/>
      <c r="T11" s="234"/>
      <c r="U11" s="217"/>
      <c r="V11" s="153"/>
    </row>
    <row r="12" spans="1:35" s="139" customFormat="1" ht="7.5" customHeight="1">
      <c r="A12" s="823"/>
      <c r="B12" s="149"/>
      <c r="C12" s="154"/>
      <c r="D12" s="233"/>
      <c r="E12" s="232"/>
      <c r="F12" s="232"/>
      <c r="G12" s="233"/>
      <c r="H12" s="234"/>
      <c r="I12" s="234"/>
      <c r="J12" s="233"/>
      <c r="K12" s="233"/>
      <c r="L12" s="711"/>
      <c r="M12" s="234"/>
      <c r="N12" s="798"/>
      <c r="O12" s="234"/>
      <c r="P12" s="234"/>
      <c r="Q12" s="234"/>
      <c r="R12" s="232"/>
      <c r="S12" s="234"/>
      <c r="T12" s="234"/>
      <c r="U12" s="217"/>
      <c r="V12" s="153"/>
    </row>
    <row r="13" spans="1:35" s="139" customFormat="1" ht="14.25" customHeight="1" thickBot="1">
      <c r="A13" s="1268" t="s">
        <v>85</v>
      </c>
      <c r="B13" s="1269"/>
      <c r="C13" s="1269"/>
      <c r="D13" s="778"/>
      <c r="E13" s="1270" t="s">
        <v>86</v>
      </c>
      <c r="F13" s="1270"/>
      <c r="G13" s="1270"/>
      <c r="H13" s="1270"/>
      <c r="I13" s="1270"/>
      <c r="J13" s="1271">
        <f>+'[2]1'!J13:L13</f>
        <v>1876.51</v>
      </c>
      <c r="K13" s="1271"/>
      <c r="L13" s="1271"/>
      <c r="M13" s="1270" t="s">
        <v>87</v>
      </c>
      <c r="N13" s="1270"/>
      <c r="O13" s="1270"/>
      <c r="P13" s="1270"/>
      <c r="Q13" s="1240">
        <f>+'[2]1'!Q13:S13</f>
        <v>3045.88</v>
      </c>
      <c r="R13" s="1241"/>
      <c r="S13" s="1241"/>
      <c r="T13" s="762"/>
      <c r="U13" s="763"/>
      <c r="V13" s="153"/>
    </row>
    <row r="14" spans="1:35" s="117" customFormat="1" ht="2.25" customHeight="1" thickTop="1" thickBot="1">
      <c r="A14" s="154"/>
      <c r="B14" s="181"/>
      <c r="C14" s="154"/>
      <c r="D14" s="354"/>
      <c r="E14" s="354"/>
      <c r="F14" s="354"/>
      <c r="G14" s="354"/>
      <c r="H14" s="354"/>
      <c r="I14" s="1275"/>
      <c r="J14" s="1275"/>
      <c r="K14" s="1275"/>
      <c r="L14" s="701"/>
      <c r="M14" s="354"/>
      <c r="N14" s="354"/>
      <c r="O14" s="354"/>
      <c r="P14" s="354"/>
      <c r="Q14" s="354"/>
      <c r="R14" s="776"/>
      <c r="S14" s="354"/>
      <c r="T14" s="234"/>
      <c r="U14" s="217">
        <f>+D11/35000*7.5</f>
        <v>43.528285714285715</v>
      </c>
      <c r="V14" s="184"/>
      <c r="X14" s="185"/>
      <c r="Y14" s="186"/>
      <c r="Z14" s="186"/>
      <c r="AA14" s="186"/>
      <c r="AB14" s="186"/>
      <c r="AC14" s="186"/>
      <c r="AD14" s="186"/>
      <c r="AE14" s="187"/>
    </row>
    <row r="15" spans="1:35" s="155" customFormat="1" ht="18" customHeight="1" thickTop="1">
      <c r="A15" s="1272" t="s">
        <v>88</v>
      </c>
      <c r="B15" s="1276" t="s">
        <v>89</v>
      </c>
      <c r="C15" s="1279" t="s">
        <v>90</v>
      </c>
      <c r="D15" s="1244" t="s">
        <v>91</v>
      </c>
      <c r="E15" s="1244" t="s">
        <v>92</v>
      </c>
      <c r="F15" s="1251" t="s">
        <v>93</v>
      </c>
      <c r="G15" s="1282"/>
      <c r="H15" s="1283"/>
      <c r="I15" s="1251" t="s">
        <v>94</v>
      </c>
      <c r="J15" s="1252"/>
      <c r="K15" s="1253"/>
      <c r="L15" s="1260" t="s">
        <v>95</v>
      </c>
      <c r="M15" s="1261"/>
      <c r="N15" s="1261"/>
      <c r="O15" s="1261"/>
      <c r="P15" s="1261"/>
      <c r="Q15" s="1262"/>
      <c r="R15" s="1244" t="s">
        <v>378</v>
      </c>
      <c r="S15" s="1244" t="s">
        <v>97</v>
      </c>
      <c r="T15" s="1247" t="s">
        <v>98</v>
      </c>
      <c r="U15" s="1242" t="s">
        <v>99</v>
      </c>
      <c r="V15" s="188"/>
      <c r="X15" s="189" t="s">
        <v>100</v>
      </c>
      <c r="Y15" s="190" t="s">
        <v>101</v>
      </c>
      <c r="Z15" s="190" t="s">
        <v>102</v>
      </c>
      <c r="AA15" s="190" t="s">
        <v>103</v>
      </c>
      <c r="AB15" s="190" t="s">
        <v>104</v>
      </c>
      <c r="AC15" s="190" t="s">
        <v>105</v>
      </c>
      <c r="AD15" s="190" t="s">
        <v>106</v>
      </c>
      <c r="AE15" s="191" t="s">
        <v>107</v>
      </c>
    </row>
    <row r="16" spans="1:35" s="155" customFormat="1" ht="22.5" customHeight="1" thickBot="1">
      <c r="A16" s="1273"/>
      <c r="B16" s="1277"/>
      <c r="C16" s="1280"/>
      <c r="D16" s="1245"/>
      <c r="E16" s="1245"/>
      <c r="F16" s="1284"/>
      <c r="G16" s="1285"/>
      <c r="H16" s="1286"/>
      <c r="I16" s="1254"/>
      <c r="J16" s="1255"/>
      <c r="K16" s="1256"/>
      <c r="L16" s="1263" t="s">
        <v>108</v>
      </c>
      <c r="M16" s="1250" t="s">
        <v>109</v>
      </c>
      <c r="N16" s="1250" t="s">
        <v>110</v>
      </c>
      <c r="O16" s="1250" t="s">
        <v>111</v>
      </c>
      <c r="P16" s="1250" t="s">
        <v>96</v>
      </c>
      <c r="Q16" s="1250" t="s">
        <v>112</v>
      </c>
      <c r="R16" s="1245"/>
      <c r="S16" s="1245"/>
      <c r="T16" s="1248"/>
      <c r="U16" s="1243"/>
      <c r="V16" s="192"/>
      <c r="X16" s="193">
        <v>10.8</v>
      </c>
      <c r="Y16" s="194">
        <v>17.3</v>
      </c>
      <c r="Z16" s="194">
        <f>69+9.7+2.5+0.3</f>
        <v>81.5</v>
      </c>
      <c r="AA16" s="194">
        <v>0</v>
      </c>
      <c r="AB16" s="194">
        <v>51</v>
      </c>
      <c r="AC16" s="194">
        <v>1.7</v>
      </c>
      <c r="AD16" s="194">
        <v>56.9</v>
      </c>
      <c r="AE16" s="195">
        <f>+X16+Y16+(Z16+AA16-AB16-AC16-AD16)</f>
        <v>0</v>
      </c>
    </row>
    <row r="17" spans="1:256" s="155" customFormat="1" ht="22.5" customHeight="1" thickTop="1" thickBot="1">
      <c r="A17" s="1273"/>
      <c r="B17" s="1277"/>
      <c r="C17" s="1280"/>
      <c r="D17" s="1245"/>
      <c r="E17" s="1245"/>
      <c r="F17" s="1284"/>
      <c r="G17" s="1285"/>
      <c r="H17" s="1286"/>
      <c r="I17" s="1254"/>
      <c r="J17" s="1255"/>
      <c r="K17" s="1256"/>
      <c r="L17" s="1264"/>
      <c r="M17" s="1245"/>
      <c r="N17" s="1245"/>
      <c r="O17" s="1245"/>
      <c r="P17" s="1245"/>
      <c r="Q17" s="1245"/>
      <c r="R17" s="1245"/>
      <c r="S17" s="1245"/>
      <c r="T17" s="1248"/>
      <c r="U17" s="1243"/>
      <c r="V17" s="192"/>
      <c r="W17" s="196"/>
      <c r="X17" s="197"/>
      <c r="Y17" s="198"/>
      <c r="Z17" s="198"/>
      <c r="AA17" s="198"/>
      <c r="AB17" s="198"/>
      <c r="AC17" s="198"/>
      <c r="AD17" s="198"/>
      <c r="AE17" s="199"/>
      <c r="AF17" s="139"/>
    </row>
    <row r="18" spans="1:256" s="155" customFormat="1" ht="22.5" customHeight="1" thickTop="1">
      <c r="A18" s="1273"/>
      <c r="B18" s="1277"/>
      <c r="C18" s="1280"/>
      <c r="D18" s="1245"/>
      <c r="E18" s="1245"/>
      <c r="F18" s="1284"/>
      <c r="G18" s="1285"/>
      <c r="H18" s="1286"/>
      <c r="I18" s="1254"/>
      <c r="J18" s="1255"/>
      <c r="K18" s="1256"/>
      <c r="L18" s="1264"/>
      <c r="M18" s="1245"/>
      <c r="N18" s="1245"/>
      <c r="O18" s="1245"/>
      <c r="P18" s="1245"/>
      <c r="Q18" s="1245"/>
      <c r="R18" s="1245"/>
      <c r="S18" s="1245"/>
      <c r="T18" s="1248"/>
      <c r="U18" s="1243"/>
      <c r="V18" s="200"/>
      <c r="X18" s="189" t="s">
        <v>113</v>
      </c>
      <c r="Y18" s="190" t="s">
        <v>114</v>
      </c>
      <c r="Z18" s="190" t="s">
        <v>115</v>
      </c>
      <c r="AA18" s="190" t="s">
        <v>113</v>
      </c>
      <c r="AB18" s="190" t="s">
        <v>114</v>
      </c>
      <c r="AC18" s="191" t="s">
        <v>115</v>
      </c>
      <c r="AD18" s="198"/>
      <c r="AE18" s="199"/>
      <c r="AF18" s="201"/>
      <c r="AG18" s="201"/>
    </row>
    <row r="19" spans="1:256" s="155" customFormat="1" ht="22.5" customHeight="1">
      <c r="A19" s="1274"/>
      <c r="B19" s="1278"/>
      <c r="C19" s="1281"/>
      <c r="D19" s="1246"/>
      <c r="E19" s="1246"/>
      <c r="F19" s="1287"/>
      <c r="G19" s="1288"/>
      <c r="H19" s="1289"/>
      <c r="I19" s="1257"/>
      <c r="J19" s="1258"/>
      <c r="K19" s="1259"/>
      <c r="L19" s="1265"/>
      <c r="M19" s="1246"/>
      <c r="N19" s="1246"/>
      <c r="O19" s="1246"/>
      <c r="P19" s="1246"/>
      <c r="Q19" s="1246"/>
      <c r="R19" s="1246"/>
      <c r="S19" s="1246"/>
      <c r="T19" s="1249"/>
      <c r="U19" s="1243"/>
      <c r="V19" s="200"/>
      <c r="X19" s="202">
        <v>273</v>
      </c>
      <c r="Y19" s="203">
        <v>1</v>
      </c>
      <c r="Z19" s="203">
        <f t="shared" ref="Z19:Z20" si="1">(+Y19*3.14*(X19/1000)^2)/4</f>
        <v>5.8505265000000015E-2</v>
      </c>
      <c r="AA19" s="203">
        <v>108</v>
      </c>
      <c r="AB19" s="203">
        <v>1</v>
      </c>
      <c r="AC19" s="204">
        <f>(+AB19*3.14*(AA19/1000)^2)/4</f>
        <v>9.1562399999999995E-3</v>
      </c>
      <c r="AD19" s="198"/>
      <c r="AE19" s="199"/>
      <c r="AF19" s="201"/>
      <c r="AG19" s="201"/>
    </row>
    <row r="20" spans="1:256" s="156" customFormat="1" ht="13.5" customHeight="1" thickBot="1">
      <c r="A20" s="824">
        <v>1</v>
      </c>
      <c r="B20" s="573">
        <v>2</v>
      </c>
      <c r="C20" s="206">
        <v>3</v>
      </c>
      <c r="D20" s="636">
        <v>4</v>
      </c>
      <c r="E20" s="206">
        <v>5</v>
      </c>
      <c r="F20" s="1234">
        <v>6</v>
      </c>
      <c r="G20" s="1235"/>
      <c r="H20" s="1236"/>
      <c r="I20" s="1234">
        <v>7</v>
      </c>
      <c r="J20" s="1238"/>
      <c r="K20" s="1239"/>
      <c r="L20" s="703">
        <v>8</v>
      </c>
      <c r="M20" s="206">
        <v>9</v>
      </c>
      <c r="N20" s="206">
        <v>10</v>
      </c>
      <c r="O20" s="206">
        <v>11</v>
      </c>
      <c r="P20" s="206">
        <v>12</v>
      </c>
      <c r="Q20" s="206">
        <v>13</v>
      </c>
      <c r="R20" s="635">
        <v>14</v>
      </c>
      <c r="S20" s="206">
        <v>15</v>
      </c>
      <c r="T20" s="206">
        <v>16</v>
      </c>
      <c r="U20" s="208">
        <v>17</v>
      </c>
      <c r="V20" s="209"/>
      <c r="X20" s="202">
        <v>219</v>
      </c>
      <c r="Y20" s="203">
        <v>1</v>
      </c>
      <c r="Z20" s="203">
        <f t="shared" si="1"/>
        <v>3.7649385E-2</v>
      </c>
      <c r="AA20" s="203">
        <v>89</v>
      </c>
      <c r="AB20" s="203">
        <v>1</v>
      </c>
      <c r="AC20" s="204">
        <f>(+AB20*3.14*(AA20/1000)^2)/4</f>
        <v>6.2179849999999997E-3</v>
      </c>
      <c r="AD20" s="198"/>
      <c r="AE20" s="199"/>
      <c r="AF20" s="157"/>
      <c r="AG20" s="157"/>
    </row>
    <row r="21" spans="1:256" s="606" customFormat="1" ht="16.5" customHeight="1" thickTop="1" thickBot="1">
      <c r="A21" s="826" t="s">
        <v>369</v>
      </c>
      <c r="B21" s="615"/>
      <c r="C21" s="615"/>
      <c r="D21" s="779"/>
      <c r="E21" s="779"/>
      <c r="F21" s="785"/>
      <c r="G21" s="786"/>
      <c r="H21" s="786"/>
      <c r="I21" s="786"/>
      <c r="J21" s="786"/>
      <c r="K21" s="786"/>
      <c r="L21" s="721"/>
      <c r="M21" s="786"/>
      <c r="N21" s="786"/>
      <c r="O21" s="786"/>
      <c r="P21" s="783"/>
      <c r="Q21" s="786"/>
      <c r="R21" s="786"/>
      <c r="S21" s="786"/>
      <c r="T21" s="786"/>
      <c r="U21" s="786"/>
      <c r="V21" s="605"/>
      <c r="W21" s="605"/>
      <c r="X21" s="605"/>
      <c r="Y21" s="605"/>
      <c r="Z21" s="605"/>
      <c r="AA21" s="605"/>
      <c r="AB21" s="605"/>
      <c r="AC21" s="605"/>
      <c r="AD21" s="605"/>
      <c r="AE21" s="605"/>
      <c r="AF21" s="605"/>
      <c r="AG21" s="605"/>
      <c r="AH21" s="605"/>
      <c r="AI21" s="605"/>
      <c r="AJ21" s="605"/>
      <c r="AK21" s="605"/>
      <c r="AL21" s="605"/>
      <c r="AM21" s="605"/>
      <c r="AN21" s="605"/>
      <c r="AO21" s="605"/>
      <c r="AP21" s="605"/>
      <c r="AQ21" s="605"/>
      <c r="AR21" s="605"/>
      <c r="AS21" s="605"/>
      <c r="AT21" s="605"/>
      <c r="AU21" s="605"/>
      <c r="AV21" s="605"/>
      <c r="AW21" s="605"/>
      <c r="AX21" s="605"/>
      <c r="AY21" s="605"/>
      <c r="AZ21" s="605"/>
      <c r="BA21" s="605"/>
      <c r="BB21" s="605"/>
      <c r="BC21" s="605"/>
      <c r="BD21" s="605"/>
      <c r="BE21" s="605"/>
      <c r="BF21" s="605"/>
      <c r="BG21" s="605"/>
      <c r="BH21" s="605"/>
      <c r="BI21" s="605"/>
      <c r="BJ21" s="605"/>
      <c r="BK21" s="605"/>
      <c r="BL21" s="605"/>
      <c r="BM21" s="605"/>
      <c r="BN21" s="605"/>
      <c r="BO21" s="605"/>
      <c r="BP21" s="605"/>
      <c r="BQ21" s="605"/>
      <c r="BR21" s="605"/>
      <c r="BS21" s="605"/>
      <c r="BT21" s="605"/>
      <c r="BU21" s="605"/>
      <c r="BV21" s="605"/>
      <c r="BW21" s="605"/>
      <c r="BX21" s="605"/>
      <c r="BY21" s="605"/>
      <c r="BZ21" s="605"/>
      <c r="CA21" s="605"/>
      <c r="CB21" s="605"/>
      <c r="CC21" s="605"/>
      <c r="CD21" s="605"/>
      <c r="CE21" s="605"/>
      <c r="CF21" s="605"/>
      <c r="CG21" s="605"/>
      <c r="CH21" s="605"/>
      <c r="CI21" s="605"/>
      <c r="CJ21" s="605"/>
      <c r="CK21" s="605"/>
      <c r="CL21" s="605"/>
      <c r="CM21" s="605"/>
      <c r="CN21" s="605"/>
      <c r="CO21" s="605"/>
      <c r="CP21" s="605"/>
      <c r="CQ21" s="605"/>
      <c r="CR21" s="605"/>
      <c r="CS21" s="605"/>
      <c r="CT21" s="605"/>
      <c r="CU21" s="605"/>
      <c r="CV21" s="605"/>
      <c r="CW21" s="605"/>
      <c r="CX21" s="605"/>
      <c r="CY21" s="605"/>
      <c r="CZ21" s="605"/>
      <c r="DA21" s="605"/>
      <c r="DB21" s="605"/>
      <c r="DC21" s="605"/>
      <c r="DD21" s="605"/>
      <c r="DE21" s="605"/>
      <c r="DF21" s="605"/>
      <c r="DG21" s="605"/>
      <c r="DH21" s="605"/>
      <c r="DI21" s="605"/>
      <c r="DJ21" s="605"/>
      <c r="DK21" s="605"/>
      <c r="DL21" s="605"/>
      <c r="DM21" s="605"/>
      <c r="DN21" s="605"/>
      <c r="DO21" s="605"/>
      <c r="DP21" s="605"/>
      <c r="DQ21" s="605"/>
      <c r="DR21" s="605"/>
      <c r="DS21" s="605"/>
      <c r="DT21" s="605"/>
      <c r="DU21" s="605"/>
      <c r="DV21" s="605"/>
      <c r="DW21" s="605"/>
      <c r="DX21" s="605"/>
      <c r="DY21" s="605"/>
      <c r="DZ21" s="605"/>
      <c r="EA21" s="605"/>
      <c r="EB21" s="605"/>
      <c r="EC21" s="605"/>
      <c r="ED21" s="605"/>
      <c r="EE21" s="605"/>
      <c r="EF21" s="605"/>
      <c r="EG21" s="605"/>
      <c r="EH21" s="605"/>
      <c r="EI21" s="605"/>
      <c r="EJ21" s="605"/>
      <c r="EK21" s="605"/>
      <c r="EL21" s="605"/>
      <c r="EM21" s="605"/>
      <c r="EN21" s="605"/>
      <c r="EO21" s="605"/>
      <c r="EP21" s="605"/>
      <c r="EQ21" s="605"/>
      <c r="ER21" s="605"/>
      <c r="ES21" s="605"/>
      <c r="ET21" s="605"/>
      <c r="EU21" s="605"/>
      <c r="EV21" s="605"/>
      <c r="EW21" s="605"/>
      <c r="EX21" s="605"/>
      <c r="EY21" s="605"/>
      <c r="EZ21" s="605"/>
      <c r="FA21" s="605"/>
      <c r="FB21" s="605"/>
      <c r="FC21" s="605"/>
      <c r="FD21" s="605"/>
      <c r="FE21" s="605"/>
      <c r="FF21" s="605"/>
      <c r="FG21" s="605"/>
      <c r="FH21" s="605"/>
      <c r="FI21" s="605"/>
      <c r="FJ21" s="605"/>
      <c r="FK21" s="605"/>
      <c r="FL21" s="605"/>
      <c r="FM21" s="605"/>
      <c r="FN21" s="605"/>
      <c r="FO21" s="605"/>
      <c r="FP21" s="605"/>
      <c r="FQ21" s="605"/>
      <c r="FR21" s="605"/>
      <c r="FS21" s="605"/>
      <c r="FT21" s="605"/>
      <c r="FU21" s="605"/>
      <c r="FV21" s="605"/>
      <c r="FW21" s="605"/>
      <c r="FX21" s="605"/>
      <c r="FY21" s="605"/>
      <c r="FZ21" s="605"/>
      <c r="GA21" s="605"/>
      <c r="GB21" s="605"/>
      <c r="GC21" s="605"/>
      <c r="GD21" s="605"/>
      <c r="GE21" s="605"/>
      <c r="GF21" s="605"/>
      <c r="GG21" s="605"/>
      <c r="GH21" s="605"/>
      <c r="GI21" s="605"/>
      <c r="GJ21" s="605"/>
      <c r="GK21" s="605"/>
      <c r="GL21" s="605"/>
      <c r="GM21" s="605"/>
      <c r="GN21" s="605"/>
      <c r="GO21" s="605"/>
      <c r="GP21" s="605"/>
      <c r="GQ21" s="605"/>
      <c r="GR21" s="605"/>
      <c r="GS21" s="605"/>
      <c r="GT21" s="605"/>
      <c r="GU21" s="605"/>
      <c r="GV21" s="605"/>
      <c r="GW21" s="605"/>
      <c r="GX21" s="605"/>
      <c r="GY21" s="605"/>
      <c r="GZ21" s="605"/>
      <c r="HA21" s="605"/>
      <c r="HB21" s="605"/>
      <c r="HC21" s="605"/>
      <c r="HD21" s="605"/>
      <c r="HE21" s="605"/>
      <c r="HF21" s="605"/>
      <c r="HG21" s="605"/>
      <c r="HH21" s="605"/>
      <c r="HI21" s="605"/>
      <c r="HJ21" s="605"/>
      <c r="HK21" s="605"/>
      <c r="HL21" s="605"/>
      <c r="HM21" s="605"/>
      <c r="HN21" s="605"/>
      <c r="HO21" s="605"/>
      <c r="HP21" s="605"/>
      <c r="HQ21" s="605"/>
      <c r="HR21" s="605"/>
      <c r="HS21" s="605"/>
      <c r="HT21" s="605"/>
      <c r="HU21" s="605"/>
      <c r="HV21" s="605"/>
      <c r="HW21" s="605"/>
      <c r="HX21" s="605"/>
      <c r="HY21" s="605"/>
      <c r="HZ21" s="605"/>
      <c r="IA21" s="605"/>
      <c r="IB21" s="605"/>
      <c r="IC21" s="605"/>
      <c r="ID21" s="605"/>
      <c r="IE21" s="605"/>
      <c r="IF21" s="605"/>
      <c r="IG21" s="605"/>
      <c r="IH21" s="605"/>
      <c r="II21" s="605"/>
      <c r="IJ21" s="605"/>
      <c r="IK21" s="605"/>
      <c r="IL21" s="605"/>
      <c r="IM21" s="605"/>
      <c r="IN21" s="605"/>
      <c r="IO21" s="605"/>
      <c r="IP21" s="605"/>
      <c r="IQ21" s="605"/>
      <c r="IR21" s="605"/>
      <c r="IS21" s="605"/>
      <c r="IT21" s="605"/>
      <c r="IU21" s="605"/>
      <c r="IV21" s="605"/>
    </row>
    <row r="22" spans="1:256" s="575" customFormat="1" ht="15.75" thickTop="1">
      <c r="A22" s="1224" t="s">
        <v>402</v>
      </c>
      <c r="B22" s="1225"/>
      <c r="C22" s="1225"/>
      <c r="D22" s="1225"/>
      <c r="E22" s="1225"/>
      <c r="F22" s="1225"/>
      <c r="G22" s="1225"/>
      <c r="H22" s="1225"/>
      <c r="I22" s="1225"/>
      <c r="J22" s="1225"/>
      <c r="K22" s="1225"/>
      <c r="L22" s="1225"/>
      <c r="M22" s="1225"/>
      <c r="N22" s="1225"/>
      <c r="O22" s="1225"/>
      <c r="P22" s="1225"/>
      <c r="Q22" s="1226"/>
      <c r="R22" s="784"/>
      <c r="S22" s="784"/>
      <c r="T22" s="804"/>
      <c r="U22" s="784"/>
      <c r="V22" s="574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574"/>
      <c r="AM22" s="574"/>
      <c r="AN22" s="574"/>
      <c r="AO22" s="574"/>
      <c r="AP22" s="574"/>
      <c r="AQ22" s="574"/>
      <c r="AR22" s="574"/>
      <c r="AS22" s="574"/>
      <c r="AT22" s="574"/>
      <c r="AU22" s="574"/>
      <c r="AV22" s="574"/>
      <c r="AW22" s="574"/>
      <c r="AX22" s="574"/>
      <c r="AY22" s="574"/>
      <c r="AZ22" s="574"/>
      <c r="BA22" s="574"/>
      <c r="BB22" s="574"/>
      <c r="BC22" s="574"/>
      <c r="BD22" s="574"/>
      <c r="BE22" s="574"/>
      <c r="BF22" s="574"/>
      <c r="BG22" s="574"/>
      <c r="BH22" s="574"/>
      <c r="BI22" s="574"/>
      <c r="BJ22" s="574"/>
      <c r="BK22" s="574"/>
      <c r="BL22" s="574"/>
      <c r="BM22" s="574"/>
      <c r="BN22" s="574"/>
      <c r="BO22" s="574"/>
      <c r="BP22" s="574"/>
      <c r="BQ22" s="574"/>
      <c r="BR22" s="574"/>
      <c r="BS22" s="574"/>
      <c r="BT22" s="574"/>
      <c r="BU22" s="574"/>
      <c r="BV22" s="574"/>
      <c r="BW22" s="574"/>
      <c r="BX22" s="574"/>
      <c r="BY22" s="574"/>
      <c r="BZ22" s="574"/>
      <c r="CA22" s="574"/>
      <c r="CB22" s="574"/>
      <c r="CC22" s="574"/>
      <c r="CD22" s="574"/>
      <c r="CE22" s="574"/>
      <c r="CF22" s="574"/>
      <c r="CG22" s="574"/>
      <c r="CH22" s="574"/>
      <c r="CI22" s="574"/>
      <c r="CJ22" s="574"/>
      <c r="CK22" s="574"/>
      <c r="CL22" s="574"/>
      <c r="CM22" s="574"/>
      <c r="CN22" s="574"/>
      <c r="CO22" s="574"/>
      <c r="CP22" s="574"/>
      <c r="CQ22" s="574"/>
      <c r="CR22" s="574"/>
      <c r="CS22" s="574"/>
      <c r="CT22" s="574"/>
      <c r="CU22" s="574"/>
      <c r="CV22" s="574"/>
      <c r="CW22" s="574"/>
      <c r="CX22" s="574"/>
      <c r="CY22" s="574"/>
      <c r="CZ22" s="574"/>
      <c r="DA22" s="574"/>
      <c r="DB22" s="574"/>
      <c r="DC22" s="574"/>
      <c r="DD22" s="574"/>
      <c r="DE22" s="574"/>
      <c r="DF22" s="574"/>
      <c r="DG22" s="574"/>
      <c r="DH22" s="574"/>
      <c r="DI22" s="574"/>
      <c r="DJ22" s="574"/>
      <c r="DK22" s="574"/>
      <c r="DL22" s="574"/>
      <c r="DM22" s="574"/>
      <c r="DN22" s="574"/>
      <c r="DO22" s="574"/>
      <c r="DP22" s="574"/>
      <c r="DQ22" s="574"/>
      <c r="DR22" s="574"/>
      <c r="DS22" s="574"/>
      <c r="DT22" s="574"/>
      <c r="DU22" s="574"/>
      <c r="DV22" s="574"/>
      <c r="DW22" s="574"/>
      <c r="DX22" s="574"/>
      <c r="DY22" s="574"/>
      <c r="DZ22" s="574"/>
      <c r="EA22" s="574"/>
      <c r="EB22" s="574"/>
      <c r="EC22" s="574"/>
      <c r="ED22" s="574"/>
      <c r="EE22" s="574"/>
      <c r="EF22" s="574"/>
      <c r="EG22" s="574"/>
      <c r="EH22" s="574"/>
      <c r="EI22" s="574"/>
      <c r="EJ22" s="574"/>
      <c r="EK22" s="574"/>
      <c r="EL22" s="574"/>
      <c r="EM22" s="574"/>
      <c r="EN22" s="574"/>
      <c r="EO22" s="574"/>
      <c r="EP22" s="574"/>
      <c r="EQ22" s="574"/>
      <c r="ER22" s="574"/>
      <c r="ES22" s="574"/>
      <c r="ET22" s="574"/>
      <c r="EU22" s="574"/>
      <c r="EV22" s="574"/>
      <c r="EW22" s="574"/>
      <c r="EX22" s="574"/>
      <c r="EY22" s="574"/>
      <c r="EZ22" s="574"/>
      <c r="FA22" s="574"/>
      <c r="FB22" s="574"/>
      <c r="FC22" s="574"/>
      <c r="FD22" s="574"/>
      <c r="FE22" s="574"/>
      <c r="FF22" s="574"/>
      <c r="FG22" s="574"/>
      <c r="FH22" s="574"/>
      <c r="FI22" s="574"/>
      <c r="FJ22" s="574"/>
      <c r="FK22" s="574"/>
      <c r="FL22" s="574"/>
      <c r="FM22" s="574"/>
      <c r="FN22" s="574"/>
      <c r="FO22" s="574"/>
      <c r="FP22" s="574"/>
      <c r="FQ22" s="574"/>
      <c r="FR22" s="574"/>
      <c r="FS22" s="574"/>
      <c r="FT22" s="574"/>
      <c r="FU22" s="574"/>
      <c r="FV22" s="574"/>
      <c r="FW22" s="574"/>
      <c r="FX22" s="574"/>
      <c r="FY22" s="574"/>
      <c r="FZ22" s="574"/>
      <c r="GA22" s="574"/>
      <c r="GB22" s="574"/>
      <c r="GC22" s="574"/>
      <c r="GD22" s="574"/>
      <c r="GE22" s="574"/>
      <c r="GF22" s="574"/>
      <c r="GG22" s="574"/>
      <c r="GH22" s="574"/>
      <c r="GI22" s="574"/>
      <c r="GJ22" s="574"/>
      <c r="GK22" s="574"/>
      <c r="GL22" s="574"/>
      <c r="GM22" s="574"/>
      <c r="GN22" s="574"/>
      <c r="GO22" s="574"/>
      <c r="GP22" s="574"/>
      <c r="GQ22" s="574"/>
      <c r="GR22" s="574"/>
      <c r="GS22" s="574"/>
      <c r="GT22" s="574"/>
      <c r="GU22" s="574"/>
      <c r="GV22" s="574"/>
      <c r="GW22" s="574"/>
      <c r="GX22" s="574"/>
      <c r="GY22" s="574"/>
      <c r="GZ22" s="574"/>
      <c r="HA22" s="574"/>
      <c r="HB22" s="574"/>
      <c r="HC22" s="574"/>
      <c r="HD22" s="574"/>
      <c r="HE22" s="574"/>
      <c r="HF22" s="574"/>
      <c r="HG22" s="574"/>
      <c r="HH22" s="574"/>
      <c r="HI22" s="574"/>
      <c r="HJ22" s="574"/>
      <c r="HK22" s="574"/>
      <c r="HL22" s="574"/>
      <c r="HM22" s="574"/>
      <c r="HN22" s="574"/>
      <c r="HO22" s="574"/>
      <c r="HP22" s="574"/>
      <c r="HQ22" s="574"/>
      <c r="HR22" s="574"/>
      <c r="HS22" s="574"/>
      <c r="HT22" s="574"/>
    </row>
    <row r="23" spans="1:256" s="575" customFormat="1">
      <c r="A23" s="613" t="s">
        <v>400</v>
      </c>
      <c r="B23" s="614"/>
      <c r="C23" s="614"/>
      <c r="D23" s="614"/>
      <c r="E23" s="614"/>
      <c r="F23" s="614"/>
      <c r="G23" s="614"/>
      <c r="H23" s="614"/>
      <c r="I23" s="614"/>
      <c r="J23" s="614"/>
      <c r="K23" s="614"/>
      <c r="L23" s="614"/>
      <c r="M23" s="697"/>
      <c r="N23" s="697"/>
      <c r="O23" s="697"/>
      <c r="P23" s="697"/>
      <c r="Q23" s="764"/>
      <c r="R23" s="784"/>
      <c r="S23" s="784"/>
      <c r="T23" s="804"/>
      <c r="U23" s="784"/>
      <c r="V23" s="574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574"/>
      <c r="AM23" s="574"/>
      <c r="AN23" s="574"/>
      <c r="AO23" s="574"/>
      <c r="AP23" s="574"/>
      <c r="AQ23" s="574"/>
      <c r="AR23" s="574"/>
      <c r="AS23" s="574"/>
      <c r="AT23" s="574"/>
      <c r="AU23" s="574"/>
      <c r="AV23" s="574"/>
      <c r="AW23" s="574"/>
      <c r="AX23" s="574"/>
      <c r="AY23" s="574"/>
      <c r="AZ23" s="574"/>
      <c r="BA23" s="574"/>
      <c r="BB23" s="574"/>
      <c r="BC23" s="574"/>
      <c r="BD23" s="574"/>
      <c r="BE23" s="574"/>
      <c r="BF23" s="574"/>
      <c r="BG23" s="574"/>
      <c r="BH23" s="574"/>
      <c r="BI23" s="574"/>
      <c r="BJ23" s="574"/>
      <c r="BK23" s="574"/>
      <c r="BL23" s="574"/>
      <c r="BM23" s="574"/>
      <c r="BN23" s="574"/>
      <c r="BO23" s="574"/>
      <c r="BP23" s="574"/>
      <c r="BQ23" s="574"/>
      <c r="BR23" s="574"/>
      <c r="BS23" s="574"/>
      <c r="BT23" s="574"/>
      <c r="BU23" s="574"/>
      <c r="BV23" s="574"/>
      <c r="BW23" s="574"/>
      <c r="BX23" s="574"/>
      <c r="BY23" s="574"/>
      <c r="BZ23" s="574"/>
      <c r="CA23" s="574"/>
      <c r="CB23" s="574"/>
      <c r="CC23" s="574"/>
      <c r="CD23" s="574"/>
      <c r="CE23" s="574"/>
      <c r="CF23" s="574"/>
      <c r="CG23" s="574"/>
      <c r="CH23" s="574"/>
      <c r="CI23" s="574"/>
      <c r="CJ23" s="574"/>
      <c r="CK23" s="574"/>
      <c r="CL23" s="574"/>
      <c r="CM23" s="574"/>
      <c r="CN23" s="574"/>
      <c r="CO23" s="574"/>
      <c r="CP23" s="574"/>
      <c r="CQ23" s="574"/>
      <c r="CR23" s="574"/>
      <c r="CS23" s="574"/>
      <c r="CT23" s="574"/>
      <c r="CU23" s="574"/>
      <c r="CV23" s="574"/>
      <c r="CW23" s="574"/>
      <c r="CX23" s="574"/>
      <c r="CY23" s="574"/>
      <c r="CZ23" s="574"/>
      <c r="DA23" s="574"/>
      <c r="DB23" s="574"/>
      <c r="DC23" s="574"/>
      <c r="DD23" s="574"/>
      <c r="DE23" s="574"/>
      <c r="DF23" s="574"/>
      <c r="DG23" s="574"/>
      <c r="DH23" s="574"/>
      <c r="DI23" s="574"/>
      <c r="DJ23" s="574"/>
      <c r="DK23" s="574"/>
      <c r="DL23" s="574"/>
      <c r="DM23" s="574"/>
      <c r="DN23" s="574"/>
      <c r="DO23" s="574"/>
      <c r="DP23" s="574"/>
      <c r="DQ23" s="574"/>
      <c r="DR23" s="574"/>
      <c r="DS23" s="574"/>
      <c r="DT23" s="574"/>
      <c r="DU23" s="574"/>
      <c r="DV23" s="574"/>
      <c r="DW23" s="574"/>
      <c r="DX23" s="574"/>
      <c r="DY23" s="574"/>
      <c r="DZ23" s="574"/>
      <c r="EA23" s="574"/>
      <c r="EB23" s="574"/>
      <c r="EC23" s="574"/>
      <c r="ED23" s="574"/>
      <c r="EE23" s="574"/>
      <c r="EF23" s="574"/>
      <c r="EG23" s="574"/>
      <c r="EH23" s="574"/>
      <c r="EI23" s="574"/>
      <c r="EJ23" s="574"/>
      <c r="EK23" s="574"/>
      <c r="EL23" s="574"/>
      <c r="EM23" s="574"/>
      <c r="EN23" s="574"/>
      <c r="EO23" s="574"/>
      <c r="EP23" s="574"/>
      <c r="EQ23" s="574"/>
      <c r="ER23" s="574"/>
      <c r="ES23" s="574"/>
      <c r="ET23" s="574"/>
      <c r="EU23" s="574"/>
      <c r="EV23" s="574"/>
      <c r="EW23" s="574"/>
      <c r="EX23" s="574"/>
      <c r="EY23" s="574"/>
      <c r="EZ23" s="574"/>
      <c r="FA23" s="574"/>
      <c r="FB23" s="574"/>
      <c r="FC23" s="574"/>
      <c r="FD23" s="574"/>
      <c r="FE23" s="574"/>
      <c r="FF23" s="574"/>
      <c r="FG23" s="574"/>
      <c r="FH23" s="574"/>
      <c r="FI23" s="574"/>
      <c r="FJ23" s="574"/>
      <c r="FK23" s="574"/>
      <c r="FL23" s="574"/>
      <c r="FM23" s="574"/>
      <c r="FN23" s="574"/>
      <c r="FO23" s="574"/>
      <c r="FP23" s="574"/>
      <c r="FQ23" s="574"/>
      <c r="FR23" s="574"/>
      <c r="FS23" s="574"/>
      <c r="FT23" s="574"/>
      <c r="FU23" s="574"/>
      <c r="FV23" s="574"/>
      <c r="FW23" s="574"/>
      <c r="FX23" s="574"/>
      <c r="FY23" s="574"/>
      <c r="FZ23" s="574"/>
      <c r="GA23" s="574"/>
      <c r="GB23" s="574"/>
      <c r="GC23" s="574"/>
      <c r="GD23" s="574"/>
      <c r="GE23" s="574"/>
      <c r="GF23" s="574"/>
      <c r="GG23" s="574"/>
      <c r="GH23" s="574"/>
      <c r="GI23" s="574"/>
      <c r="GJ23" s="574"/>
      <c r="GK23" s="574"/>
      <c r="GL23" s="574"/>
      <c r="GM23" s="574"/>
      <c r="GN23" s="574"/>
      <c r="GO23" s="574"/>
      <c r="GP23" s="574"/>
      <c r="GQ23" s="574"/>
      <c r="GR23" s="574"/>
      <c r="GS23" s="574"/>
      <c r="GT23" s="574"/>
      <c r="GU23" s="574"/>
      <c r="GV23" s="574"/>
      <c r="GW23" s="574"/>
      <c r="GX23" s="574"/>
      <c r="GY23" s="574"/>
      <c r="GZ23" s="574"/>
      <c r="HA23" s="574"/>
      <c r="HB23" s="574"/>
      <c r="HC23" s="574"/>
      <c r="HD23" s="574"/>
      <c r="HE23" s="574"/>
      <c r="HF23" s="574"/>
      <c r="HG23" s="574"/>
      <c r="HH23" s="574"/>
      <c r="HI23" s="574"/>
      <c r="HJ23" s="574"/>
      <c r="HK23" s="574"/>
      <c r="HL23" s="574"/>
      <c r="HM23" s="574"/>
      <c r="HN23" s="574"/>
      <c r="HO23" s="574"/>
      <c r="HP23" s="574"/>
      <c r="HQ23" s="574"/>
      <c r="HR23" s="574"/>
      <c r="HS23" s="574"/>
      <c r="HT23" s="574"/>
    </row>
    <row r="24" spans="1:256" s="487" customFormat="1" ht="12.75" customHeight="1">
      <c r="A24" s="1091">
        <v>1</v>
      </c>
      <c r="B24" s="1093" t="s">
        <v>242</v>
      </c>
      <c r="C24" s="1114" t="s">
        <v>355</v>
      </c>
      <c r="D24" s="1097" t="s">
        <v>180</v>
      </c>
      <c r="E24" s="1097">
        <v>1.52</v>
      </c>
      <c r="F24" s="1087">
        <f>0.01*110</f>
        <v>1.1000000000000001</v>
      </c>
      <c r="G24" s="1087"/>
      <c r="H24" s="1087"/>
      <c r="I24" s="1087"/>
      <c r="J24" s="1087"/>
      <c r="K24" s="1087"/>
      <c r="L24" s="713"/>
      <c r="M24" s="510"/>
      <c r="N24" s="511"/>
      <c r="O24" s="511"/>
      <c r="P24" s="511"/>
      <c r="Q24" s="571"/>
      <c r="R24" s="933">
        <f>F25+I25</f>
        <v>2.0641609999999999</v>
      </c>
      <c r="S24" s="933">
        <f>R24+R25</f>
        <v>2.0641609999999999</v>
      </c>
      <c r="T24" s="933">
        <f>E24*S24</f>
        <v>3.13752472</v>
      </c>
      <c r="U24" s="935"/>
      <c r="V24" s="601"/>
      <c r="W24" s="574"/>
      <c r="X24" s="574"/>
      <c r="Y24" s="574"/>
      <c r="Z24" s="574"/>
      <c r="AA24" s="574"/>
      <c r="AB24" s="574"/>
      <c r="AC24" s="574"/>
      <c r="AD24" s="574"/>
      <c r="AE24" s="574"/>
      <c r="AF24" s="574"/>
      <c r="AG24" s="574"/>
      <c r="AH24" s="574"/>
      <c r="AI24" s="574"/>
      <c r="AJ24" s="574"/>
      <c r="AK24" s="574"/>
    </row>
    <row r="25" spans="1:256" s="487" customFormat="1" ht="14.25" customHeight="1">
      <c r="A25" s="1113"/>
      <c r="B25" s="1094"/>
      <c r="C25" s="1115"/>
      <c r="D25" s="1098"/>
      <c r="E25" s="1098"/>
      <c r="F25" s="1087">
        <f>F24*$J$13/1000</f>
        <v>2.0641609999999999</v>
      </c>
      <c r="G25" s="1087"/>
      <c r="H25" s="1087"/>
      <c r="I25" s="1087"/>
      <c r="J25" s="1087"/>
      <c r="K25" s="1087"/>
      <c r="L25" s="714"/>
      <c r="M25" s="405"/>
      <c r="N25" s="406"/>
      <c r="O25" s="406"/>
      <c r="P25" s="406"/>
      <c r="Q25" s="572"/>
      <c r="R25" s="934"/>
      <c r="S25" s="934"/>
      <c r="T25" s="934"/>
      <c r="U25" s="1215"/>
      <c r="V25" s="601"/>
      <c r="W25" s="211"/>
      <c r="X25" s="211"/>
      <c r="Y25" s="211"/>
      <c r="Z25" s="211"/>
      <c r="AA25" s="211"/>
      <c r="AB25" s="211"/>
      <c r="AC25" s="211"/>
      <c r="AD25" s="211"/>
      <c r="AE25" s="211"/>
      <c r="AF25" s="339"/>
      <c r="AG25" s="339"/>
      <c r="AH25" s="339"/>
      <c r="AI25" s="339"/>
      <c r="AJ25" s="339"/>
      <c r="AK25" s="339"/>
    </row>
    <row r="26" spans="1:256" s="591" customFormat="1" ht="12.75" customHeight="1">
      <c r="A26" s="1198">
        <f>+A24+1</f>
        <v>2</v>
      </c>
      <c r="B26" s="1200" t="s">
        <v>335</v>
      </c>
      <c r="C26" s="1199" t="s">
        <v>336</v>
      </c>
      <c r="D26" s="1201" t="s">
        <v>377</v>
      </c>
      <c r="E26" s="1202">
        <v>0.4</v>
      </c>
      <c r="F26" s="1194">
        <v>3.63</v>
      </c>
      <c r="G26" s="1194"/>
      <c r="H26" s="1194"/>
      <c r="I26" s="1203">
        <v>0.59</v>
      </c>
      <c r="J26" s="1203"/>
      <c r="K26" s="1203"/>
      <c r="L26" s="715"/>
      <c r="M26" s="179"/>
      <c r="N26" s="638"/>
      <c r="O26" s="638"/>
      <c r="P26" s="637"/>
      <c r="Q26" s="629"/>
      <c r="R26" s="625">
        <f>F27+I27</f>
        <v>8.6088004999999992</v>
      </c>
      <c r="S26" s="1194">
        <f>R26+R27</f>
        <v>55.384561002325405</v>
      </c>
      <c r="T26" s="1194">
        <f>E26*S26</f>
        <v>22.153824400930162</v>
      </c>
      <c r="U26" s="1195">
        <f>R27*E26</f>
        <v>18.710304200930164</v>
      </c>
      <c r="W26" s="600"/>
      <c r="X26" s="600"/>
      <c r="Y26" s="600"/>
      <c r="Z26" s="600"/>
      <c r="AA26" s="600"/>
      <c r="AB26" s="600"/>
      <c r="AC26" s="600"/>
      <c r="AD26" s="600"/>
      <c r="AE26" s="600"/>
      <c r="AF26" s="578"/>
      <c r="AG26" s="578"/>
      <c r="AH26" s="578"/>
      <c r="AI26" s="578"/>
      <c r="AJ26" s="578"/>
      <c r="AK26" s="578"/>
    </row>
    <row r="27" spans="1:256" s="591" customFormat="1" ht="12.75" customHeight="1">
      <c r="A27" s="1199"/>
      <c r="B27" s="1200"/>
      <c r="C27" s="1199"/>
      <c r="D27" s="1201"/>
      <c r="E27" s="1202"/>
      <c r="F27" s="1194">
        <f>F26*J$13/1000</f>
        <v>6.811731299999999</v>
      </c>
      <c r="G27" s="1194"/>
      <c r="H27" s="1194"/>
      <c r="I27" s="1194">
        <f>I26*$Q$13/1000</f>
        <v>1.7970691999999999</v>
      </c>
      <c r="J27" s="1194"/>
      <c r="K27" s="1194"/>
      <c r="L27" s="579" t="s">
        <v>337</v>
      </c>
      <c r="M27" s="584" t="s">
        <v>184</v>
      </c>
      <c r="N27" s="599">
        <v>1.0149999999999999</v>
      </c>
      <c r="O27" s="584">
        <f>E26*N27</f>
        <v>0.40599999999999997</v>
      </c>
      <c r="P27" s="624">
        <v>32.177999999999997</v>
      </c>
      <c r="Q27" s="625">
        <f>N27*P27*$N$11</f>
        <v>37.641523423077004</v>
      </c>
      <c r="R27" s="1194">
        <f>SUM(Q27:Q29)</f>
        <v>46.775760502325404</v>
      </c>
      <c r="S27" s="1194"/>
      <c r="T27" s="1194"/>
      <c r="U27" s="1195"/>
      <c r="W27" s="600"/>
      <c r="X27" s="600"/>
      <c r="Y27" s="600"/>
      <c r="Z27" s="600"/>
      <c r="AA27" s="600"/>
      <c r="AB27" s="600"/>
      <c r="AC27" s="600"/>
      <c r="AD27" s="600"/>
      <c r="AE27" s="600"/>
      <c r="AF27" s="578"/>
      <c r="AG27" s="578"/>
      <c r="AH27" s="578"/>
      <c r="AI27" s="578"/>
      <c r="AJ27" s="578"/>
      <c r="AK27" s="578"/>
    </row>
    <row r="28" spans="1:256" s="591" customFormat="1" ht="12.75" customHeight="1">
      <c r="A28" s="1199"/>
      <c r="B28" s="1200"/>
      <c r="C28" s="1199"/>
      <c r="D28" s="1201"/>
      <c r="E28" s="1202"/>
      <c r="F28" s="1194"/>
      <c r="G28" s="1194"/>
      <c r="H28" s="1194"/>
      <c r="I28" s="1194"/>
      <c r="J28" s="1194"/>
      <c r="K28" s="1194"/>
      <c r="L28" s="579" t="s">
        <v>185</v>
      </c>
      <c r="M28" s="584" t="s">
        <v>186</v>
      </c>
      <c r="N28" s="599">
        <v>1.6</v>
      </c>
      <c r="O28" s="584">
        <f>E26*N28</f>
        <v>0.64000000000000012</v>
      </c>
      <c r="P28" s="624">
        <v>3.5</v>
      </c>
      <c r="Q28" s="625">
        <f>N28*P28*$N$11</f>
        <v>6.4540173600000026</v>
      </c>
      <c r="R28" s="1194"/>
      <c r="S28" s="1194"/>
      <c r="T28" s="1194"/>
      <c r="U28" s="1195"/>
      <c r="W28" s="211"/>
      <c r="X28" s="211"/>
      <c r="Y28" s="211"/>
      <c r="Z28" s="211"/>
      <c r="AA28" s="211"/>
      <c r="AB28" s="211"/>
      <c r="AC28" s="211"/>
      <c r="AD28" s="211"/>
      <c r="AE28" s="211"/>
      <c r="AF28" s="339"/>
      <c r="AG28" s="339"/>
      <c r="AH28" s="339"/>
      <c r="AI28" s="339"/>
      <c r="AJ28" s="339"/>
      <c r="AK28" s="339"/>
    </row>
    <row r="29" spans="1:256" s="591" customFormat="1" ht="12.75" customHeight="1">
      <c r="A29" s="1199"/>
      <c r="B29" s="1200"/>
      <c r="C29" s="1199"/>
      <c r="D29" s="1201"/>
      <c r="E29" s="1202"/>
      <c r="F29" s="1194"/>
      <c r="G29" s="1194"/>
      <c r="H29" s="1194"/>
      <c r="I29" s="1194"/>
      <c r="J29" s="1194"/>
      <c r="K29" s="1194"/>
      <c r="L29" s="579" t="s">
        <v>187</v>
      </c>
      <c r="M29" s="584" t="s">
        <v>184</v>
      </c>
      <c r="N29" s="599">
        <v>1.83E-2</v>
      </c>
      <c r="O29" s="584">
        <f>E26*N29</f>
        <v>7.3200000000000001E-3</v>
      </c>
      <c r="P29" s="634">
        <v>127.08</v>
      </c>
      <c r="Q29" s="625">
        <f>N29*P29*$N$11</f>
        <v>2.6802197192484005</v>
      </c>
      <c r="R29" s="1194"/>
      <c r="S29" s="1194"/>
      <c r="T29" s="1194"/>
      <c r="U29" s="1195"/>
      <c r="W29" s="211"/>
      <c r="X29" s="211"/>
      <c r="Y29" s="211"/>
      <c r="Z29" s="211"/>
      <c r="AA29" s="211"/>
      <c r="AB29" s="211"/>
      <c r="AC29" s="211"/>
      <c r="AD29" s="211"/>
      <c r="AE29" s="211"/>
      <c r="AF29" s="339"/>
      <c r="AG29" s="339"/>
      <c r="AH29" s="339"/>
      <c r="AI29" s="339"/>
      <c r="AJ29" s="339"/>
      <c r="AK29" s="339"/>
    </row>
    <row r="30" spans="1:256" s="246" customFormat="1" ht="12.75" customHeight="1">
      <c r="A30" s="1204">
        <f>+A26+1</f>
        <v>3</v>
      </c>
      <c r="B30" s="1093" t="s">
        <v>338</v>
      </c>
      <c r="C30" s="1205" t="s">
        <v>339</v>
      </c>
      <c r="D30" s="1097" t="s">
        <v>180</v>
      </c>
      <c r="E30" s="1097">
        <v>1.52</v>
      </c>
      <c r="F30" s="1087">
        <f>0.01*46</f>
        <v>0.46</v>
      </c>
      <c r="G30" s="1087"/>
      <c r="H30" s="1087"/>
      <c r="I30" s="1087"/>
      <c r="J30" s="1087"/>
      <c r="K30" s="1087"/>
      <c r="L30" s="716"/>
      <c r="M30" s="398"/>
      <c r="N30" s="399"/>
      <c r="O30" s="399"/>
      <c r="P30" s="399"/>
      <c r="Q30" s="801"/>
      <c r="R30" s="933">
        <f>F31+I31</f>
        <v>0.86319460000000003</v>
      </c>
      <c r="S30" s="933">
        <f>R30+R31</f>
        <v>0.86319460000000003</v>
      </c>
      <c r="T30" s="933">
        <f>E30*S30</f>
        <v>1.312055792</v>
      </c>
      <c r="U30" s="802"/>
      <c r="W30" s="600"/>
      <c r="X30" s="600"/>
      <c r="Y30" s="600"/>
      <c r="Z30" s="600"/>
      <c r="AA30" s="600"/>
      <c r="AB30" s="600"/>
      <c r="AC30" s="600"/>
      <c r="AD30" s="600"/>
      <c r="AE30" s="600"/>
      <c r="AF30" s="578"/>
      <c r="AG30" s="578"/>
      <c r="AH30" s="578"/>
      <c r="AI30" s="578"/>
      <c r="AJ30" s="578"/>
      <c r="AK30" s="578"/>
    </row>
    <row r="31" spans="1:256" s="246" customFormat="1" ht="12.75" customHeight="1">
      <c r="A31" s="1113"/>
      <c r="B31" s="1094"/>
      <c r="C31" s="1206"/>
      <c r="D31" s="1098"/>
      <c r="E31" s="1098"/>
      <c r="F31" s="1087">
        <f>F30*$J$13/1000</f>
        <v>0.86319460000000003</v>
      </c>
      <c r="G31" s="1087"/>
      <c r="H31" s="1087"/>
      <c r="I31" s="1088">
        <f>J30*$Q$13/1000</f>
        <v>0</v>
      </c>
      <c r="J31" s="1088"/>
      <c r="K31" s="1088"/>
      <c r="L31" s="714"/>
      <c r="M31" s="405"/>
      <c r="N31" s="406"/>
      <c r="O31" s="406"/>
      <c r="P31" s="406"/>
      <c r="Q31" s="572"/>
      <c r="R31" s="934"/>
      <c r="S31" s="934"/>
      <c r="T31" s="934"/>
      <c r="U31" s="803"/>
      <c r="W31" s="600"/>
      <c r="X31" s="600"/>
      <c r="Y31" s="600"/>
      <c r="Z31" s="600"/>
      <c r="AA31" s="600"/>
      <c r="AB31" s="600"/>
      <c r="AC31" s="600"/>
      <c r="AD31" s="600"/>
      <c r="AE31" s="600"/>
      <c r="AF31" s="578"/>
      <c r="AG31" s="578"/>
      <c r="AH31" s="578"/>
      <c r="AI31" s="578"/>
      <c r="AJ31" s="578"/>
      <c r="AK31" s="578"/>
    </row>
    <row r="32" spans="1:256" s="620" customFormat="1" ht="17.25" customHeight="1">
      <c r="A32" s="825" t="s">
        <v>354</v>
      </c>
      <c r="B32" s="616"/>
      <c r="C32" s="617"/>
      <c r="D32" s="752"/>
      <c r="E32" s="756"/>
      <c r="F32" s="757"/>
      <c r="G32" s="787"/>
      <c r="H32" s="787"/>
      <c r="I32" s="787"/>
      <c r="J32" s="787"/>
      <c r="K32" s="787"/>
      <c r="L32" s="722"/>
      <c r="M32" s="787"/>
      <c r="N32" s="787"/>
      <c r="O32" s="787"/>
      <c r="P32" s="784"/>
      <c r="Q32" s="787"/>
      <c r="R32" s="787"/>
      <c r="S32" s="787"/>
      <c r="T32" s="806"/>
      <c r="U32" s="806"/>
      <c r="V32" s="618"/>
      <c r="W32" s="611"/>
      <c r="X32" s="611"/>
      <c r="Y32" s="611"/>
      <c r="Z32" s="611"/>
      <c r="AA32" s="611"/>
      <c r="AB32" s="611"/>
      <c r="AC32" s="611"/>
      <c r="AD32" s="611"/>
      <c r="AE32" s="611"/>
      <c r="AF32" s="619"/>
      <c r="AG32" s="619"/>
      <c r="AH32" s="619"/>
      <c r="AI32" s="619"/>
      <c r="AJ32" s="619"/>
      <c r="AK32" s="619"/>
      <c r="AL32" s="618"/>
      <c r="AM32" s="618"/>
      <c r="AN32" s="618"/>
      <c r="AO32" s="618"/>
      <c r="AP32" s="618"/>
      <c r="AQ32" s="618"/>
      <c r="AR32" s="618"/>
      <c r="AS32" s="618"/>
      <c r="AT32" s="618"/>
      <c r="AU32" s="618"/>
      <c r="AV32" s="618"/>
      <c r="AW32" s="618"/>
      <c r="AX32" s="618"/>
      <c r="AY32" s="618"/>
      <c r="AZ32" s="618"/>
      <c r="BA32" s="618"/>
      <c r="BB32" s="618"/>
      <c r="BC32" s="618"/>
      <c r="BD32" s="618"/>
      <c r="BE32" s="618"/>
      <c r="BF32" s="618"/>
      <c r="BG32" s="618"/>
      <c r="BH32" s="618"/>
      <c r="BI32" s="618"/>
      <c r="BJ32" s="618"/>
      <c r="BK32" s="618"/>
      <c r="BL32" s="618"/>
      <c r="BM32" s="618"/>
      <c r="BN32" s="618"/>
      <c r="BO32" s="618"/>
      <c r="BP32" s="618"/>
      <c r="BQ32" s="618"/>
      <c r="BR32" s="618"/>
      <c r="BS32" s="618"/>
      <c r="BT32" s="618"/>
      <c r="BU32" s="618"/>
      <c r="BV32" s="618"/>
      <c r="BW32" s="618"/>
      <c r="BX32" s="618"/>
      <c r="BY32" s="618"/>
      <c r="BZ32" s="618"/>
      <c r="CA32" s="618"/>
      <c r="CB32" s="618"/>
      <c r="CC32" s="618"/>
      <c r="CD32" s="618"/>
      <c r="CE32" s="618"/>
      <c r="CF32" s="618"/>
      <c r="CG32" s="618"/>
      <c r="CH32" s="618"/>
      <c r="CI32" s="618"/>
      <c r="CJ32" s="618"/>
      <c r="CK32" s="618"/>
      <c r="CL32" s="618"/>
      <c r="CM32" s="618"/>
      <c r="CN32" s="618"/>
      <c r="CO32" s="618"/>
      <c r="CP32" s="618"/>
      <c r="CQ32" s="618"/>
      <c r="CR32" s="618"/>
      <c r="CS32" s="618"/>
      <c r="CT32" s="618"/>
      <c r="CU32" s="618"/>
      <c r="CV32" s="618"/>
      <c r="CW32" s="618"/>
      <c r="CX32" s="618"/>
      <c r="CY32" s="618"/>
      <c r="CZ32" s="618"/>
      <c r="DA32" s="618"/>
      <c r="DB32" s="618"/>
      <c r="DC32" s="618"/>
      <c r="DD32" s="618"/>
      <c r="DE32" s="618"/>
      <c r="DF32" s="618"/>
      <c r="DG32" s="618"/>
      <c r="DH32" s="618"/>
      <c r="DI32" s="618"/>
      <c r="DJ32" s="618"/>
      <c r="DK32" s="618"/>
      <c r="DL32" s="618"/>
      <c r="DM32" s="618"/>
      <c r="DN32" s="618"/>
      <c r="DO32" s="618"/>
      <c r="DP32" s="618"/>
      <c r="DQ32" s="618"/>
      <c r="DR32" s="618"/>
      <c r="DS32" s="618"/>
      <c r="DT32" s="618"/>
      <c r="DU32" s="618"/>
      <c r="DV32" s="618"/>
      <c r="DW32" s="618"/>
      <c r="DX32" s="618"/>
      <c r="DY32" s="618"/>
      <c r="DZ32" s="618"/>
      <c r="EA32" s="618"/>
      <c r="EB32" s="618"/>
      <c r="EC32" s="618"/>
      <c r="ED32" s="618"/>
      <c r="EE32" s="618"/>
      <c r="EF32" s="618"/>
      <c r="EG32" s="618"/>
      <c r="EH32" s="618"/>
      <c r="EI32" s="618"/>
      <c r="EJ32" s="618"/>
      <c r="EK32" s="618"/>
      <c r="EL32" s="618"/>
      <c r="EM32" s="618"/>
      <c r="EN32" s="618"/>
      <c r="EO32" s="618"/>
      <c r="EP32" s="618"/>
      <c r="EQ32" s="618"/>
      <c r="ER32" s="618"/>
      <c r="ES32" s="618"/>
      <c r="ET32" s="618"/>
      <c r="EU32" s="618"/>
      <c r="EV32" s="618"/>
      <c r="EW32" s="618"/>
      <c r="EX32" s="618"/>
      <c r="EY32" s="618"/>
      <c r="EZ32" s="618"/>
      <c r="FA32" s="618"/>
      <c r="FB32" s="618"/>
      <c r="FC32" s="618"/>
      <c r="FD32" s="618"/>
      <c r="FE32" s="618"/>
      <c r="FF32" s="618"/>
      <c r="FG32" s="618"/>
      <c r="FH32" s="618"/>
      <c r="FI32" s="618"/>
      <c r="FJ32" s="618"/>
      <c r="FK32" s="618"/>
      <c r="FL32" s="618"/>
      <c r="FM32" s="618"/>
      <c r="FN32" s="618"/>
      <c r="FO32" s="618"/>
      <c r="FP32" s="618"/>
      <c r="FQ32" s="618"/>
      <c r="FR32" s="618"/>
      <c r="FS32" s="618"/>
      <c r="FT32" s="618"/>
      <c r="FU32" s="618"/>
      <c r="FV32" s="618"/>
      <c r="FW32" s="618"/>
      <c r="FX32" s="618"/>
      <c r="FY32" s="618"/>
      <c r="FZ32" s="618"/>
      <c r="GA32" s="618"/>
      <c r="GB32" s="618"/>
      <c r="GC32" s="618"/>
      <c r="GD32" s="618"/>
      <c r="GE32" s="618"/>
      <c r="GF32" s="618"/>
      <c r="GG32" s="618"/>
      <c r="GH32" s="618"/>
      <c r="GI32" s="618"/>
      <c r="GJ32" s="618"/>
      <c r="GK32" s="618"/>
      <c r="GL32" s="618"/>
      <c r="GM32" s="618"/>
      <c r="GN32" s="618"/>
      <c r="GO32" s="618"/>
      <c r="GP32" s="618"/>
      <c r="GQ32" s="618"/>
      <c r="GR32" s="618"/>
      <c r="GS32" s="618"/>
      <c r="GT32" s="618"/>
      <c r="GU32" s="618"/>
      <c r="GV32" s="618"/>
      <c r="GW32" s="618"/>
      <c r="GX32" s="618"/>
      <c r="GY32" s="618"/>
      <c r="GZ32" s="618"/>
      <c r="HA32" s="618"/>
      <c r="HB32" s="618"/>
      <c r="HC32" s="618"/>
      <c r="HD32" s="618"/>
      <c r="HE32" s="618"/>
      <c r="HF32" s="618"/>
      <c r="HG32" s="618"/>
      <c r="HH32" s="618"/>
      <c r="HI32" s="618"/>
      <c r="HJ32" s="618"/>
      <c r="HK32" s="618"/>
      <c r="HL32" s="618"/>
      <c r="HM32" s="618"/>
      <c r="HN32" s="618"/>
      <c r="HO32" s="618"/>
      <c r="HP32" s="618"/>
      <c r="HQ32" s="618"/>
      <c r="HR32" s="618"/>
      <c r="HS32" s="618"/>
      <c r="HT32" s="618"/>
    </row>
    <row r="33" spans="1:37" s="211" customFormat="1">
      <c r="A33" s="962">
        <v>1</v>
      </c>
      <c r="B33" s="982" t="s">
        <v>330</v>
      </c>
      <c r="C33" s="966" t="s">
        <v>348</v>
      </c>
      <c r="D33" s="986" t="s">
        <v>116</v>
      </c>
      <c r="E33" s="988">
        <v>5</v>
      </c>
      <c r="F33" s="972"/>
      <c r="G33" s="973"/>
      <c r="H33" s="974"/>
      <c r="I33" s="972"/>
      <c r="J33" s="973"/>
      <c r="K33" s="974"/>
      <c r="L33" s="715"/>
      <c r="M33" s="179"/>
      <c r="N33" s="638"/>
      <c r="O33" s="638"/>
      <c r="P33" s="637"/>
      <c r="Q33" s="629"/>
      <c r="R33" s="640">
        <f>F34+I34</f>
        <v>0</v>
      </c>
      <c r="S33" s="975">
        <f>R33+R34</f>
        <v>43.075033863120012</v>
      </c>
      <c r="T33" s="975">
        <f>E33*S33</f>
        <v>215.37516931560006</v>
      </c>
      <c r="U33" s="977">
        <f>R34*E33</f>
        <v>215.37516931560006</v>
      </c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</row>
    <row r="34" spans="1:37" s="211" customFormat="1">
      <c r="A34" s="963"/>
      <c r="B34" s="983"/>
      <c r="C34" s="967"/>
      <c r="D34" s="987"/>
      <c r="E34" s="989"/>
      <c r="F34" s="979"/>
      <c r="G34" s="980"/>
      <c r="H34" s="981"/>
      <c r="I34" s="979"/>
      <c r="J34" s="980"/>
      <c r="K34" s="981"/>
      <c r="L34" s="252" t="s">
        <v>349</v>
      </c>
      <c r="M34" s="247" t="s">
        <v>116</v>
      </c>
      <c r="N34" s="248">
        <v>1</v>
      </c>
      <c r="O34" s="251">
        <f>E33*N34</f>
        <v>5</v>
      </c>
      <c r="P34" s="244">
        <f>51.91*0.72</f>
        <v>37.3752</v>
      </c>
      <c r="Q34" s="249">
        <f>N34*P34*$N$11</f>
        <v>43.075033863120012</v>
      </c>
      <c r="R34" s="627">
        <f>SUM(Q34:Q34)</f>
        <v>43.075033863120012</v>
      </c>
      <c r="S34" s="976"/>
      <c r="T34" s="976"/>
      <c r="U34" s="978"/>
    </row>
    <row r="35" spans="1:37" s="339" customFormat="1">
      <c r="A35" s="962">
        <f>+A33+1</f>
        <v>2</v>
      </c>
      <c r="B35" s="982" t="s">
        <v>330</v>
      </c>
      <c r="C35" s="966" t="s">
        <v>340</v>
      </c>
      <c r="D35" s="986" t="s">
        <v>116</v>
      </c>
      <c r="E35" s="988">
        <v>17</v>
      </c>
      <c r="F35" s="972"/>
      <c r="G35" s="973"/>
      <c r="H35" s="974"/>
      <c r="I35" s="972"/>
      <c r="J35" s="973"/>
      <c r="K35" s="974"/>
      <c r="L35" s="715"/>
      <c r="M35" s="179"/>
      <c r="N35" s="638"/>
      <c r="O35" s="638"/>
      <c r="P35" s="637"/>
      <c r="Q35" s="629"/>
      <c r="R35" s="640">
        <f>F36+I36</f>
        <v>0</v>
      </c>
      <c r="S35" s="975">
        <f>R35+R36</f>
        <v>60.287344960752016</v>
      </c>
      <c r="T35" s="975">
        <f>E35*S35</f>
        <v>1024.8848643327842</v>
      </c>
      <c r="U35" s="977">
        <f>R36*E35</f>
        <v>1024.8848643327842</v>
      </c>
      <c r="V35" s="211"/>
      <c r="W35" s="158"/>
      <c r="X35" s="158"/>
      <c r="Y35" s="158"/>
      <c r="Z35" s="158"/>
      <c r="AA35" s="158"/>
      <c r="AB35" s="158"/>
      <c r="AC35" s="158"/>
      <c r="AD35" s="158"/>
      <c r="AE35" s="158"/>
      <c r="AF35" s="581"/>
      <c r="AG35" s="581"/>
      <c r="AH35" s="581"/>
      <c r="AI35" s="581"/>
      <c r="AJ35" s="581"/>
      <c r="AK35" s="581"/>
    </row>
    <row r="36" spans="1:37" s="339" customFormat="1">
      <c r="A36" s="963"/>
      <c r="B36" s="983"/>
      <c r="C36" s="967"/>
      <c r="D36" s="987"/>
      <c r="E36" s="989"/>
      <c r="F36" s="979"/>
      <c r="G36" s="980"/>
      <c r="H36" s="981"/>
      <c r="I36" s="979"/>
      <c r="J36" s="980"/>
      <c r="K36" s="981"/>
      <c r="L36" s="252" t="s">
        <v>341</v>
      </c>
      <c r="M36" s="247" t="s">
        <v>116</v>
      </c>
      <c r="N36" s="248">
        <v>1</v>
      </c>
      <c r="O36" s="251">
        <f>E35*N36</f>
        <v>17</v>
      </c>
      <c r="P36" s="244">
        <f>64.74*0.808</f>
        <v>52.309919999999998</v>
      </c>
      <c r="Q36" s="249">
        <f>N36*P36*$N$11</f>
        <v>60.287344960752016</v>
      </c>
      <c r="R36" s="627">
        <f>SUM(Q36:Q36)</f>
        <v>60.287344960752016</v>
      </c>
      <c r="S36" s="976"/>
      <c r="T36" s="976"/>
      <c r="U36" s="978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</row>
    <row r="37" spans="1:37" s="578" customFormat="1" ht="19.5" customHeight="1">
      <c r="A37" s="1189">
        <f>+A35+1</f>
        <v>3</v>
      </c>
      <c r="B37" s="1207" t="s">
        <v>331</v>
      </c>
      <c r="C37" s="1102" t="s">
        <v>342</v>
      </c>
      <c r="D37" s="1211" t="s">
        <v>116</v>
      </c>
      <c r="E37" s="1015">
        <v>34</v>
      </c>
      <c r="F37" s="1042">
        <f>0.37*0.6*11</f>
        <v>2.4420000000000002</v>
      </c>
      <c r="G37" s="1043"/>
      <c r="H37" s="1044"/>
      <c r="I37" s="1042">
        <f>0.28*0.6*11</f>
        <v>1.8480000000000001</v>
      </c>
      <c r="J37" s="1043"/>
      <c r="K37" s="1044"/>
      <c r="L37" s="421"/>
      <c r="M37" s="179"/>
      <c r="N37" s="638"/>
      <c r="O37" s="638"/>
      <c r="P37" s="638"/>
      <c r="Q37" s="629"/>
      <c r="R37" s="626">
        <f>F38+I38</f>
        <v>10.21122366</v>
      </c>
      <c r="S37" s="1005">
        <f>R37+R38</f>
        <v>14.011883843006402</v>
      </c>
      <c r="T37" s="1005">
        <f>E37*S37</f>
        <v>476.40405066221763</v>
      </c>
      <c r="U37" s="1020">
        <f>R38*E37</f>
        <v>129.22244622221763</v>
      </c>
      <c r="V37" s="600"/>
      <c r="W37" s="211"/>
      <c r="X37" s="211"/>
      <c r="Y37" s="211"/>
      <c r="Z37" s="211"/>
      <c r="AA37" s="211"/>
      <c r="AB37" s="211"/>
      <c r="AC37" s="211"/>
      <c r="AD37" s="211"/>
      <c r="AE37" s="211"/>
      <c r="AF37" s="339"/>
      <c r="AG37" s="339"/>
      <c r="AH37" s="339"/>
      <c r="AI37" s="339"/>
      <c r="AJ37" s="339"/>
      <c r="AK37" s="339"/>
    </row>
    <row r="38" spans="1:37" s="578" customFormat="1" ht="17.25" customHeight="1">
      <c r="A38" s="1190"/>
      <c r="B38" s="1208"/>
      <c r="C38" s="1210"/>
      <c r="D38" s="1212"/>
      <c r="E38" s="1016"/>
      <c r="F38" s="1005">
        <f>F37*J$13/1000</f>
        <v>4.5824374199999998</v>
      </c>
      <c r="G38" s="1005"/>
      <c r="H38" s="1005"/>
      <c r="I38" s="1005">
        <f>I37*$Q$13/1000</f>
        <v>5.6287862400000002</v>
      </c>
      <c r="J38" s="1005"/>
      <c r="K38" s="1005"/>
      <c r="L38" s="253" t="s">
        <v>239</v>
      </c>
      <c r="M38" s="254" t="s">
        <v>184</v>
      </c>
      <c r="N38" s="269">
        <f>0.138</f>
        <v>0.13800000000000001</v>
      </c>
      <c r="O38" s="344">
        <f>E37*N38</f>
        <v>4.6920000000000002</v>
      </c>
      <c r="P38" s="345">
        <v>0.45800000000000002</v>
      </c>
      <c r="Q38" s="344">
        <f>N38*P38*$N$11</f>
        <v>7.2842805932400029E-2</v>
      </c>
      <c r="R38" s="1005">
        <f>SUM(Q38:Q39)</f>
        <v>3.8006601830064008</v>
      </c>
      <c r="S38" s="1005"/>
      <c r="T38" s="1005"/>
      <c r="U38" s="1020"/>
      <c r="V38" s="600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</row>
    <row r="39" spans="1:37" s="578" customFormat="1" ht="19.5" customHeight="1">
      <c r="A39" s="1191"/>
      <c r="B39" s="1209"/>
      <c r="C39" s="1103"/>
      <c r="D39" s="1213"/>
      <c r="E39" s="1214"/>
      <c r="F39" s="1005"/>
      <c r="G39" s="1005"/>
      <c r="H39" s="1005"/>
      <c r="I39" s="1005"/>
      <c r="J39" s="1005"/>
      <c r="K39" s="1005"/>
      <c r="L39" s="704" t="s">
        <v>264</v>
      </c>
      <c r="M39" s="258" t="s">
        <v>265</v>
      </c>
      <c r="N39" s="260">
        <f>17.39</f>
        <v>17.39</v>
      </c>
      <c r="O39" s="472">
        <f>E37*N39</f>
        <v>591.26</v>
      </c>
      <c r="P39" s="259">
        <v>0.186</v>
      </c>
      <c r="Q39" s="262">
        <f>N39*P39*$N$11</f>
        <v>3.7278173770740008</v>
      </c>
      <c r="R39" s="1005"/>
      <c r="S39" s="1005"/>
      <c r="T39" s="1005"/>
      <c r="U39" s="1020"/>
      <c r="V39" s="600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</row>
    <row r="40" spans="1:37" s="339" customFormat="1" ht="23.25" customHeight="1">
      <c r="A40" s="962">
        <f>+A37+1</f>
        <v>4</v>
      </c>
      <c r="B40" s="982" t="s">
        <v>343</v>
      </c>
      <c r="C40" s="966" t="s">
        <v>367</v>
      </c>
      <c r="D40" s="986" t="s">
        <v>116</v>
      </c>
      <c r="E40" s="988">
        <v>34</v>
      </c>
      <c r="F40" s="972">
        <f>0.6*0.5</f>
        <v>0.3</v>
      </c>
      <c r="G40" s="973"/>
      <c r="H40" s="974"/>
      <c r="I40" s="972">
        <f>0.48*0.5</f>
        <v>0.24</v>
      </c>
      <c r="J40" s="973"/>
      <c r="K40" s="974"/>
      <c r="L40" s="715"/>
      <c r="M40" s="179"/>
      <c r="N40" s="638"/>
      <c r="O40" s="638"/>
      <c r="P40" s="637"/>
      <c r="Q40" s="629"/>
      <c r="R40" s="640">
        <f>F41+I41</f>
        <v>1.2939642</v>
      </c>
      <c r="S40" s="975">
        <f>R40+R41</f>
        <v>1.2939642</v>
      </c>
      <c r="T40" s="975">
        <f>E40*S40</f>
        <v>43.994782800000003</v>
      </c>
      <c r="U40" s="977">
        <f>R41*E40</f>
        <v>0</v>
      </c>
      <c r="V40" s="211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</row>
    <row r="41" spans="1:37" s="339" customFormat="1" ht="18.75" customHeight="1">
      <c r="A41" s="963"/>
      <c r="B41" s="983"/>
      <c r="C41" s="967"/>
      <c r="D41" s="987"/>
      <c r="E41" s="989"/>
      <c r="F41" s="979">
        <f>F40*$J$13/1000</f>
        <v>0.56295299999999993</v>
      </c>
      <c r="G41" s="980"/>
      <c r="H41" s="981"/>
      <c r="I41" s="979">
        <f>I40*$Q$13/1000</f>
        <v>0.73101120000000008</v>
      </c>
      <c r="J41" s="980"/>
      <c r="K41" s="981"/>
      <c r="L41" s="252"/>
      <c r="M41" s="247"/>
      <c r="N41" s="248"/>
      <c r="O41" s="251"/>
      <c r="P41" s="244"/>
      <c r="Q41" s="249"/>
      <c r="R41" s="627">
        <f>SUM(Q41:Q41)</f>
        <v>0</v>
      </c>
      <c r="S41" s="976"/>
      <c r="T41" s="976"/>
      <c r="U41" s="978"/>
      <c r="V41" s="211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</row>
    <row r="42" spans="1:37" s="339" customFormat="1" ht="17.25" customHeight="1">
      <c r="A42" s="962">
        <f>+A40+1</f>
        <v>5</v>
      </c>
      <c r="B42" s="982" t="s">
        <v>344</v>
      </c>
      <c r="C42" s="966" t="s">
        <v>346</v>
      </c>
      <c r="D42" s="986" t="s">
        <v>164</v>
      </c>
      <c r="E42" s="970">
        <v>3</v>
      </c>
      <c r="F42" s="972">
        <f>0.6*0.5*11</f>
        <v>3.3</v>
      </c>
      <c r="G42" s="973"/>
      <c r="H42" s="974"/>
      <c r="I42" s="972">
        <f>0.48*0.5*11</f>
        <v>2.6399999999999997</v>
      </c>
      <c r="J42" s="973"/>
      <c r="K42" s="974"/>
      <c r="L42" s="715"/>
      <c r="M42" s="179"/>
      <c r="N42" s="638"/>
      <c r="O42" s="638"/>
      <c r="P42" s="637"/>
      <c r="Q42" s="629"/>
      <c r="R42" s="640">
        <f>F43+I43</f>
        <v>14.233606199999999</v>
      </c>
      <c r="S42" s="975">
        <f>R42+R43</f>
        <v>14.815128838178159</v>
      </c>
      <c r="T42" s="975">
        <f>E42*S42</f>
        <v>44.445386514534476</v>
      </c>
      <c r="U42" s="977">
        <f>R43*E42</f>
        <v>1.744567914534481</v>
      </c>
      <c r="V42" s="211">
        <f>3.14*0.53/2</f>
        <v>0.83210000000000006</v>
      </c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</row>
    <row r="43" spans="1:37" s="339" customFormat="1" ht="17.25" customHeight="1">
      <c r="A43" s="963"/>
      <c r="B43" s="983"/>
      <c r="C43" s="967"/>
      <c r="D43" s="987"/>
      <c r="E43" s="971"/>
      <c r="F43" s="979">
        <f>F42*$J$13/1000</f>
        <v>6.1924829999999993</v>
      </c>
      <c r="G43" s="980"/>
      <c r="H43" s="981"/>
      <c r="I43" s="979">
        <f>I42*$Q$13/1000</f>
        <v>8.0411231999999995</v>
      </c>
      <c r="J43" s="980"/>
      <c r="K43" s="981"/>
      <c r="L43" s="341" t="s">
        <v>190</v>
      </c>
      <c r="M43" s="247" t="s">
        <v>124</v>
      </c>
      <c r="N43" s="577">
        <f>0.68*0.83</f>
        <v>0.56440000000000001</v>
      </c>
      <c r="O43" s="251">
        <f>E42*N43</f>
        <v>1.6932</v>
      </c>
      <c r="P43" s="452">
        <v>0.89400000000000002</v>
      </c>
      <c r="Q43" s="453">
        <f>N43*P43*$N$11</f>
        <v>0.5815226381781603</v>
      </c>
      <c r="R43" s="627">
        <f>SUM(Q43:Q43)</f>
        <v>0.5815226381781603</v>
      </c>
      <c r="S43" s="976"/>
      <c r="T43" s="976"/>
      <c r="U43" s="978"/>
      <c r="V43" s="211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</row>
    <row r="44" spans="1:37" s="158" customFormat="1" ht="12.75" customHeight="1">
      <c r="A44" s="962">
        <f>+A42+1</f>
        <v>6</v>
      </c>
      <c r="B44" s="1037" t="s">
        <v>127</v>
      </c>
      <c r="C44" s="1038" t="s">
        <v>345</v>
      </c>
      <c r="D44" s="986" t="s">
        <v>122</v>
      </c>
      <c r="E44" s="988">
        <v>27.7</v>
      </c>
      <c r="F44" s="990">
        <f>4.1/100</f>
        <v>4.0999999999999995E-2</v>
      </c>
      <c r="G44" s="991"/>
      <c r="H44" s="992"/>
      <c r="I44" s="990">
        <f>0.4/100</f>
        <v>4.0000000000000001E-3</v>
      </c>
      <c r="J44" s="991"/>
      <c r="K44" s="992"/>
      <c r="L44" s="421"/>
      <c r="M44" s="179"/>
      <c r="N44" s="638"/>
      <c r="O44" s="638"/>
      <c r="P44" s="638"/>
      <c r="Q44" s="629"/>
      <c r="R44" s="640">
        <f>F45+I45</f>
        <v>8.9120429999999987E-2</v>
      </c>
      <c r="S44" s="975">
        <f>R44+R45</f>
        <v>0.171899178584</v>
      </c>
      <c r="T44" s="975">
        <f>E44*S44</f>
        <v>4.7616072467767996</v>
      </c>
      <c r="U44" s="1039">
        <f>R45*E44</f>
        <v>2.2929713357768007</v>
      </c>
      <c r="W44" s="574"/>
      <c r="X44" s="574"/>
      <c r="Y44" s="574"/>
      <c r="Z44" s="574"/>
      <c r="AA44" s="574"/>
      <c r="AB44" s="574"/>
      <c r="AC44" s="574"/>
      <c r="AD44" s="574"/>
      <c r="AE44" s="574"/>
      <c r="AF44" s="574"/>
      <c r="AG44" s="574"/>
      <c r="AH44" s="574"/>
      <c r="AI44" s="574"/>
      <c r="AJ44" s="574"/>
      <c r="AK44" s="574"/>
    </row>
    <row r="45" spans="1:37" s="158" customFormat="1" ht="12.75" customHeight="1">
      <c r="A45" s="1022"/>
      <c r="B45" s="1037"/>
      <c r="C45" s="1038"/>
      <c r="D45" s="1027"/>
      <c r="E45" s="1028"/>
      <c r="F45" s="1031">
        <f>F44*J$13/1000</f>
        <v>7.6936909999999983E-2</v>
      </c>
      <c r="G45" s="1032"/>
      <c r="H45" s="1033"/>
      <c r="I45" s="1031">
        <f>I44*$Q$13/1000</f>
        <v>1.2183520000000002E-2</v>
      </c>
      <c r="J45" s="1032"/>
      <c r="K45" s="1033"/>
      <c r="L45" s="718" t="s">
        <v>128</v>
      </c>
      <c r="M45" s="254" t="s">
        <v>124</v>
      </c>
      <c r="N45" s="269">
        <v>0.03</v>
      </c>
      <c r="O45" s="344">
        <f>E44*N45</f>
        <v>0.83099999999999996</v>
      </c>
      <c r="P45" s="345">
        <f>0.542*2</f>
        <v>1.0840000000000001</v>
      </c>
      <c r="Q45" s="237">
        <f>N45*P45*$N$11</f>
        <v>3.7479400812000012E-2</v>
      </c>
      <c r="R45" s="975">
        <f>SUM(Q45:Q46)</f>
        <v>8.2778748584000028E-2</v>
      </c>
      <c r="S45" s="1029"/>
      <c r="T45" s="1029"/>
      <c r="U45" s="1039"/>
      <c r="W45" s="211"/>
      <c r="X45" s="211"/>
      <c r="Y45" s="211"/>
      <c r="Z45" s="211"/>
      <c r="AA45" s="211"/>
      <c r="AB45" s="211"/>
      <c r="AC45" s="211"/>
      <c r="AD45" s="211"/>
      <c r="AE45" s="211"/>
      <c r="AF45" s="339"/>
      <c r="AG45" s="339"/>
      <c r="AH45" s="339"/>
      <c r="AI45" s="339"/>
      <c r="AJ45" s="339"/>
      <c r="AK45" s="339"/>
    </row>
    <row r="46" spans="1:37" s="158" customFormat="1">
      <c r="A46" s="963"/>
      <c r="B46" s="1037"/>
      <c r="C46" s="1038"/>
      <c r="D46" s="987"/>
      <c r="E46" s="989"/>
      <c r="F46" s="979"/>
      <c r="G46" s="980"/>
      <c r="H46" s="981"/>
      <c r="I46" s="979"/>
      <c r="J46" s="980"/>
      <c r="K46" s="981"/>
      <c r="L46" s="719" t="s">
        <v>129</v>
      </c>
      <c r="M46" s="258" t="s">
        <v>124</v>
      </c>
      <c r="N46" s="259">
        <f>17.2/100</f>
        <v>0.17199999999999999</v>
      </c>
      <c r="O46" s="260">
        <f>E44*N46</f>
        <v>4.7643999999999993</v>
      </c>
      <c r="P46" s="359">
        <f>0.617/2.7</f>
        <v>0.22851851851851851</v>
      </c>
      <c r="Q46" s="348">
        <f>N46*P46*$N$11</f>
        <v>4.5299347772000009E-2</v>
      </c>
      <c r="R46" s="976"/>
      <c r="S46" s="976"/>
      <c r="T46" s="976"/>
      <c r="U46" s="1039"/>
      <c r="W46" s="211"/>
      <c r="X46" s="211"/>
      <c r="Y46" s="211"/>
      <c r="Z46" s="211"/>
      <c r="AA46" s="211"/>
      <c r="AB46" s="211"/>
      <c r="AC46" s="211"/>
      <c r="AD46" s="211"/>
      <c r="AE46" s="211"/>
      <c r="AF46" s="339"/>
      <c r="AG46" s="339"/>
      <c r="AH46" s="339"/>
      <c r="AI46" s="339"/>
      <c r="AJ46" s="339"/>
      <c r="AK46" s="339"/>
    </row>
    <row r="47" spans="1:37" s="585" customFormat="1" ht="12.75" customHeight="1">
      <c r="A47" s="1006">
        <f>+A44+1</f>
        <v>7</v>
      </c>
      <c r="B47" s="1008" t="s">
        <v>147</v>
      </c>
      <c r="C47" s="1010" t="s">
        <v>365</v>
      </c>
      <c r="D47" s="1013" t="s">
        <v>122</v>
      </c>
      <c r="E47" s="1015">
        <f>+E44</f>
        <v>27.7</v>
      </c>
      <c r="F47" s="990">
        <f>21.4/100</f>
        <v>0.214</v>
      </c>
      <c r="G47" s="991"/>
      <c r="H47" s="992"/>
      <c r="I47" s="1017">
        <f>0.03/100</f>
        <v>2.9999999999999997E-4</v>
      </c>
      <c r="J47" s="1018"/>
      <c r="K47" s="1019"/>
      <c r="L47" s="421"/>
      <c r="M47" s="179"/>
      <c r="N47" s="586"/>
      <c r="O47" s="586"/>
      <c r="P47" s="638"/>
      <c r="Q47" s="587"/>
      <c r="R47" s="626">
        <f>F48+I48</f>
        <v>0.40248690399999992</v>
      </c>
      <c r="S47" s="1005">
        <f>R47+R48</f>
        <v>0.78280255447210001</v>
      </c>
      <c r="T47" s="1005">
        <f>E47*S47</f>
        <v>21.683630758877168</v>
      </c>
      <c r="U47" s="1020">
        <f>R48*E47</f>
        <v>10.534743518077173</v>
      </c>
      <c r="V47" s="610"/>
      <c r="W47" s="610"/>
      <c r="X47" s="211"/>
      <c r="Y47" s="211"/>
      <c r="Z47" s="211"/>
      <c r="AA47" s="211"/>
      <c r="AB47" s="211"/>
      <c r="AC47" s="211"/>
      <c r="AD47" s="211"/>
      <c r="AE47" s="607"/>
      <c r="AF47" s="607"/>
      <c r="AG47" s="607"/>
      <c r="AH47" s="607"/>
      <c r="AI47" s="607"/>
      <c r="AJ47" s="607"/>
      <c r="AK47" s="607"/>
    </row>
    <row r="48" spans="1:37" s="585" customFormat="1" ht="12.75" customHeight="1">
      <c r="A48" s="1007"/>
      <c r="B48" s="1009"/>
      <c r="C48" s="1011"/>
      <c r="D48" s="1014"/>
      <c r="E48" s="1016"/>
      <c r="F48" s="1021">
        <f>F47*J$13/1000</f>
        <v>0.40157313999999994</v>
      </c>
      <c r="G48" s="1021"/>
      <c r="H48" s="1021"/>
      <c r="I48" s="1021">
        <f>I47*$Q$13/1000</f>
        <v>9.1376399999999996E-4</v>
      </c>
      <c r="J48" s="1021"/>
      <c r="K48" s="1021"/>
      <c r="L48" s="608" t="s">
        <v>130</v>
      </c>
      <c r="M48" s="254" t="s">
        <v>124</v>
      </c>
      <c r="N48" s="592">
        <v>0.246</v>
      </c>
      <c r="O48" s="593">
        <f>E47*N48</f>
        <v>6.8141999999999996</v>
      </c>
      <c r="P48" s="345">
        <v>1.25</v>
      </c>
      <c r="Q48" s="594">
        <f>N48*P48*$N$11</f>
        <v>0.35439470325000011</v>
      </c>
      <c r="R48" s="1005">
        <f>SUM(Q48:Q49)</f>
        <v>0.38031565047210014</v>
      </c>
      <c r="S48" s="1005"/>
      <c r="T48" s="1005"/>
      <c r="U48" s="1020"/>
      <c r="V48" s="611" t="s">
        <v>376</v>
      </c>
      <c r="W48" s="610"/>
      <c r="X48" s="211"/>
      <c r="Y48" s="211"/>
      <c r="Z48" s="211"/>
      <c r="AA48" s="211"/>
      <c r="AB48" s="211"/>
      <c r="AC48" s="211"/>
      <c r="AD48" s="211"/>
      <c r="AE48" s="607"/>
      <c r="AF48" s="607"/>
      <c r="AG48" s="607"/>
      <c r="AH48" s="607"/>
      <c r="AI48" s="607"/>
      <c r="AJ48" s="607"/>
      <c r="AK48" s="607"/>
    </row>
    <row r="49" spans="1:228" s="585" customFormat="1" ht="12.75" customHeight="1">
      <c r="A49" s="1007"/>
      <c r="B49" s="1009"/>
      <c r="C49" s="1012"/>
      <c r="D49" s="1014"/>
      <c r="E49" s="1016"/>
      <c r="F49" s="1021"/>
      <c r="G49" s="1021"/>
      <c r="H49" s="1021"/>
      <c r="I49" s="1021"/>
      <c r="J49" s="1021"/>
      <c r="K49" s="1021"/>
      <c r="L49" s="609" t="s">
        <v>332</v>
      </c>
      <c r="M49" s="258" t="s">
        <v>124</v>
      </c>
      <c r="N49" s="588">
        <v>2.7E-2</v>
      </c>
      <c r="O49" s="589">
        <f>E47*N49</f>
        <v>0.74790000000000001</v>
      </c>
      <c r="P49" s="359">
        <v>0.83299999999999996</v>
      </c>
      <c r="Q49" s="590">
        <f>N49*P49*$N$11</f>
        <v>2.5920947222100005E-2</v>
      </c>
      <c r="R49" s="1005"/>
      <c r="S49" s="1005"/>
      <c r="T49" s="1005"/>
      <c r="U49" s="1020"/>
      <c r="V49" s="610"/>
      <c r="W49" s="610"/>
      <c r="X49" s="211"/>
      <c r="Y49" s="211"/>
      <c r="Z49" s="211"/>
      <c r="AA49" s="211"/>
      <c r="AB49" s="211"/>
      <c r="AC49" s="211"/>
      <c r="AD49" s="211"/>
      <c r="AE49" s="607"/>
      <c r="AF49" s="607"/>
      <c r="AG49" s="607"/>
      <c r="AH49" s="607"/>
      <c r="AI49" s="607"/>
      <c r="AJ49" s="607"/>
      <c r="AK49" s="607"/>
    </row>
    <row r="50" spans="1:228" s="585" customFormat="1" ht="12.75" customHeight="1">
      <c r="A50" s="1006">
        <f>+A47+1</f>
        <v>8</v>
      </c>
      <c r="B50" s="1216" t="s">
        <v>359</v>
      </c>
      <c r="C50" s="1010" t="s">
        <v>366</v>
      </c>
      <c r="D50" s="1217" t="s">
        <v>122</v>
      </c>
      <c r="E50" s="1227">
        <f>+E47</f>
        <v>27.7</v>
      </c>
      <c r="F50" s="1194">
        <f>2.71/100+2.13/100</f>
        <v>4.8399999999999999E-2</v>
      </c>
      <c r="G50" s="1194"/>
      <c r="H50" s="1194"/>
      <c r="I50" s="1203">
        <f>0.36/100*2</f>
        <v>7.1999999999999998E-3</v>
      </c>
      <c r="J50" s="1203"/>
      <c r="K50" s="1203"/>
      <c r="L50" s="421"/>
      <c r="M50" s="179"/>
      <c r="N50" s="586"/>
      <c r="O50" s="586"/>
      <c r="P50" s="586"/>
      <c r="Q50" s="587"/>
      <c r="R50" s="625">
        <f>F51+I51</f>
        <v>0.11275341999999999</v>
      </c>
      <c r="S50" s="1194">
        <f>R50+R51</f>
        <v>0.18861578405440005</v>
      </c>
      <c r="T50" s="1219">
        <f>E50*S50</f>
        <v>5.2246572183068816</v>
      </c>
      <c r="U50" s="1220">
        <f>R51*E50</f>
        <v>2.1013874843068812</v>
      </c>
      <c r="W50" s="612"/>
      <c r="X50" s="612"/>
      <c r="Y50" s="612"/>
      <c r="Z50" s="612"/>
      <c r="AA50" s="612"/>
      <c r="AB50" s="612"/>
      <c r="AC50" s="612"/>
      <c r="AD50" s="612"/>
      <c r="AE50" s="612"/>
      <c r="AF50" s="612"/>
      <c r="AG50" s="612"/>
      <c r="AH50" s="612"/>
      <c r="AI50" s="612"/>
      <c r="AJ50" s="612"/>
      <c r="AK50" s="612"/>
    </row>
    <row r="51" spans="1:228" s="585" customFormat="1" ht="12.75" customHeight="1">
      <c r="A51" s="1007"/>
      <c r="B51" s="1216"/>
      <c r="C51" s="1011"/>
      <c r="D51" s="1217"/>
      <c r="E51" s="1227"/>
      <c r="F51" s="1194">
        <f>F50*J$13/1000</f>
        <v>9.0823083999999998E-2</v>
      </c>
      <c r="G51" s="1194"/>
      <c r="H51" s="1194"/>
      <c r="I51" s="1194">
        <f>I50*$Q$13/1000</f>
        <v>2.1930336000000002E-2</v>
      </c>
      <c r="J51" s="1194"/>
      <c r="K51" s="1194"/>
      <c r="L51" s="608" t="s">
        <v>255</v>
      </c>
      <c r="M51" s="254" t="s">
        <v>124</v>
      </c>
      <c r="N51" s="592">
        <v>0.1</v>
      </c>
      <c r="O51" s="593">
        <f>E50*N51</f>
        <v>2.77</v>
      </c>
      <c r="P51" s="345">
        <v>0.26800000000000002</v>
      </c>
      <c r="Q51" s="594">
        <f t="shared" ref="Q51:Q52" si="2">N51*P51*$N$11</f>
        <v>3.0887083080000013E-2</v>
      </c>
      <c r="R51" s="1194">
        <f>SUM(Q51:Q52)</f>
        <v>7.5862364054400042E-2</v>
      </c>
      <c r="S51" s="1194"/>
      <c r="T51" s="1219"/>
      <c r="U51" s="1220"/>
      <c r="W51" s="612"/>
      <c r="X51" s="612"/>
      <c r="Y51" s="612"/>
      <c r="Z51" s="612"/>
      <c r="AA51" s="612"/>
      <c r="AB51" s="612"/>
      <c r="AC51" s="612"/>
      <c r="AD51" s="612"/>
      <c r="AE51" s="612"/>
      <c r="AF51" s="612"/>
      <c r="AG51" s="612"/>
      <c r="AH51" s="612"/>
      <c r="AI51" s="612"/>
      <c r="AJ51" s="612"/>
      <c r="AK51" s="612"/>
    </row>
    <row r="52" spans="1:228" s="585" customFormat="1" ht="12.75" customHeight="1">
      <c r="A52" s="1007"/>
      <c r="B52" s="1216"/>
      <c r="C52" s="1012"/>
      <c r="D52" s="1217"/>
      <c r="E52" s="1227"/>
      <c r="F52" s="1194"/>
      <c r="G52" s="1194"/>
      <c r="H52" s="1194"/>
      <c r="I52" s="1194"/>
      <c r="J52" s="1194"/>
      <c r="K52" s="1194"/>
      <c r="L52" s="609" t="s">
        <v>128</v>
      </c>
      <c r="M52" s="258" t="s">
        <v>124</v>
      </c>
      <c r="N52" s="588">
        <f>3.6/100</f>
        <v>3.6000000000000004E-2</v>
      </c>
      <c r="O52" s="589">
        <f>E50*N52</f>
        <v>0.99720000000000009</v>
      </c>
      <c r="P52" s="359">
        <f>0.542*2</f>
        <v>1.0840000000000001</v>
      </c>
      <c r="Q52" s="590">
        <f t="shared" si="2"/>
        <v>4.4975280974400025E-2</v>
      </c>
      <c r="R52" s="1194"/>
      <c r="S52" s="1194"/>
      <c r="T52" s="1219"/>
      <c r="U52" s="1220"/>
      <c r="W52" s="612"/>
      <c r="X52" s="612"/>
      <c r="Y52" s="612"/>
      <c r="Z52" s="612"/>
      <c r="AA52" s="612"/>
      <c r="AB52" s="612"/>
      <c r="AC52" s="612"/>
      <c r="AD52" s="612"/>
      <c r="AE52" s="612"/>
      <c r="AF52" s="612"/>
      <c r="AG52" s="612"/>
      <c r="AH52" s="612"/>
      <c r="AI52" s="612"/>
      <c r="AJ52" s="612"/>
      <c r="AK52" s="612"/>
    </row>
    <row r="53" spans="1:228" s="575" customFormat="1">
      <c r="A53" s="1224" t="s">
        <v>484</v>
      </c>
      <c r="B53" s="1225"/>
      <c r="C53" s="1225"/>
      <c r="D53" s="1225"/>
      <c r="E53" s="1225"/>
      <c r="F53" s="1225"/>
      <c r="G53" s="1225"/>
      <c r="H53" s="1225"/>
      <c r="I53" s="1225"/>
      <c r="J53" s="1225"/>
      <c r="K53" s="1225"/>
      <c r="L53" s="1225"/>
      <c r="M53" s="1225"/>
      <c r="N53" s="1225"/>
      <c r="O53" s="1225"/>
      <c r="P53" s="1225"/>
      <c r="Q53" s="1226"/>
      <c r="R53" s="784"/>
      <c r="S53" s="784"/>
      <c r="T53" s="804"/>
      <c r="U53" s="784"/>
      <c r="V53" s="574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574"/>
      <c r="AM53" s="574"/>
      <c r="AN53" s="574"/>
      <c r="AO53" s="574"/>
      <c r="AP53" s="574"/>
      <c r="AQ53" s="574"/>
      <c r="AR53" s="574"/>
      <c r="AS53" s="574"/>
      <c r="AT53" s="574"/>
      <c r="AU53" s="574"/>
      <c r="AV53" s="574"/>
      <c r="AW53" s="574"/>
      <c r="AX53" s="574"/>
      <c r="AY53" s="574"/>
      <c r="AZ53" s="574"/>
      <c r="BA53" s="574"/>
      <c r="BB53" s="574"/>
      <c r="BC53" s="574"/>
      <c r="BD53" s="574"/>
      <c r="BE53" s="574"/>
      <c r="BF53" s="574"/>
      <c r="BG53" s="574"/>
      <c r="BH53" s="574"/>
      <c r="BI53" s="574"/>
      <c r="BJ53" s="574"/>
      <c r="BK53" s="574"/>
      <c r="BL53" s="574"/>
      <c r="BM53" s="574"/>
      <c r="BN53" s="574"/>
      <c r="BO53" s="574"/>
      <c r="BP53" s="574"/>
      <c r="BQ53" s="574"/>
      <c r="BR53" s="574"/>
      <c r="BS53" s="574"/>
      <c r="BT53" s="574"/>
      <c r="BU53" s="574"/>
      <c r="BV53" s="574"/>
      <c r="BW53" s="574"/>
      <c r="BX53" s="574"/>
      <c r="BY53" s="574"/>
      <c r="BZ53" s="574"/>
      <c r="CA53" s="574"/>
      <c r="CB53" s="574"/>
      <c r="CC53" s="574"/>
      <c r="CD53" s="574"/>
      <c r="CE53" s="574"/>
      <c r="CF53" s="574"/>
      <c r="CG53" s="574"/>
      <c r="CH53" s="574"/>
      <c r="CI53" s="574"/>
      <c r="CJ53" s="574"/>
      <c r="CK53" s="574"/>
      <c r="CL53" s="574"/>
      <c r="CM53" s="574"/>
      <c r="CN53" s="574"/>
      <c r="CO53" s="574"/>
      <c r="CP53" s="574"/>
      <c r="CQ53" s="574"/>
      <c r="CR53" s="574"/>
      <c r="CS53" s="574"/>
      <c r="CT53" s="574"/>
      <c r="CU53" s="574"/>
      <c r="CV53" s="574"/>
      <c r="CW53" s="574"/>
      <c r="CX53" s="574"/>
      <c r="CY53" s="574"/>
      <c r="CZ53" s="574"/>
      <c r="DA53" s="574"/>
      <c r="DB53" s="574"/>
      <c r="DC53" s="574"/>
      <c r="DD53" s="574"/>
      <c r="DE53" s="574"/>
      <c r="DF53" s="574"/>
      <c r="DG53" s="574"/>
      <c r="DH53" s="574"/>
      <c r="DI53" s="574"/>
      <c r="DJ53" s="574"/>
      <c r="DK53" s="574"/>
      <c r="DL53" s="574"/>
      <c r="DM53" s="574"/>
      <c r="DN53" s="574"/>
      <c r="DO53" s="574"/>
      <c r="DP53" s="574"/>
      <c r="DQ53" s="574"/>
      <c r="DR53" s="574"/>
      <c r="DS53" s="574"/>
      <c r="DT53" s="574"/>
      <c r="DU53" s="574"/>
      <c r="DV53" s="574"/>
      <c r="DW53" s="574"/>
      <c r="DX53" s="574"/>
      <c r="DY53" s="574"/>
      <c r="DZ53" s="574"/>
      <c r="EA53" s="574"/>
      <c r="EB53" s="574"/>
      <c r="EC53" s="574"/>
      <c r="ED53" s="574"/>
      <c r="EE53" s="574"/>
      <c r="EF53" s="574"/>
      <c r="EG53" s="574"/>
      <c r="EH53" s="574"/>
      <c r="EI53" s="574"/>
      <c r="EJ53" s="574"/>
      <c r="EK53" s="574"/>
      <c r="EL53" s="574"/>
      <c r="EM53" s="574"/>
      <c r="EN53" s="574"/>
      <c r="EO53" s="574"/>
      <c r="EP53" s="574"/>
      <c r="EQ53" s="574"/>
      <c r="ER53" s="574"/>
      <c r="ES53" s="574"/>
      <c r="ET53" s="574"/>
      <c r="EU53" s="574"/>
      <c r="EV53" s="574"/>
      <c r="EW53" s="574"/>
      <c r="EX53" s="574"/>
      <c r="EY53" s="574"/>
      <c r="EZ53" s="574"/>
      <c r="FA53" s="574"/>
      <c r="FB53" s="574"/>
      <c r="FC53" s="574"/>
      <c r="FD53" s="574"/>
      <c r="FE53" s="574"/>
      <c r="FF53" s="574"/>
      <c r="FG53" s="574"/>
      <c r="FH53" s="574"/>
      <c r="FI53" s="574"/>
      <c r="FJ53" s="574"/>
      <c r="FK53" s="574"/>
      <c r="FL53" s="574"/>
      <c r="FM53" s="574"/>
      <c r="FN53" s="574"/>
      <c r="FO53" s="574"/>
      <c r="FP53" s="574"/>
      <c r="FQ53" s="574"/>
      <c r="FR53" s="574"/>
      <c r="FS53" s="574"/>
      <c r="FT53" s="574"/>
      <c r="FU53" s="574"/>
      <c r="FV53" s="574"/>
      <c r="FW53" s="574"/>
      <c r="FX53" s="574"/>
      <c r="FY53" s="574"/>
      <c r="FZ53" s="574"/>
      <c r="GA53" s="574"/>
      <c r="GB53" s="574"/>
      <c r="GC53" s="574"/>
      <c r="GD53" s="574"/>
      <c r="GE53" s="574"/>
      <c r="GF53" s="574"/>
      <c r="GG53" s="574"/>
      <c r="GH53" s="574"/>
      <c r="GI53" s="574"/>
      <c r="GJ53" s="574"/>
      <c r="GK53" s="574"/>
      <c r="GL53" s="574"/>
      <c r="GM53" s="574"/>
      <c r="GN53" s="574"/>
      <c r="GO53" s="574"/>
      <c r="GP53" s="574"/>
      <c r="GQ53" s="574"/>
      <c r="GR53" s="574"/>
      <c r="GS53" s="574"/>
      <c r="GT53" s="574"/>
      <c r="GU53" s="574"/>
      <c r="GV53" s="574"/>
      <c r="GW53" s="574"/>
      <c r="GX53" s="574"/>
      <c r="GY53" s="574"/>
      <c r="GZ53" s="574"/>
      <c r="HA53" s="574"/>
      <c r="HB53" s="574"/>
      <c r="HC53" s="574"/>
      <c r="HD53" s="574"/>
      <c r="HE53" s="574"/>
      <c r="HF53" s="574"/>
      <c r="HG53" s="574"/>
      <c r="HH53" s="574"/>
      <c r="HI53" s="574"/>
      <c r="HJ53" s="574"/>
      <c r="HK53" s="574"/>
      <c r="HL53" s="574"/>
      <c r="HM53" s="574"/>
      <c r="HN53" s="574"/>
      <c r="HO53" s="574"/>
      <c r="HP53" s="574"/>
      <c r="HQ53" s="574"/>
      <c r="HR53" s="574"/>
      <c r="HS53" s="574"/>
      <c r="HT53" s="574"/>
    </row>
    <row r="54" spans="1:228" s="575" customFormat="1">
      <c r="A54" s="613" t="s">
        <v>416</v>
      </c>
      <c r="B54" s="614"/>
      <c r="C54" s="614"/>
      <c r="D54" s="614"/>
      <c r="E54" s="614"/>
      <c r="F54" s="614"/>
      <c r="G54" s="614"/>
      <c r="H54" s="614"/>
      <c r="I54" s="614"/>
      <c r="J54" s="614"/>
      <c r="K54" s="614"/>
      <c r="L54" s="614"/>
      <c r="M54" s="697"/>
      <c r="N54" s="697"/>
      <c r="O54" s="697"/>
      <c r="P54" s="697"/>
      <c r="Q54" s="764"/>
      <c r="R54" s="784"/>
      <c r="S54" s="784"/>
      <c r="T54" s="804"/>
      <c r="U54" s="784"/>
      <c r="V54" s="574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574"/>
      <c r="AM54" s="574"/>
      <c r="AN54" s="574"/>
      <c r="AO54" s="574"/>
      <c r="AP54" s="574"/>
      <c r="AQ54" s="574"/>
      <c r="AR54" s="574"/>
      <c r="AS54" s="574"/>
      <c r="AT54" s="574"/>
      <c r="AU54" s="574"/>
      <c r="AV54" s="574"/>
      <c r="AW54" s="574"/>
      <c r="AX54" s="574"/>
      <c r="AY54" s="574"/>
      <c r="AZ54" s="574"/>
      <c r="BA54" s="574"/>
      <c r="BB54" s="574"/>
      <c r="BC54" s="574"/>
      <c r="BD54" s="574"/>
      <c r="BE54" s="574"/>
      <c r="BF54" s="574"/>
      <c r="BG54" s="574"/>
      <c r="BH54" s="574"/>
      <c r="BI54" s="574"/>
      <c r="BJ54" s="574"/>
      <c r="BK54" s="574"/>
      <c r="BL54" s="574"/>
      <c r="BM54" s="574"/>
      <c r="BN54" s="574"/>
      <c r="BO54" s="574"/>
      <c r="BP54" s="574"/>
      <c r="BQ54" s="574"/>
      <c r="BR54" s="574"/>
      <c r="BS54" s="574"/>
      <c r="BT54" s="574"/>
      <c r="BU54" s="574"/>
      <c r="BV54" s="574"/>
      <c r="BW54" s="574"/>
      <c r="BX54" s="574"/>
      <c r="BY54" s="574"/>
      <c r="BZ54" s="574"/>
      <c r="CA54" s="574"/>
      <c r="CB54" s="574"/>
      <c r="CC54" s="574"/>
      <c r="CD54" s="574"/>
      <c r="CE54" s="574"/>
      <c r="CF54" s="574"/>
      <c r="CG54" s="574"/>
      <c r="CH54" s="574"/>
      <c r="CI54" s="574"/>
      <c r="CJ54" s="574"/>
      <c r="CK54" s="574"/>
      <c r="CL54" s="574"/>
      <c r="CM54" s="574"/>
      <c r="CN54" s="574"/>
      <c r="CO54" s="574"/>
      <c r="CP54" s="574"/>
      <c r="CQ54" s="574"/>
      <c r="CR54" s="574"/>
      <c r="CS54" s="574"/>
      <c r="CT54" s="574"/>
      <c r="CU54" s="574"/>
      <c r="CV54" s="574"/>
      <c r="CW54" s="574"/>
      <c r="CX54" s="574"/>
      <c r="CY54" s="574"/>
      <c r="CZ54" s="574"/>
      <c r="DA54" s="574"/>
      <c r="DB54" s="574"/>
      <c r="DC54" s="574"/>
      <c r="DD54" s="574"/>
      <c r="DE54" s="574"/>
      <c r="DF54" s="574"/>
      <c r="DG54" s="574"/>
      <c r="DH54" s="574"/>
      <c r="DI54" s="574"/>
      <c r="DJ54" s="574"/>
      <c r="DK54" s="574"/>
      <c r="DL54" s="574"/>
      <c r="DM54" s="574"/>
      <c r="DN54" s="574"/>
      <c r="DO54" s="574"/>
      <c r="DP54" s="574"/>
      <c r="DQ54" s="574"/>
      <c r="DR54" s="574"/>
      <c r="DS54" s="574"/>
      <c r="DT54" s="574"/>
      <c r="DU54" s="574"/>
      <c r="DV54" s="574"/>
      <c r="DW54" s="574"/>
      <c r="DX54" s="574"/>
      <c r="DY54" s="574"/>
      <c r="DZ54" s="574"/>
      <c r="EA54" s="574"/>
      <c r="EB54" s="574"/>
      <c r="EC54" s="574"/>
      <c r="ED54" s="574"/>
      <c r="EE54" s="574"/>
      <c r="EF54" s="574"/>
      <c r="EG54" s="574"/>
      <c r="EH54" s="574"/>
      <c r="EI54" s="574"/>
      <c r="EJ54" s="574"/>
      <c r="EK54" s="574"/>
      <c r="EL54" s="574"/>
      <c r="EM54" s="574"/>
      <c r="EN54" s="574"/>
      <c r="EO54" s="574"/>
      <c r="EP54" s="574"/>
      <c r="EQ54" s="574"/>
      <c r="ER54" s="574"/>
      <c r="ES54" s="574"/>
      <c r="ET54" s="574"/>
      <c r="EU54" s="574"/>
      <c r="EV54" s="574"/>
      <c r="EW54" s="574"/>
      <c r="EX54" s="574"/>
      <c r="EY54" s="574"/>
      <c r="EZ54" s="574"/>
      <c r="FA54" s="574"/>
      <c r="FB54" s="574"/>
      <c r="FC54" s="574"/>
      <c r="FD54" s="574"/>
      <c r="FE54" s="574"/>
      <c r="FF54" s="574"/>
      <c r="FG54" s="574"/>
      <c r="FH54" s="574"/>
      <c r="FI54" s="574"/>
      <c r="FJ54" s="574"/>
      <c r="FK54" s="574"/>
      <c r="FL54" s="574"/>
      <c r="FM54" s="574"/>
      <c r="FN54" s="574"/>
      <c r="FO54" s="574"/>
      <c r="FP54" s="574"/>
      <c r="FQ54" s="574"/>
      <c r="FR54" s="574"/>
      <c r="FS54" s="574"/>
      <c r="FT54" s="574"/>
      <c r="FU54" s="574"/>
      <c r="FV54" s="574"/>
      <c r="FW54" s="574"/>
      <c r="FX54" s="574"/>
      <c r="FY54" s="574"/>
      <c r="FZ54" s="574"/>
      <c r="GA54" s="574"/>
      <c r="GB54" s="574"/>
      <c r="GC54" s="574"/>
      <c r="GD54" s="574"/>
      <c r="GE54" s="574"/>
      <c r="GF54" s="574"/>
      <c r="GG54" s="574"/>
      <c r="GH54" s="574"/>
      <c r="GI54" s="574"/>
      <c r="GJ54" s="574"/>
      <c r="GK54" s="574"/>
      <c r="GL54" s="574"/>
      <c r="GM54" s="574"/>
      <c r="GN54" s="574"/>
      <c r="GO54" s="574"/>
      <c r="GP54" s="574"/>
      <c r="GQ54" s="574"/>
      <c r="GR54" s="574"/>
      <c r="GS54" s="574"/>
      <c r="GT54" s="574"/>
      <c r="GU54" s="574"/>
      <c r="GV54" s="574"/>
      <c r="GW54" s="574"/>
      <c r="GX54" s="574"/>
      <c r="GY54" s="574"/>
      <c r="GZ54" s="574"/>
      <c r="HA54" s="574"/>
      <c r="HB54" s="574"/>
      <c r="HC54" s="574"/>
      <c r="HD54" s="574"/>
      <c r="HE54" s="574"/>
      <c r="HF54" s="574"/>
      <c r="HG54" s="574"/>
      <c r="HH54" s="574"/>
      <c r="HI54" s="574"/>
      <c r="HJ54" s="574"/>
      <c r="HK54" s="574"/>
      <c r="HL54" s="574"/>
      <c r="HM54" s="574"/>
      <c r="HN54" s="574"/>
      <c r="HO54" s="574"/>
      <c r="HP54" s="574"/>
      <c r="HQ54" s="574"/>
      <c r="HR54" s="574"/>
      <c r="HS54" s="574"/>
      <c r="HT54" s="574"/>
    </row>
    <row r="55" spans="1:228" s="487" customFormat="1" ht="12.75" customHeight="1">
      <c r="A55" s="1091">
        <v>1</v>
      </c>
      <c r="B55" s="1093" t="s">
        <v>242</v>
      </c>
      <c r="C55" s="1114" t="s">
        <v>355</v>
      </c>
      <c r="D55" s="1097" t="s">
        <v>180</v>
      </c>
      <c r="E55" s="1097">
        <v>1</v>
      </c>
      <c r="F55" s="1087">
        <f>0.01*110</f>
        <v>1.1000000000000001</v>
      </c>
      <c r="G55" s="1087"/>
      <c r="H55" s="1087"/>
      <c r="I55" s="1087"/>
      <c r="J55" s="1087"/>
      <c r="K55" s="1087"/>
      <c r="L55" s="713"/>
      <c r="M55" s="510"/>
      <c r="N55" s="511"/>
      <c r="O55" s="511"/>
      <c r="P55" s="511"/>
      <c r="Q55" s="571"/>
      <c r="R55" s="933">
        <f>F56+I56</f>
        <v>2.0641609999999999</v>
      </c>
      <c r="S55" s="933">
        <f>R55+R56</f>
        <v>2.0641609999999999</v>
      </c>
      <c r="T55" s="933">
        <f>E55*S55</f>
        <v>2.0641609999999999</v>
      </c>
      <c r="U55" s="935"/>
      <c r="V55" s="601"/>
      <c r="W55" s="574"/>
      <c r="X55" s="574"/>
      <c r="Y55" s="574"/>
      <c r="Z55" s="574"/>
      <c r="AA55" s="574"/>
      <c r="AB55" s="574"/>
      <c r="AC55" s="574"/>
      <c r="AD55" s="574"/>
      <c r="AE55" s="574"/>
      <c r="AF55" s="574"/>
      <c r="AG55" s="574"/>
      <c r="AH55" s="574"/>
      <c r="AI55" s="574"/>
      <c r="AJ55" s="574"/>
      <c r="AK55" s="574"/>
    </row>
    <row r="56" spans="1:228" s="487" customFormat="1" ht="14.25" customHeight="1">
      <c r="A56" s="1113"/>
      <c r="B56" s="1094"/>
      <c r="C56" s="1115"/>
      <c r="D56" s="1098"/>
      <c r="E56" s="1098"/>
      <c r="F56" s="1087">
        <f>F55*$J$13/1000</f>
        <v>2.0641609999999999</v>
      </c>
      <c r="G56" s="1087"/>
      <c r="H56" s="1087"/>
      <c r="I56" s="1087"/>
      <c r="J56" s="1087"/>
      <c r="K56" s="1087"/>
      <c r="L56" s="714"/>
      <c r="M56" s="405"/>
      <c r="N56" s="406"/>
      <c r="O56" s="406"/>
      <c r="P56" s="406"/>
      <c r="Q56" s="572"/>
      <c r="R56" s="934"/>
      <c r="S56" s="934"/>
      <c r="T56" s="934"/>
      <c r="U56" s="1215"/>
      <c r="V56" s="601"/>
      <c r="W56" s="211"/>
      <c r="X56" s="211"/>
      <c r="Y56" s="211"/>
      <c r="Z56" s="211"/>
      <c r="AA56" s="211"/>
      <c r="AB56" s="211"/>
      <c r="AC56" s="211"/>
      <c r="AD56" s="211"/>
      <c r="AE56" s="211"/>
      <c r="AF56" s="339"/>
      <c r="AG56" s="339"/>
      <c r="AH56" s="339"/>
      <c r="AI56" s="339"/>
      <c r="AJ56" s="339"/>
      <c r="AK56" s="339"/>
    </row>
    <row r="57" spans="1:228" s="246" customFormat="1" ht="12.75" customHeight="1">
      <c r="A57" s="1204">
        <f>+A55+1</f>
        <v>2</v>
      </c>
      <c r="B57" s="1093" t="s">
        <v>338</v>
      </c>
      <c r="C57" s="1205" t="s">
        <v>339</v>
      </c>
      <c r="D57" s="1097" t="s">
        <v>180</v>
      </c>
      <c r="E57" s="1097">
        <v>1</v>
      </c>
      <c r="F57" s="1087">
        <f>0.01*46</f>
        <v>0.46</v>
      </c>
      <c r="G57" s="1087"/>
      <c r="H57" s="1087"/>
      <c r="I57" s="1087"/>
      <c r="J57" s="1087"/>
      <c r="K57" s="1087"/>
      <c r="L57" s="716"/>
      <c r="M57" s="398"/>
      <c r="N57" s="399"/>
      <c r="O57" s="399"/>
      <c r="P57" s="399"/>
      <c r="Q57" s="801"/>
      <c r="R57" s="933">
        <f>F58+I58</f>
        <v>0.86319460000000003</v>
      </c>
      <c r="S57" s="933">
        <f>R57+R58</f>
        <v>0.86319460000000003</v>
      </c>
      <c r="T57" s="933">
        <f>E57*S57</f>
        <v>0.86319460000000003</v>
      </c>
      <c r="U57" s="802"/>
      <c r="W57" s="600"/>
      <c r="X57" s="600"/>
      <c r="Y57" s="600"/>
      <c r="Z57" s="600"/>
      <c r="AA57" s="600"/>
      <c r="AB57" s="600"/>
      <c r="AC57" s="600"/>
      <c r="AD57" s="600"/>
      <c r="AE57" s="600"/>
      <c r="AF57" s="578"/>
      <c r="AG57" s="578"/>
      <c r="AH57" s="578"/>
      <c r="AI57" s="578"/>
      <c r="AJ57" s="578"/>
      <c r="AK57" s="578"/>
    </row>
    <row r="58" spans="1:228" s="246" customFormat="1" ht="12.75" customHeight="1">
      <c r="A58" s="1113"/>
      <c r="B58" s="1094"/>
      <c r="C58" s="1206"/>
      <c r="D58" s="1098"/>
      <c r="E58" s="1098"/>
      <c r="F58" s="1087">
        <f>F57*$J$13/1000</f>
        <v>0.86319460000000003</v>
      </c>
      <c r="G58" s="1087"/>
      <c r="H58" s="1087"/>
      <c r="I58" s="1088">
        <f>J57*$Q$13/1000</f>
        <v>0</v>
      </c>
      <c r="J58" s="1088"/>
      <c r="K58" s="1088"/>
      <c r="L58" s="714"/>
      <c r="M58" s="405"/>
      <c r="N58" s="406"/>
      <c r="O58" s="406"/>
      <c r="P58" s="406"/>
      <c r="Q58" s="572"/>
      <c r="R58" s="934"/>
      <c r="S58" s="934"/>
      <c r="T58" s="934"/>
      <c r="U58" s="803"/>
      <c r="W58" s="600"/>
      <c r="X58" s="600"/>
      <c r="Y58" s="600"/>
      <c r="Z58" s="600"/>
      <c r="AA58" s="600"/>
      <c r="AB58" s="600"/>
      <c r="AC58" s="600"/>
      <c r="AD58" s="600"/>
      <c r="AE58" s="600"/>
      <c r="AF58" s="578"/>
      <c r="AG58" s="578"/>
      <c r="AH58" s="578"/>
      <c r="AI58" s="578"/>
      <c r="AJ58" s="578"/>
      <c r="AK58" s="578"/>
    </row>
    <row r="59" spans="1:228" s="575" customFormat="1" ht="17.25" customHeight="1">
      <c r="A59" s="825" t="s">
        <v>430</v>
      </c>
      <c r="B59" s="604"/>
      <c r="C59" s="580"/>
      <c r="D59" s="699"/>
      <c r="E59" s="754"/>
      <c r="F59" s="755"/>
      <c r="G59" s="784"/>
      <c r="H59" s="784"/>
      <c r="I59" s="784"/>
      <c r="J59" s="784"/>
      <c r="K59" s="784"/>
      <c r="L59" s="717"/>
      <c r="M59" s="784"/>
      <c r="N59" s="784"/>
      <c r="O59" s="784"/>
      <c r="P59" s="784"/>
      <c r="Q59" s="784"/>
      <c r="R59" s="784"/>
      <c r="S59" s="784"/>
      <c r="T59" s="804"/>
      <c r="U59" s="804"/>
      <c r="V59" s="574"/>
      <c r="W59" s="158"/>
      <c r="X59" s="158"/>
      <c r="Y59" s="158"/>
      <c r="Z59" s="158"/>
      <c r="AA59" s="158"/>
      <c r="AB59" s="158"/>
      <c r="AC59" s="158"/>
      <c r="AD59" s="158"/>
      <c r="AE59" s="158"/>
      <c r="AF59" s="581"/>
      <c r="AG59" s="581"/>
      <c r="AH59" s="581"/>
      <c r="AI59" s="581"/>
      <c r="AJ59" s="581"/>
      <c r="AK59" s="581"/>
      <c r="AL59" s="574"/>
      <c r="AM59" s="574"/>
      <c r="AN59" s="574"/>
      <c r="AO59" s="574"/>
      <c r="AP59" s="574"/>
      <c r="AQ59" s="574"/>
      <c r="AR59" s="574"/>
      <c r="AS59" s="574"/>
      <c r="AT59" s="574"/>
      <c r="AU59" s="574"/>
      <c r="AV59" s="574"/>
      <c r="AW59" s="574"/>
      <c r="AX59" s="574"/>
      <c r="AY59" s="574"/>
      <c r="AZ59" s="574"/>
      <c r="BA59" s="574"/>
      <c r="BB59" s="574"/>
      <c r="BC59" s="574"/>
      <c r="BD59" s="574"/>
      <c r="BE59" s="574"/>
      <c r="BF59" s="574"/>
      <c r="BG59" s="574"/>
      <c r="BH59" s="574"/>
      <c r="BI59" s="574"/>
      <c r="BJ59" s="574"/>
      <c r="BK59" s="574"/>
      <c r="BL59" s="574"/>
      <c r="BM59" s="574"/>
      <c r="BN59" s="574"/>
      <c r="BO59" s="574"/>
      <c r="BP59" s="574"/>
      <c r="BQ59" s="574"/>
      <c r="BR59" s="574"/>
      <c r="BS59" s="574"/>
      <c r="BT59" s="574"/>
      <c r="BU59" s="574"/>
      <c r="BV59" s="574"/>
      <c r="BW59" s="574"/>
      <c r="BX59" s="574"/>
      <c r="BY59" s="574"/>
      <c r="BZ59" s="574"/>
      <c r="CA59" s="574"/>
      <c r="CB59" s="574"/>
      <c r="CC59" s="574"/>
      <c r="CD59" s="574"/>
      <c r="CE59" s="574"/>
      <c r="CF59" s="574"/>
      <c r="CG59" s="574"/>
      <c r="CH59" s="574"/>
      <c r="CI59" s="574"/>
      <c r="CJ59" s="574"/>
      <c r="CK59" s="574"/>
      <c r="CL59" s="574"/>
      <c r="CM59" s="574"/>
      <c r="CN59" s="574"/>
      <c r="CO59" s="574"/>
      <c r="CP59" s="574"/>
      <c r="CQ59" s="574"/>
      <c r="CR59" s="574"/>
      <c r="CS59" s="574"/>
      <c r="CT59" s="574"/>
      <c r="CU59" s="574"/>
      <c r="CV59" s="574"/>
      <c r="CW59" s="574"/>
      <c r="CX59" s="574"/>
      <c r="CY59" s="574"/>
      <c r="CZ59" s="574"/>
      <c r="DA59" s="574"/>
      <c r="DB59" s="574"/>
      <c r="DC59" s="574"/>
      <c r="DD59" s="574"/>
      <c r="DE59" s="574"/>
      <c r="DF59" s="574"/>
      <c r="DG59" s="574"/>
      <c r="DH59" s="574"/>
      <c r="DI59" s="574"/>
      <c r="DJ59" s="574"/>
      <c r="DK59" s="574"/>
      <c r="DL59" s="574"/>
      <c r="DM59" s="574"/>
      <c r="DN59" s="574"/>
      <c r="DO59" s="574"/>
      <c r="DP59" s="574"/>
      <c r="DQ59" s="574"/>
      <c r="DR59" s="574"/>
      <c r="DS59" s="574"/>
      <c r="DT59" s="574"/>
      <c r="DU59" s="574"/>
      <c r="DV59" s="574"/>
      <c r="DW59" s="574"/>
      <c r="DX59" s="574"/>
      <c r="DY59" s="574"/>
      <c r="DZ59" s="574"/>
      <c r="EA59" s="574"/>
      <c r="EB59" s="574"/>
      <c r="EC59" s="574"/>
      <c r="ED59" s="574"/>
      <c r="EE59" s="574"/>
      <c r="EF59" s="574"/>
      <c r="EG59" s="574"/>
      <c r="EH59" s="574"/>
      <c r="EI59" s="574"/>
      <c r="EJ59" s="574"/>
      <c r="EK59" s="574"/>
      <c r="EL59" s="574"/>
      <c r="EM59" s="574"/>
      <c r="EN59" s="574"/>
      <c r="EO59" s="574"/>
      <c r="EP59" s="574"/>
      <c r="EQ59" s="574"/>
      <c r="ER59" s="574"/>
      <c r="ES59" s="574"/>
      <c r="ET59" s="574"/>
      <c r="EU59" s="574"/>
      <c r="EV59" s="574"/>
      <c r="EW59" s="574"/>
      <c r="EX59" s="574"/>
      <c r="EY59" s="574"/>
      <c r="EZ59" s="574"/>
      <c r="FA59" s="574"/>
      <c r="FB59" s="574"/>
      <c r="FC59" s="574"/>
      <c r="FD59" s="574"/>
      <c r="FE59" s="574"/>
      <c r="FF59" s="574"/>
      <c r="FG59" s="574"/>
      <c r="FH59" s="574"/>
      <c r="FI59" s="574"/>
      <c r="FJ59" s="574"/>
      <c r="FK59" s="574"/>
      <c r="FL59" s="574"/>
      <c r="FM59" s="574"/>
      <c r="FN59" s="574"/>
      <c r="FO59" s="574"/>
      <c r="FP59" s="574"/>
      <c r="FQ59" s="574"/>
      <c r="FR59" s="574"/>
      <c r="FS59" s="574"/>
      <c r="FT59" s="574"/>
      <c r="FU59" s="574"/>
      <c r="FV59" s="574"/>
      <c r="FW59" s="574"/>
      <c r="FX59" s="574"/>
      <c r="FY59" s="574"/>
      <c r="FZ59" s="574"/>
      <c r="GA59" s="574"/>
      <c r="GB59" s="574"/>
      <c r="GC59" s="574"/>
      <c r="GD59" s="574"/>
      <c r="GE59" s="574"/>
      <c r="GF59" s="574"/>
      <c r="GG59" s="574"/>
      <c r="GH59" s="574"/>
      <c r="GI59" s="574"/>
      <c r="GJ59" s="574"/>
      <c r="GK59" s="574"/>
      <c r="GL59" s="574"/>
      <c r="GM59" s="574"/>
      <c r="GN59" s="574"/>
      <c r="GO59" s="574"/>
      <c r="GP59" s="574"/>
      <c r="GQ59" s="574"/>
      <c r="GR59" s="574"/>
      <c r="GS59" s="574"/>
      <c r="GT59" s="574"/>
      <c r="GU59" s="574"/>
      <c r="GV59" s="574"/>
      <c r="GW59" s="574"/>
      <c r="GX59" s="574"/>
      <c r="GY59" s="574"/>
      <c r="GZ59" s="574"/>
      <c r="HA59" s="574"/>
      <c r="HB59" s="574"/>
      <c r="HC59" s="574"/>
      <c r="HD59" s="574"/>
      <c r="HE59" s="574"/>
      <c r="HF59" s="574"/>
      <c r="HG59" s="574"/>
      <c r="HH59" s="574"/>
      <c r="HI59" s="574"/>
      <c r="HJ59" s="574"/>
      <c r="HK59" s="574"/>
      <c r="HL59" s="574"/>
      <c r="HM59" s="574"/>
      <c r="HN59" s="574"/>
      <c r="HO59" s="574"/>
      <c r="HP59" s="574"/>
      <c r="HQ59" s="574"/>
      <c r="HR59" s="574"/>
      <c r="HS59" s="574"/>
      <c r="HT59" s="574"/>
    </row>
    <row r="60" spans="1:228" s="339" customFormat="1" ht="15" customHeight="1">
      <c r="A60" s="962">
        <f>+A58+1</f>
        <v>1</v>
      </c>
      <c r="B60" s="982" t="s">
        <v>330</v>
      </c>
      <c r="C60" s="966" t="s">
        <v>340</v>
      </c>
      <c r="D60" s="986" t="s">
        <v>116</v>
      </c>
      <c r="E60" s="988">
        <v>13</v>
      </c>
      <c r="F60" s="972"/>
      <c r="G60" s="973"/>
      <c r="H60" s="974"/>
      <c r="I60" s="972"/>
      <c r="J60" s="973"/>
      <c r="K60" s="974"/>
      <c r="L60" s="715"/>
      <c r="M60" s="179"/>
      <c r="N60" s="638"/>
      <c r="O60" s="638"/>
      <c r="P60" s="637"/>
      <c r="Q60" s="629"/>
      <c r="R60" s="640">
        <f>F61+I61</f>
        <v>0</v>
      </c>
      <c r="S60" s="975">
        <f>R60+R61</f>
        <v>60.287344960752016</v>
      </c>
      <c r="T60" s="975">
        <f>E60*S60</f>
        <v>783.73548448977624</v>
      </c>
      <c r="U60" s="977">
        <f>R61*E60</f>
        <v>783.73548448977624</v>
      </c>
      <c r="V60" s="211"/>
      <c r="W60" s="158"/>
      <c r="X60" s="158"/>
      <c r="Y60" s="158"/>
      <c r="Z60" s="158"/>
      <c r="AA60" s="158"/>
      <c r="AB60" s="158"/>
      <c r="AC60" s="158"/>
      <c r="AD60" s="158"/>
      <c r="AE60" s="158"/>
      <c r="AF60" s="581"/>
      <c r="AG60" s="581"/>
      <c r="AH60" s="581"/>
      <c r="AI60" s="581"/>
      <c r="AJ60" s="581"/>
      <c r="AK60" s="581"/>
    </row>
    <row r="61" spans="1:228" s="339" customFormat="1" ht="15.75" customHeight="1">
      <c r="A61" s="963"/>
      <c r="B61" s="983"/>
      <c r="C61" s="967"/>
      <c r="D61" s="987"/>
      <c r="E61" s="989"/>
      <c r="F61" s="979"/>
      <c r="G61" s="980"/>
      <c r="H61" s="981"/>
      <c r="I61" s="979"/>
      <c r="J61" s="980"/>
      <c r="K61" s="981"/>
      <c r="L61" s="252" t="s">
        <v>341</v>
      </c>
      <c r="M61" s="247" t="s">
        <v>116</v>
      </c>
      <c r="N61" s="248">
        <v>1</v>
      </c>
      <c r="O61" s="251">
        <f>E60*N61</f>
        <v>13</v>
      </c>
      <c r="P61" s="244">
        <f>64.74*0.808</f>
        <v>52.309919999999998</v>
      </c>
      <c r="Q61" s="249">
        <f>N61*P61*$N$11</f>
        <v>60.287344960752016</v>
      </c>
      <c r="R61" s="627">
        <f>SUM(Q61:Q61)</f>
        <v>60.287344960752016</v>
      </c>
      <c r="S61" s="976"/>
      <c r="T61" s="976"/>
      <c r="U61" s="978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</row>
    <row r="62" spans="1:228" s="578" customFormat="1" ht="19.5" customHeight="1">
      <c r="A62" s="1189">
        <f>+A60+1</f>
        <v>2</v>
      </c>
      <c r="B62" s="1207" t="s">
        <v>331</v>
      </c>
      <c r="C62" s="1102" t="s">
        <v>342</v>
      </c>
      <c r="D62" s="1211" t="s">
        <v>116</v>
      </c>
      <c r="E62" s="1015">
        <v>26</v>
      </c>
      <c r="F62" s="1042">
        <f>0.37*0.6*11</f>
        <v>2.4420000000000002</v>
      </c>
      <c r="G62" s="1043"/>
      <c r="H62" s="1044"/>
      <c r="I62" s="1042">
        <f>0.28*0.6*11</f>
        <v>1.8480000000000001</v>
      </c>
      <c r="J62" s="1043"/>
      <c r="K62" s="1044"/>
      <c r="L62" s="421"/>
      <c r="M62" s="179"/>
      <c r="N62" s="638"/>
      <c r="O62" s="638"/>
      <c r="P62" s="638"/>
      <c r="Q62" s="629"/>
      <c r="R62" s="626">
        <f>F63+I63</f>
        <v>10.21122366</v>
      </c>
      <c r="S62" s="1005">
        <f>R62+R63</f>
        <v>14.011883843006402</v>
      </c>
      <c r="T62" s="1005">
        <f>E62*S62</f>
        <v>364.30897991816641</v>
      </c>
      <c r="U62" s="1020">
        <f>R63*E62</f>
        <v>98.817164758166427</v>
      </c>
      <c r="V62" s="600"/>
      <c r="W62" s="211"/>
      <c r="X62" s="211"/>
      <c r="Y62" s="211"/>
      <c r="Z62" s="211"/>
      <c r="AA62" s="211"/>
      <c r="AB62" s="211"/>
      <c r="AC62" s="211"/>
      <c r="AD62" s="211"/>
      <c r="AE62" s="211"/>
      <c r="AF62" s="339"/>
      <c r="AG62" s="339"/>
      <c r="AH62" s="339"/>
      <c r="AI62" s="339"/>
      <c r="AJ62" s="339"/>
      <c r="AK62" s="339"/>
    </row>
    <row r="63" spans="1:228" s="578" customFormat="1" ht="17.25" customHeight="1">
      <c r="A63" s="1190"/>
      <c r="B63" s="1208"/>
      <c r="C63" s="1210"/>
      <c r="D63" s="1212"/>
      <c r="E63" s="1016"/>
      <c r="F63" s="1005">
        <f>F62*J$13/1000</f>
        <v>4.5824374199999998</v>
      </c>
      <c r="G63" s="1005"/>
      <c r="H63" s="1005"/>
      <c r="I63" s="1005">
        <f>I62*$Q$13/1000</f>
        <v>5.6287862400000002</v>
      </c>
      <c r="J63" s="1005"/>
      <c r="K63" s="1005"/>
      <c r="L63" s="253" t="s">
        <v>239</v>
      </c>
      <c r="M63" s="254" t="s">
        <v>184</v>
      </c>
      <c r="N63" s="269">
        <f>0.138</f>
        <v>0.13800000000000001</v>
      </c>
      <c r="O63" s="344">
        <f>E62*N63</f>
        <v>3.5880000000000001</v>
      </c>
      <c r="P63" s="345">
        <v>0.45800000000000002</v>
      </c>
      <c r="Q63" s="344">
        <f>N63*P63*$N$11</f>
        <v>7.2842805932400029E-2</v>
      </c>
      <c r="R63" s="1005">
        <f>SUM(Q63:Q64)</f>
        <v>3.8006601830064008</v>
      </c>
      <c r="S63" s="1005"/>
      <c r="T63" s="1005"/>
      <c r="U63" s="1020"/>
      <c r="V63" s="600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</row>
    <row r="64" spans="1:228" s="578" customFormat="1" ht="19.5" customHeight="1">
      <c r="A64" s="1191"/>
      <c r="B64" s="1209"/>
      <c r="C64" s="1103"/>
      <c r="D64" s="1213"/>
      <c r="E64" s="1214"/>
      <c r="F64" s="1005"/>
      <c r="G64" s="1005"/>
      <c r="H64" s="1005"/>
      <c r="I64" s="1005"/>
      <c r="J64" s="1005"/>
      <c r="K64" s="1005"/>
      <c r="L64" s="704" t="s">
        <v>264</v>
      </c>
      <c r="M64" s="258" t="s">
        <v>265</v>
      </c>
      <c r="N64" s="260">
        <f>17.39</f>
        <v>17.39</v>
      </c>
      <c r="O64" s="472">
        <f>E62*N64</f>
        <v>452.14</v>
      </c>
      <c r="P64" s="259">
        <v>0.186</v>
      </c>
      <c r="Q64" s="262">
        <f>N64*P64*$N$11</f>
        <v>3.7278173770740008</v>
      </c>
      <c r="R64" s="1005"/>
      <c r="S64" s="1005"/>
      <c r="T64" s="1005"/>
      <c r="U64" s="1020"/>
      <c r="V64" s="600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</row>
    <row r="65" spans="1:228" s="339" customFormat="1" ht="13.5" customHeight="1">
      <c r="A65" s="962">
        <f>+A62+1</f>
        <v>3</v>
      </c>
      <c r="B65" s="982" t="s">
        <v>343</v>
      </c>
      <c r="C65" s="966" t="s">
        <v>347</v>
      </c>
      <c r="D65" s="986" t="s">
        <v>116</v>
      </c>
      <c r="E65" s="988">
        <v>26</v>
      </c>
      <c r="F65" s="972">
        <f>0.6*0.5</f>
        <v>0.3</v>
      </c>
      <c r="G65" s="973"/>
      <c r="H65" s="974"/>
      <c r="I65" s="972">
        <f>0.48*0.5</f>
        <v>0.24</v>
      </c>
      <c r="J65" s="973"/>
      <c r="K65" s="974"/>
      <c r="L65" s="715"/>
      <c r="M65" s="179"/>
      <c r="N65" s="638"/>
      <c r="O65" s="638"/>
      <c r="P65" s="637"/>
      <c r="Q65" s="629"/>
      <c r="R65" s="640">
        <f>F66+I66</f>
        <v>1.2939642</v>
      </c>
      <c r="S65" s="975">
        <f>R65+R66</f>
        <v>1.2939642</v>
      </c>
      <c r="T65" s="975">
        <f>E65*S65</f>
        <v>33.643069199999999</v>
      </c>
      <c r="U65" s="977">
        <f>R66*E65</f>
        <v>0</v>
      </c>
      <c r="V65" s="211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</row>
    <row r="66" spans="1:228" s="339" customFormat="1" ht="18.75" customHeight="1">
      <c r="A66" s="963"/>
      <c r="B66" s="983"/>
      <c r="C66" s="967"/>
      <c r="D66" s="987"/>
      <c r="E66" s="989"/>
      <c r="F66" s="979">
        <f>F65*$J$13/1000</f>
        <v>0.56295299999999993</v>
      </c>
      <c r="G66" s="980"/>
      <c r="H66" s="981"/>
      <c r="I66" s="979">
        <f>I65*$Q$13/1000</f>
        <v>0.73101120000000008</v>
      </c>
      <c r="J66" s="980"/>
      <c r="K66" s="981"/>
      <c r="L66" s="252"/>
      <c r="M66" s="247"/>
      <c r="N66" s="248"/>
      <c r="O66" s="251"/>
      <c r="P66" s="244"/>
      <c r="Q66" s="249"/>
      <c r="R66" s="627">
        <f>SUM(Q66:Q66)</f>
        <v>0</v>
      </c>
      <c r="S66" s="976"/>
      <c r="T66" s="976"/>
      <c r="U66" s="978"/>
      <c r="V66" s="211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</row>
    <row r="67" spans="1:228" s="339" customFormat="1" ht="22.5" customHeight="1">
      <c r="A67" s="962">
        <f>+A65+1</f>
        <v>4</v>
      </c>
      <c r="B67" s="982" t="s">
        <v>344</v>
      </c>
      <c r="C67" s="966" t="s">
        <v>346</v>
      </c>
      <c r="D67" s="986" t="s">
        <v>164</v>
      </c>
      <c r="E67" s="970">
        <v>2</v>
      </c>
      <c r="F67" s="972">
        <f>0.6*0.5*11</f>
        <v>3.3</v>
      </c>
      <c r="G67" s="973"/>
      <c r="H67" s="974"/>
      <c r="I67" s="972">
        <f>0.48*0.5*11</f>
        <v>2.6399999999999997</v>
      </c>
      <c r="J67" s="973"/>
      <c r="K67" s="974"/>
      <c r="L67" s="715"/>
      <c r="M67" s="179"/>
      <c r="N67" s="638"/>
      <c r="O67" s="638"/>
      <c r="P67" s="637"/>
      <c r="Q67" s="629"/>
      <c r="R67" s="640">
        <f>F68+I68</f>
        <v>14.233606199999999</v>
      </c>
      <c r="S67" s="975">
        <f>R67+R68</f>
        <v>14.815128838178159</v>
      </c>
      <c r="T67" s="975">
        <f>E67*S67</f>
        <v>29.630257676356319</v>
      </c>
      <c r="U67" s="977">
        <f>R68*E67</f>
        <v>1.1630452763563206</v>
      </c>
      <c r="V67" s="211">
        <f>3.14*0.53/2</f>
        <v>0.83210000000000006</v>
      </c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</row>
    <row r="68" spans="1:228" s="339" customFormat="1" ht="22.5" customHeight="1">
      <c r="A68" s="963"/>
      <c r="B68" s="983"/>
      <c r="C68" s="967"/>
      <c r="D68" s="987"/>
      <c r="E68" s="971"/>
      <c r="F68" s="979">
        <f>F67*$J$13/1000</f>
        <v>6.1924829999999993</v>
      </c>
      <c r="G68" s="980"/>
      <c r="H68" s="981"/>
      <c r="I68" s="979">
        <f>I67*$Q$13/1000</f>
        <v>8.0411231999999995</v>
      </c>
      <c r="J68" s="980"/>
      <c r="K68" s="981"/>
      <c r="L68" s="341" t="s">
        <v>190</v>
      </c>
      <c r="M68" s="247" t="s">
        <v>124</v>
      </c>
      <c r="N68" s="577">
        <f>0.68*0.83</f>
        <v>0.56440000000000001</v>
      </c>
      <c r="O68" s="251">
        <f>E67*N68</f>
        <v>1.1288</v>
      </c>
      <c r="P68" s="452">
        <v>0.89400000000000002</v>
      </c>
      <c r="Q68" s="453">
        <f>N68*P68*$N$11</f>
        <v>0.5815226381781603</v>
      </c>
      <c r="R68" s="627">
        <f>SUM(Q68:Q68)</f>
        <v>0.5815226381781603</v>
      </c>
      <c r="S68" s="976"/>
      <c r="T68" s="976"/>
      <c r="U68" s="978"/>
      <c r="V68" s="211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</row>
    <row r="69" spans="1:228" s="158" customFormat="1" ht="12.75" customHeight="1">
      <c r="A69" s="962">
        <f>+A67+1</f>
        <v>5</v>
      </c>
      <c r="B69" s="1037" t="s">
        <v>127</v>
      </c>
      <c r="C69" s="1038" t="s">
        <v>345</v>
      </c>
      <c r="D69" s="986" t="s">
        <v>122</v>
      </c>
      <c r="E69" s="988">
        <v>21</v>
      </c>
      <c r="F69" s="990">
        <f>4.1/100</f>
        <v>4.0999999999999995E-2</v>
      </c>
      <c r="G69" s="991"/>
      <c r="H69" s="992"/>
      <c r="I69" s="990">
        <f>0.4/100</f>
        <v>4.0000000000000001E-3</v>
      </c>
      <c r="J69" s="991"/>
      <c r="K69" s="992"/>
      <c r="L69" s="421"/>
      <c r="M69" s="179"/>
      <c r="N69" s="638"/>
      <c r="O69" s="638"/>
      <c r="P69" s="638"/>
      <c r="Q69" s="629"/>
      <c r="R69" s="640">
        <f>F70+I70</f>
        <v>8.9120429999999987E-2</v>
      </c>
      <c r="S69" s="975">
        <f>R69+R70</f>
        <v>0.171899178584</v>
      </c>
      <c r="T69" s="975">
        <f>E69*S69</f>
        <v>3.6098827502640001</v>
      </c>
      <c r="U69" s="1039">
        <f>R70*E69</f>
        <v>1.7383537202640005</v>
      </c>
      <c r="W69" s="574"/>
      <c r="X69" s="574"/>
      <c r="Y69" s="574"/>
      <c r="Z69" s="574"/>
      <c r="AA69" s="574"/>
      <c r="AB69" s="574"/>
      <c r="AC69" s="574"/>
      <c r="AD69" s="574"/>
      <c r="AE69" s="574"/>
      <c r="AF69" s="574"/>
      <c r="AG69" s="574"/>
      <c r="AH69" s="574"/>
      <c r="AI69" s="574"/>
      <c r="AJ69" s="574"/>
      <c r="AK69" s="574"/>
    </row>
    <row r="70" spans="1:228" s="158" customFormat="1" ht="12.75" customHeight="1">
      <c r="A70" s="1022"/>
      <c r="B70" s="1037"/>
      <c r="C70" s="1038"/>
      <c r="D70" s="1027"/>
      <c r="E70" s="1028"/>
      <c r="F70" s="1031">
        <f>F69*J$13/1000</f>
        <v>7.6936909999999983E-2</v>
      </c>
      <c r="G70" s="1032"/>
      <c r="H70" s="1033"/>
      <c r="I70" s="1031">
        <f>I69*$Q$13/1000</f>
        <v>1.2183520000000002E-2</v>
      </c>
      <c r="J70" s="1032"/>
      <c r="K70" s="1033"/>
      <c r="L70" s="718" t="s">
        <v>128</v>
      </c>
      <c r="M70" s="254" t="s">
        <v>124</v>
      </c>
      <c r="N70" s="269">
        <v>0.03</v>
      </c>
      <c r="O70" s="344">
        <f>E69*N70</f>
        <v>0.63</v>
      </c>
      <c r="P70" s="345">
        <f>0.542*2</f>
        <v>1.0840000000000001</v>
      </c>
      <c r="Q70" s="237">
        <f>N70*P70*$N$11</f>
        <v>3.7479400812000012E-2</v>
      </c>
      <c r="R70" s="975">
        <f>SUM(Q70:Q71)</f>
        <v>8.2778748584000028E-2</v>
      </c>
      <c r="S70" s="1029"/>
      <c r="T70" s="1029"/>
      <c r="U70" s="1039"/>
      <c r="W70" s="211"/>
      <c r="X70" s="211"/>
      <c r="Y70" s="211"/>
      <c r="Z70" s="211"/>
      <c r="AA70" s="211"/>
      <c r="AB70" s="211"/>
      <c r="AC70" s="211"/>
      <c r="AD70" s="211"/>
      <c r="AE70" s="211"/>
      <c r="AF70" s="339"/>
      <c r="AG70" s="339"/>
      <c r="AH70" s="339"/>
      <c r="AI70" s="339"/>
      <c r="AJ70" s="339"/>
      <c r="AK70" s="339"/>
    </row>
    <row r="71" spans="1:228" s="158" customFormat="1">
      <c r="A71" s="963"/>
      <c r="B71" s="1037"/>
      <c r="C71" s="1038"/>
      <c r="D71" s="987"/>
      <c r="E71" s="989"/>
      <c r="F71" s="979"/>
      <c r="G71" s="980"/>
      <c r="H71" s="981"/>
      <c r="I71" s="979"/>
      <c r="J71" s="980"/>
      <c r="K71" s="981"/>
      <c r="L71" s="719" t="s">
        <v>129</v>
      </c>
      <c r="M71" s="258" t="s">
        <v>124</v>
      </c>
      <c r="N71" s="259">
        <f>17.2/100</f>
        <v>0.17199999999999999</v>
      </c>
      <c r="O71" s="260">
        <f>E69*N71</f>
        <v>3.6119999999999997</v>
      </c>
      <c r="P71" s="359">
        <f>0.617/2.7</f>
        <v>0.22851851851851851</v>
      </c>
      <c r="Q71" s="348">
        <f>N71*P71*$N$11</f>
        <v>4.5299347772000009E-2</v>
      </c>
      <c r="R71" s="976"/>
      <c r="S71" s="976"/>
      <c r="T71" s="976"/>
      <c r="U71" s="1039"/>
      <c r="W71" s="211"/>
      <c r="X71" s="211"/>
      <c r="Y71" s="211"/>
      <c r="Z71" s="211"/>
      <c r="AA71" s="211"/>
      <c r="AB71" s="211"/>
      <c r="AC71" s="211"/>
      <c r="AD71" s="211"/>
      <c r="AE71" s="211"/>
      <c r="AF71" s="339"/>
      <c r="AG71" s="339"/>
      <c r="AH71" s="339"/>
      <c r="AI71" s="339"/>
      <c r="AJ71" s="339"/>
      <c r="AK71" s="339"/>
    </row>
    <row r="72" spans="1:228" s="585" customFormat="1" ht="12.75" customHeight="1">
      <c r="A72" s="1006">
        <f>+A69+1</f>
        <v>6</v>
      </c>
      <c r="B72" s="1008" t="s">
        <v>147</v>
      </c>
      <c r="C72" s="1010" t="s">
        <v>365</v>
      </c>
      <c r="D72" s="1013" t="s">
        <v>122</v>
      </c>
      <c r="E72" s="1015">
        <f>+E69</f>
        <v>21</v>
      </c>
      <c r="F72" s="990">
        <f>21.4/100</f>
        <v>0.214</v>
      </c>
      <c r="G72" s="991"/>
      <c r="H72" s="992"/>
      <c r="I72" s="1017">
        <f>0.03/100</f>
        <v>2.9999999999999997E-4</v>
      </c>
      <c r="J72" s="1018"/>
      <c r="K72" s="1019"/>
      <c r="L72" s="421"/>
      <c r="M72" s="179"/>
      <c r="N72" s="586"/>
      <c r="O72" s="586"/>
      <c r="P72" s="638"/>
      <c r="Q72" s="587"/>
      <c r="R72" s="626">
        <f>F73+I73</f>
        <v>0.40248690399999992</v>
      </c>
      <c r="S72" s="1005">
        <f>R72+R73</f>
        <v>0.78280255447210001</v>
      </c>
      <c r="T72" s="1005">
        <f>E72*S72</f>
        <v>16.438853643914101</v>
      </c>
      <c r="U72" s="1020">
        <f>R73*E72</f>
        <v>7.9866286599141034</v>
      </c>
      <c r="V72" s="610"/>
      <c r="W72" s="610"/>
      <c r="X72" s="211"/>
      <c r="Y72" s="211"/>
      <c r="Z72" s="211"/>
      <c r="AA72" s="211"/>
      <c r="AB72" s="211"/>
      <c r="AC72" s="211"/>
      <c r="AD72" s="211"/>
      <c r="AE72" s="607"/>
      <c r="AF72" s="607"/>
      <c r="AG72" s="607"/>
      <c r="AH72" s="607"/>
      <c r="AI72" s="607"/>
      <c r="AJ72" s="607"/>
      <c r="AK72" s="607"/>
    </row>
    <row r="73" spans="1:228" s="585" customFormat="1" ht="12.75" customHeight="1">
      <c r="A73" s="1007"/>
      <c r="B73" s="1009"/>
      <c r="C73" s="1011"/>
      <c r="D73" s="1014"/>
      <c r="E73" s="1016"/>
      <c r="F73" s="1021">
        <f>F72*J$13/1000</f>
        <v>0.40157313999999994</v>
      </c>
      <c r="G73" s="1021"/>
      <c r="H73" s="1021"/>
      <c r="I73" s="1021">
        <f>I72*$Q$13/1000</f>
        <v>9.1376399999999996E-4</v>
      </c>
      <c r="J73" s="1021"/>
      <c r="K73" s="1021"/>
      <c r="L73" s="608" t="s">
        <v>130</v>
      </c>
      <c r="M73" s="254" t="s">
        <v>124</v>
      </c>
      <c r="N73" s="592">
        <v>0.246</v>
      </c>
      <c r="O73" s="593">
        <f>E72*N73</f>
        <v>5.1660000000000004</v>
      </c>
      <c r="P73" s="345">
        <v>1.25</v>
      </c>
      <c r="Q73" s="594">
        <f>N73*P73*$N$11</f>
        <v>0.35439470325000011</v>
      </c>
      <c r="R73" s="1005">
        <f>SUM(Q73:Q74)</f>
        <v>0.38031565047210014</v>
      </c>
      <c r="S73" s="1005"/>
      <c r="T73" s="1005"/>
      <c r="U73" s="1020"/>
      <c r="V73" s="611" t="s">
        <v>376</v>
      </c>
      <c r="W73" s="610"/>
      <c r="X73" s="211"/>
      <c r="Y73" s="211"/>
      <c r="Z73" s="211"/>
      <c r="AA73" s="211"/>
      <c r="AB73" s="211"/>
      <c r="AC73" s="211"/>
      <c r="AD73" s="211"/>
      <c r="AE73" s="607"/>
      <c r="AF73" s="607"/>
      <c r="AG73" s="607"/>
      <c r="AH73" s="607"/>
      <c r="AI73" s="607"/>
      <c r="AJ73" s="607"/>
      <c r="AK73" s="607"/>
    </row>
    <row r="74" spans="1:228" s="585" customFormat="1" ht="12.75" customHeight="1">
      <c r="A74" s="1007"/>
      <c r="B74" s="1009"/>
      <c r="C74" s="1012"/>
      <c r="D74" s="1014"/>
      <c r="E74" s="1016"/>
      <c r="F74" s="1021"/>
      <c r="G74" s="1021"/>
      <c r="H74" s="1021"/>
      <c r="I74" s="1021"/>
      <c r="J74" s="1021"/>
      <c r="K74" s="1021"/>
      <c r="L74" s="609" t="s">
        <v>332</v>
      </c>
      <c r="M74" s="258" t="s">
        <v>124</v>
      </c>
      <c r="N74" s="588">
        <v>2.7E-2</v>
      </c>
      <c r="O74" s="589">
        <f>E72*N74</f>
        <v>0.56699999999999995</v>
      </c>
      <c r="P74" s="359">
        <v>0.83299999999999996</v>
      </c>
      <c r="Q74" s="590">
        <f>N74*P74*$N$11</f>
        <v>2.5920947222100005E-2</v>
      </c>
      <c r="R74" s="1005"/>
      <c r="S74" s="1005"/>
      <c r="T74" s="1005"/>
      <c r="U74" s="1020"/>
      <c r="V74" s="610"/>
      <c r="W74" s="610"/>
      <c r="X74" s="211"/>
      <c r="Y74" s="211"/>
      <c r="Z74" s="211"/>
      <c r="AA74" s="211"/>
      <c r="AB74" s="211"/>
      <c r="AC74" s="211"/>
      <c r="AD74" s="211"/>
      <c r="AE74" s="607"/>
      <c r="AF74" s="607"/>
      <c r="AG74" s="607"/>
      <c r="AH74" s="607"/>
      <c r="AI74" s="607"/>
      <c r="AJ74" s="607"/>
      <c r="AK74" s="607"/>
    </row>
    <row r="75" spans="1:228" s="585" customFormat="1" ht="12.75" customHeight="1">
      <c r="A75" s="1006">
        <f>+A72+1</f>
        <v>7</v>
      </c>
      <c r="B75" s="1216" t="s">
        <v>359</v>
      </c>
      <c r="C75" s="1010" t="s">
        <v>366</v>
      </c>
      <c r="D75" s="1217" t="s">
        <v>122</v>
      </c>
      <c r="E75" s="1227">
        <f>+E72</f>
        <v>21</v>
      </c>
      <c r="F75" s="1194">
        <f>2.71/100+2.13/100</f>
        <v>4.8399999999999999E-2</v>
      </c>
      <c r="G75" s="1194"/>
      <c r="H75" s="1194"/>
      <c r="I75" s="1203">
        <f>0.36/100*2</f>
        <v>7.1999999999999998E-3</v>
      </c>
      <c r="J75" s="1203"/>
      <c r="K75" s="1203"/>
      <c r="L75" s="421"/>
      <c r="M75" s="179"/>
      <c r="N75" s="586"/>
      <c r="O75" s="586"/>
      <c r="P75" s="586"/>
      <c r="Q75" s="587"/>
      <c r="R75" s="625">
        <f>F76+I76</f>
        <v>0.11275341999999999</v>
      </c>
      <c r="S75" s="1194">
        <f>R75+R76</f>
        <v>0.18861578405440005</v>
      </c>
      <c r="T75" s="1219">
        <f>E75*S75</f>
        <v>3.960931465142401</v>
      </c>
      <c r="U75" s="1220">
        <f>R76*E75</f>
        <v>1.5931096451424009</v>
      </c>
      <c r="W75" s="612"/>
      <c r="X75" s="612"/>
      <c r="Y75" s="612"/>
      <c r="Z75" s="612"/>
      <c r="AA75" s="612"/>
      <c r="AB75" s="612"/>
      <c r="AC75" s="612"/>
      <c r="AD75" s="612"/>
      <c r="AE75" s="612"/>
      <c r="AF75" s="612"/>
      <c r="AG75" s="612"/>
      <c r="AH75" s="612"/>
      <c r="AI75" s="612"/>
      <c r="AJ75" s="612"/>
      <c r="AK75" s="612"/>
    </row>
    <row r="76" spans="1:228" s="585" customFormat="1" ht="12.75" customHeight="1">
      <c r="A76" s="1007"/>
      <c r="B76" s="1216"/>
      <c r="C76" s="1011"/>
      <c r="D76" s="1217"/>
      <c r="E76" s="1227"/>
      <c r="F76" s="1194">
        <f>F75*J$13/1000</f>
        <v>9.0823083999999998E-2</v>
      </c>
      <c r="G76" s="1194"/>
      <c r="H76" s="1194"/>
      <c r="I76" s="1194">
        <f>I75*$Q$13/1000</f>
        <v>2.1930336000000002E-2</v>
      </c>
      <c r="J76" s="1194"/>
      <c r="K76" s="1194"/>
      <c r="L76" s="608" t="s">
        <v>255</v>
      </c>
      <c r="M76" s="254" t="s">
        <v>124</v>
      </c>
      <c r="N76" s="592">
        <v>0.1</v>
      </c>
      <c r="O76" s="593">
        <f>E75*N76</f>
        <v>2.1</v>
      </c>
      <c r="P76" s="345">
        <v>0.26800000000000002</v>
      </c>
      <c r="Q76" s="594">
        <f t="shared" ref="Q76:Q77" si="3">N76*P76*$N$11</f>
        <v>3.0887083080000013E-2</v>
      </c>
      <c r="R76" s="1194">
        <f>SUM(Q76:Q77)</f>
        <v>7.5862364054400042E-2</v>
      </c>
      <c r="S76" s="1194"/>
      <c r="T76" s="1219"/>
      <c r="U76" s="1220"/>
      <c r="W76" s="612"/>
      <c r="X76" s="612"/>
      <c r="Y76" s="612"/>
      <c r="Z76" s="612"/>
      <c r="AA76" s="612"/>
      <c r="AB76" s="612"/>
      <c r="AC76" s="612"/>
      <c r="AD76" s="612"/>
      <c r="AE76" s="612"/>
      <c r="AF76" s="612"/>
      <c r="AG76" s="612"/>
      <c r="AH76" s="612"/>
      <c r="AI76" s="612"/>
      <c r="AJ76" s="612"/>
      <c r="AK76" s="612"/>
    </row>
    <row r="77" spans="1:228" s="585" customFormat="1" ht="12.75" customHeight="1">
      <c r="A77" s="1007"/>
      <c r="B77" s="1216"/>
      <c r="C77" s="1012"/>
      <c r="D77" s="1217"/>
      <c r="E77" s="1227"/>
      <c r="F77" s="1194"/>
      <c r="G77" s="1194"/>
      <c r="H77" s="1194"/>
      <c r="I77" s="1194"/>
      <c r="J77" s="1194"/>
      <c r="K77" s="1194"/>
      <c r="L77" s="609" t="s">
        <v>128</v>
      </c>
      <c r="M77" s="258" t="s">
        <v>124</v>
      </c>
      <c r="N77" s="588">
        <f>3.6/100</f>
        <v>3.6000000000000004E-2</v>
      </c>
      <c r="O77" s="589">
        <f>E75*N77</f>
        <v>0.75600000000000012</v>
      </c>
      <c r="P77" s="359">
        <f>0.542*2</f>
        <v>1.0840000000000001</v>
      </c>
      <c r="Q77" s="590">
        <f t="shared" si="3"/>
        <v>4.4975280974400025E-2</v>
      </c>
      <c r="R77" s="1194"/>
      <c r="S77" s="1194"/>
      <c r="T77" s="1219"/>
      <c r="U77" s="1220"/>
      <c r="W77" s="612"/>
      <c r="X77" s="612"/>
      <c r="Y77" s="612"/>
      <c r="Z77" s="612"/>
      <c r="AA77" s="612"/>
      <c r="AB77" s="612"/>
      <c r="AC77" s="612"/>
      <c r="AD77" s="612"/>
      <c r="AE77" s="612"/>
      <c r="AF77" s="612"/>
      <c r="AG77" s="612"/>
      <c r="AH77" s="612"/>
      <c r="AI77" s="612"/>
      <c r="AJ77" s="612"/>
      <c r="AK77" s="612"/>
    </row>
    <row r="78" spans="1:228" s="575" customFormat="1">
      <c r="A78" s="632" t="s">
        <v>375</v>
      </c>
      <c r="B78" s="576"/>
      <c r="C78" s="576"/>
      <c r="D78" s="697"/>
      <c r="E78" s="697"/>
      <c r="F78" s="697"/>
      <c r="G78" s="697"/>
      <c r="H78" s="697"/>
      <c r="I78" s="697"/>
      <c r="J78" s="697"/>
      <c r="K78" s="697"/>
      <c r="L78" s="633"/>
      <c r="M78" s="697"/>
      <c r="N78" s="697"/>
      <c r="O78" s="697"/>
      <c r="P78" s="697"/>
      <c r="Q78" s="764"/>
      <c r="R78" s="784"/>
      <c r="S78" s="784"/>
      <c r="T78" s="804"/>
      <c r="U78" s="784"/>
      <c r="V78" s="574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574"/>
      <c r="AM78" s="574"/>
      <c r="AN78" s="574"/>
      <c r="AO78" s="574"/>
      <c r="AP78" s="574"/>
      <c r="AQ78" s="574"/>
      <c r="AR78" s="574"/>
      <c r="AS78" s="574"/>
      <c r="AT78" s="574"/>
      <c r="AU78" s="574"/>
      <c r="AV78" s="574"/>
      <c r="AW78" s="574"/>
      <c r="AX78" s="574"/>
      <c r="AY78" s="574"/>
      <c r="AZ78" s="574"/>
      <c r="BA78" s="574"/>
      <c r="BB78" s="574"/>
      <c r="BC78" s="574"/>
      <c r="BD78" s="574"/>
      <c r="BE78" s="574"/>
      <c r="BF78" s="574"/>
      <c r="BG78" s="574"/>
      <c r="BH78" s="574"/>
      <c r="BI78" s="574"/>
      <c r="BJ78" s="574"/>
      <c r="BK78" s="574"/>
      <c r="BL78" s="574"/>
      <c r="BM78" s="574"/>
      <c r="BN78" s="574"/>
      <c r="BO78" s="574"/>
      <c r="BP78" s="574"/>
      <c r="BQ78" s="574"/>
      <c r="BR78" s="574"/>
      <c r="BS78" s="574"/>
      <c r="BT78" s="574"/>
      <c r="BU78" s="574"/>
      <c r="BV78" s="574"/>
      <c r="BW78" s="574"/>
      <c r="BX78" s="574"/>
      <c r="BY78" s="574"/>
      <c r="BZ78" s="574"/>
      <c r="CA78" s="574"/>
      <c r="CB78" s="574"/>
      <c r="CC78" s="574"/>
      <c r="CD78" s="574"/>
      <c r="CE78" s="574"/>
      <c r="CF78" s="574"/>
      <c r="CG78" s="574"/>
      <c r="CH78" s="574"/>
      <c r="CI78" s="574"/>
      <c r="CJ78" s="574"/>
      <c r="CK78" s="574"/>
      <c r="CL78" s="574"/>
      <c r="CM78" s="574"/>
      <c r="CN78" s="574"/>
      <c r="CO78" s="574"/>
      <c r="CP78" s="574"/>
      <c r="CQ78" s="574"/>
      <c r="CR78" s="574"/>
      <c r="CS78" s="574"/>
      <c r="CT78" s="574"/>
      <c r="CU78" s="574"/>
      <c r="CV78" s="574"/>
      <c r="CW78" s="574"/>
      <c r="CX78" s="574"/>
      <c r="CY78" s="574"/>
      <c r="CZ78" s="574"/>
      <c r="DA78" s="574"/>
      <c r="DB78" s="574"/>
      <c r="DC78" s="574"/>
      <c r="DD78" s="574"/>
      <c r="DE78" s="574"/>
      <c r="DF78" s="574"/>
      <c r="DG78" s="574"/>
      <c r="DH78" s="574"/>
      <c r="DI78" s="574"/>
      <c r="DJ78" s="574"/>
      <c r="DK78" s="574"/>
      <c r="DL78" s="574"/>
      <c r="DM78" s="574"/>
      <c r="DN78" s="574"/>
      <c r="DO78" s="574"/>
      <c r="DP78" s="574"/>
      <c r="DQ78" s="574"/>
      <c r="DR78" s="574"/>
      <c r="DS78" s="574"/>
      <c r="DT78" s="574"/>
      <c r="DU78" s="574"/>
      <c r="DV78" s="574"/>
      <c r="DW78" s="574"/>
      <c r="DX78" s="574"/>
      <c r="DY78" s="574"/>
      <c r="DZ78" s="574"/>
      <c r="EA78" s="574"/>
      <c r="EB78" s="574"/>
      <c r="EC78" s="574"/>
      <c r="ED78" s="574"/>
      <c r="EE78" s="574"/>
      <c r="EF78" s="574"/>
      <c r="EG78" s="574"/>
      <c r="EH78" s="574"/>
      <c r="EI78" s="574"/>
      <c r="EJ78" s="574"/>
      <c r="EK78" s="574"/>
      <c r="EL78" s="574"/>
      <c r="EM78" s="574"/>
      <c r="EN78" s="574"/>
      <c r="EO78" s="574"/>
      <c r="EP78" s="574"/>
      <c r="EQ78" s="574"/>
      <c r="ER78" s="574"/>
      <c r="ES78" s="574"/>
      <c r="ET78" s="574"/>
      <c r="EU78" s="574"/>
      <c r="EV78" s="574"/>
      <c r="EW78" s="574"/>
      <c r="EX78" s="574"/>
      <c r="EY78" s="574"/>
      <c r="EZ78" s="574"/>
      <c r="FA78" s="574"/>
      <c r="FB78" s="574"/>
      <c r="FC78" s="574"/>
      <c r="FD78" s="574"/>
      <c r="FE78" s="574"/>
      <c r="FF78" s="574"/>
      <c r="FG78" s="574"/>
      <c r="FH78" s="574"/>
      <c r="FI78" s="574"/>
      <c r="FJ78" s="574"/>
      <c r="FK78" s="574"/>
      <c r="FL78" s="574"/>
      <c r="FM78" s="574"/>
      <c r="FN78" s="574"/>
      <c r="FO78" s="574"/>
      <c r="FP78" s="574"/>
      <c r="FQ78" s="574"/>
      <c r="FR78" s="574"/>
      <c r="FS78" s="574"/>
      <c r="FT78" s="574"/>
      <c r="FU78" s="574"/>
      <c r="FV78" s="574"/>
      <c r="FW78" s="574"/>
      <c r="FX78" s="574"/>
      <c r="FY78" s="574"/>
      <c r="FZ78" s="574"/>
      <c r="GA78" s="574"/>
      <c r="GB78" s="574"/>
      <c r="GC78" s="574"/>
      <c r="GD78" s="574"/>
      <c r="GE78" s="574"/>
      <c r="GF78" s="574"/>
      <c r="GG78" s="574"/>
      <c r="GH78" s="574"/>
      <c r="GI78" s="574"/>
      <c r="GJ78" s="574"/>
      <c r="GK78" s="574"/>
      <c r="GL78" s="574"/>
      <c r="GM78" s="574"/>
      <c r="GN78" s="574"/>
      <c r="GO78" s="574"/>
      <c r="GP78" s="574"/>
      <c r="GQ78" s="574"/>
      <c r="GR78" s="574"/>
      <c r="GS78" s="574"/>
      <c r="GT78" s="574"/>
      <c r="GU78" s="574"/>
      <c r="GV78" s="574"/>
      <c r="GW78" s="574"/>
      <c r="GX78" s="574"/>
      <c r="GY78" s="574"/>
      <c r="GZ78" s="574"/>
      <c r="HA78" s="574"/>
      <c r="HB78" s="574"/>
      <c r="HC78" s="574"/>
      <c r="HD78" s="574"/>
      <c r="HE78" s="574"/>
      <c r="HF78" s="574"/>
      <c r="HG78" s="574"/>
      <c r="HH78" s="574"/>
      <c r="HI78" s="574"/>
      <c r="HJ78" s="574"/>
      <c r="HK78" s="574"/>
      <c r="HL78" s="574"/>
      <c r="HM78" s="574"/>
      <c r="HN78" s="574"/>
      <c r="HO78" s="574"/>
      <c r="HP78" s="574"/>
      <c r="HQ78" s="574"/>
      <c r="HR78" s="574"/>
      <c r="HS78" s="574"/>
      <c r="HT78" s="574"/>
    </row>
    <row r="79" spans="1:228" s="575" customFormat="1">
      <c r="A79" s="630" t="s">
        <v>400</v>
      </c>
      <c r="B79" s="614"/>
      <c r="C79" s="614"/>
      <c r="D79" s="698"/>
      <c r="E79" s="698"/>
      <c r="F79" s="698"/>
      <c r="G79" s="698"/>
      <c r="H79" s="698"/>
      <c r="I79" s="698"/>
      <c r="J79" s="698"/>
      <c r="K79" s="698"/>
      <c r="L79" s="631"/>
      <c r="M79" s="697"/>
      <c r="N79" s="697"/>
      <c r="O79" s="697"/>
      <c r="P79" s="697"/>
      <c r="Q79" s="764"/>
      <c r="R79" s="784"/>
      <c r="S79" s="784"/>
      <c r="T79" s="804"/>
      <c r="U79" s="784"/>
      <c r="V79" s="574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574"/>
      <c r="AM79" s="574"/>
      <c r="AN79" s="574"/>
      <c r="AO79" s="574"/>
      <c r="AP79" s="574"/>
      <c r="AQ79" s="574"/>
      <c r="AR79" s="574"/>
      <c r="AS79" s="574"/>
      <c r="AT79" s="574"/>
      <c r="AU79" s="574"/>
      <c r="AV79" s="574"/>
      <c r="AW79" s="574"/>
      <c r="AX79" s="574"/>
      <c r="AY79" s="574"/>
      <c r="AZ79" s="574"/>
      <c r="BA79" s="574"/>
      <c r="BB79" s="574"/>
      <c r="BC79" s="574"/>
      <c r="BD79" s="574"/>
      <c r="BE79" s="574"/>
      <c r="BF79" s="574"/>
      <c r="BG79" s="574"/>
      <c r="BH79" s="574"/>
      <c r="BI79" s="574"/>
      <c r="BJ79" s="574"/>
      <c r="BK79" s="574"/>
      <c r="BL79" s="574"/>
      <c r="BM79" s="574"/>
      <c r="BN79" s="574"/>
      <c r="BO79" s="574"/>
      <c r="BP79" s="574"/>
      <c r="BQ79" s="574"/>
      <c r="BR79" s="574"/>
      <c r="BS79" s="574"/>
      <c r="BT79" s="574"/>
      <c r="BU79" s="574"/>
      <c r="BV79" s="574"/>
      <c r="BW79" s="574"/>
      <c r="BX79" s="574"/>
      <c r="BY79" s="574"/>
      <c r="BZ79" s="574"/>
      <c r="CA79" s="574"/>
      <c r="CB79" s="574"/>
      <c r="CC79" s="574"/>
      <c r="CD79" s="574"/>
      <c r="CE79" s="574"/>
      <c r="CF79" s="574"/>
      <c r="CG79" s="574"/>
      <c r="CH79" s="574"/>
      <c r="CI79" s="574"/>
      <c r="CJ79" s="574"/>
      <c r="CK79" s="574"/>
      <c r="CL79" s="574"/>
      <c r="CM79" s="574"/>
      <c r="CN79" s="574"/>
      <c r="CO79" s="574"/>
      <c r="CP79" s="574"/>
      <c r="CQ79" s="574"/>
      <c r="CR79" s="574"/>
      <c r="CS79" s="574"/>
      <c r="CT79" s="574"/>
      <c r="CU79" s="574"/>
      <c r="CV79" s="574"/>
      <c r="CW79" s="574"/>
      <c r="CX79" s="574"/>
      <c r="CY79" s="574"/>
      <c r="CZ79" s="574"/>
      <c r="DA79" s="574"/>
      <c r="DB79" s="574"/>
      <c r="DC79" s="574"/>
      <c r="DD79" s="574"/>
      <c r="DE79" s="574"/>
      <c r="DF79" s="574"/>
      <c r="DG79" s="574"/>
      <c r="DH79" s="574"/>
      <c r="DI79" s="574"/>
      <c r="DJ79" s="574"/>
      <c r="DK79" s="574"/>
      <c r="DL79" s="574"/>
      <c r="DM79" s="574"/>
      <c r="DN79" s="574"/>
      <c r="DO79" s="574"/>
      <c r="DP79" s="574"/>
      <c r="DQ79" s="574"/>
      <c r="DR79" s="574"/>
      <c r="DS79" s="574"/>
      <c r="DT79" s="574"/>
      <c r="DU79" s="574"/>
      <c r="DV79" s="574"/>
      <c r="DW79" s="574"/>
      <c r="DX79" s="574"/>
      <c r="DY79" s="574"/>
      <c r="DZ79" s="574"/>
      <c r="EA79" s="574"/>
      <c r="EB79" s="574"/>
      <c r="EC79" s="574"/>
      <c r="ED79" s="574"/>
      <c r="EE79" s="574"/>
      <c r="EF79" s="574"/>
      <c r="EG79" s="574"/>
      <c r="EH79" s="574"/>
      <c r="EI79" s="574"/>
      <c r="EJ79" s="574"/>
      <c r="EK79" s="574"/>
      <c r="EL79" s="574"/>
      <c r="EM79" s="574"/>
      <c r="EN79" s="574"/>
      <c r="EO79" s="574"/>
      <c r="EP79" s="574"/>
      <c r="EQ79" s="574"/>
      <c r="ER79" s="574"/>
      <c r="ES79" s="574"/>
      <c r="ET79" s="574"/>
      <c r="EU79" s="574"/>
      <c r="EV79" s="574"/>
      <c r="EW79" s="574"/>
      <c r="EX79" s="574"/>
      <c r="EY79" s="574"/>
      <c r="EZ79" s="574"/>
      <c r="FA79" s="574"/>
      <c r="FB79" s="574"/>
      <c r="FC79" s="574"/>
      <c r="FD79" s="574"/>
      <c r="FE79" s="574"/>
      <c r="FF79" s="574"/>
      <c r="FG79" s="574"/>
      <c r="FH79" s="574"/>
      <c r="FI79" s="574"/>
      <c r="FJ79" s="574"/>
      <c r="FK79" s="574"/>
      <c r="FL79" s="574"/>
      <c r="FM79" s="574"/>
      <c r="FN79" s="574"/>
      <c r="FO79" s="574"/>
      <c r="FP79" s="574"/>
      <c r="FQ79" s="574"/>
      <c r="FR79" s="574"/>
      <c r="FS79" s="574"/>
      <c r="FT79" s="574"/>
      <c r="FU79" s="574"/>
      <c r="FV79" s="574"/>
      <c r="FW79" s="574"/>
      <c r="FX79" s="574"/>
      <c r="FY79" s="574"/>
      <c r="FZ79" s="574"/>
      <c r="GA79" s="574"/>
      <c r="GB79" s="574"/>
      <c r="GC79" s="574"/>
      <c r="GD79" s="574"/>
      <c r="GE79" s="574"/>
      <c r="GF79" s="574"/>
      <c r="GG79" s="574"/>
      <c r="GH79" s="574"/>
      <c r="GI79" s="574"/>
      <c r="GJ79" s="574"/>
      <c r="GK79" s="574"/>
      <c r="GL79" s="574"/>
      <c r="GM79" s="574"/>
      <c r="GN79" s="574"/>
      <c r="GO79" s="574"/>
      <c r="GP79" s="574"/>
      <c r="GQ79" s="574"/>
      <c r="GR79" s="574"/>
      <c r="GS79" s="574"/>
      <c r="GT79" s="574"/>
      <c r="GU79" s="574"/>
      <c r="GV79" s="574"/>
      <c r="GW79" s="574"/>
      <c r="GX79" s="574"/>
      <c r="GY79" s="574"/>
      <c r="GZ79" s="574"/>
      <c r="HA79" s="574"/>
      <c r="HB79" s="574"/>
      <c r="HC79" s="574"/>
      <c r="HD79" s="574"/>
      <c r="HE79" s="574"/>
      <c r="HF79" s="574"/>
      <c r="HG79" s="574"/>
      <c r="HH79" s="574"/>
      <c r="HI79" s="574"/>
      <c r="HJ79" s="574"/>
      <c r="HK79" s="574"/>
      <c r="HL79" s="574"/>
      <c r="HM79" s="574"/>
      <c r="HN79" s="574"/>
      <c r="HO79" s="574"/>
      <c r="HP79" s="574"/>
      <c r="HQ79" s="574"/>
      <c r="HR79" s="574"/>
      <c r="HS79" s="574"/>
      <c r="HT79" s="574"/>
    </row>
    <row r="80" spans="1:228" s="246" customFormat="1" ht="12.75" customHeight="1" thickBot="1">
      <c r="A80" s="1091">
        <v>1</v>
      </c>
      <c r="B80" s="1093" t="s">
        <v>211</v>
      </c>
      <c r="C80" s="1114" t="s">
        <v>355</v>
      </c>
      <c r="D80" s="1097" t="s">
        <v>180</v>
      </c>
      <c r="E80" s="1097">
        <v>0.2</v>
      </c>
      <c r="F80" s="1087">
        <f>0.01*110</f>
        <v>1.1000000000000001</v>
      </c>
      <c r="G80" s="1087"/>
      <c r="H80" s="1087"/>
      <c r="I80" s="1087"/>
      <c r="J80" s="1087"/>
      <c r="K80" s="1087"/>
      <c r="L80" s="713"/>
      <c r="M80" s="510"/>
      <c r="N80" s="511"/>
      <c r="O80" s="511"/>
      <c r="P80" s="511"/>
      <c r="Q80" s="571"/>
      <c r="R80" s="933">
        <f>F81+I81</f>
        <v>2.0641609999999999</v>
      </c>
      <c r="S80" s="933">
        <f>R80+R81</f>
        <v>2.0641609999999999</v>
      </c>
      <c r="T80" s="933">
        <f>E80*S80</f>
        <v>0.41283219999999998</v>
      </c>
      <c r="U80" s="935"/>
      <c r="V80" s="601"/>
      <c r="W80" s="211"/>
      <c r="X80" s="602"/>
      <c r="Y80" s="245"/>
      <c r="Z80" s="197"/>
      <c r="AA80" s="198"/>
      <c r="AB80" s="198"/>
      <c r="AC80" s="198"/>
      <c r="AD80" s="198"/>
      <c r="AE80" s="198"/>
      <c r="AF80" s="198"/>
      <c r="AG80" s="199"/>
      <c r="AH80" s="139"/>
      <c r="AI80" s="155"/>
      <c r="AJ80" s="155"/>
      <c r="AK80" s="467"/>
      <c r="AL80" s="467"/>
    </row>
    <row r="81" spans="1:228" s="246" customFormat="1" ht="27" customHeight="1" thickTop="1">
      <c r="A81" s="1113"/>
      <c r="B81" s="1094"/>
      <c r="C81" s="1115"/>
      <c r="D81" s="1098"/>
      <c r="E81" s="1098"/>
      <c r="F81" s="1087">
        <f>F80*$J$13/1000</f>
        <v>2.0641609999999999</v>
      </c>
      <c r="G81" s="1087"/>
      <c r="H81" s="1087"/>
      <c r="I81" s="1087"/>
      <c r="J81" s="1087"/>
      <c r="K81" s="1087"/>
      <c r="L81" s="714"/>
      <c r="M81" s="405"/>
      <c r="N81" s="406"/>
      <c r="O81" s="406"/>
      <c r="P81" s="406"/>
      <c r="Q81" s="572"/>
      <c r="R81" s="934"/>
      <c r="S81" s="934"/>
      <c r="T81" s="934"/>
      <c r="U81" s="936"/>
      <c r="V81" s="601"/>
      <c r="W81" s="211"/>
      <c r="X81" s="603"/>
      <c r="Y81" s="537"/>
      <c r="Z81" s="189" t="s">
        <v>113</v>
      </c>
      <c r="AA81" s="190" t="s">
        <v>114</v>
      </c>
      <c r="AB81" s="190" t="s">
        <v>115</v>
      </c>
      <c r="AC81" s="190" t="s">
        <v>113</v>
      </c>
      <c r="AD81" s="190" t="s">
        <v>114</v>
      </c>
      <c r="AE81" s="191" t="s">
        <v>115</v>
      </c>
      <c r="AF81" s="198"/>
      <c r="AG81" s="199"/>
      <c r="AH81" s="201"/>
      <c r="AI81" s="201"/>
      <c r="AJ81" s="155"/>
      <c r="AK81" s="467"/>
      <c r="AL81" s="467"/>
    </row>
    <row r="82" spans="1:228" s="591" customFormat="1" ht="12.75" customHeight="1">
      <c r="A82" s="1198">
        <f>+A80+1</f>
        <v>2</v>
      </c>
      <c r="B82" s="1200" t="s">
        <v>335</v>
      </c>
      <c r="C82" s="1199" t="s">
        <v>336</v>
      </c>
      <c r="D82" s="1201" t="s">
        <v>377</v>
      </c>
      <c r="E82" s="1202">
        <v>0.4</v>
      </c>
      <c r="F82" s="1194">
        <v>3.63</v>
      </c>
      <c r="G82" s="1194"/>
      <c r="H82" s="1194"/>
      <c r="I82" s="1203">
        <v>0.59</v>
      </c>
      <c r="J82" s="1203"/>
      <c r="K82" s="1203"/>
      <c r="L82" s="715"/>
      <c r="M82" s="179"/>
      <c r="N82" s="638"/>
      <c r="O82" s="638"/>
      <c r="P82" s="637"/>
      <c r="Q82" s="629"/>
      <c r="R82" s="625">
        <f>F83+I83</f>
        <v>8.6088004999999992</v>
      </c>
      <c r="S82" s="1194">
        <f>R82+R83</f>
        <v>55.384561002325405</v>
      </c>
      <c r="T82" s="1194">
        <f>E82*S82</f>
        <v>22.153824400930162</v>
      </c>
      <c r="U82" s="1195">
        <f>R83*E82</f>
        <v>18.710304200930164</v>
      </c>
      <c r="W82" s="600"/>
      <c r="X82" s="600"/>
      <c r="Y82" s="600"/>
      <c r="Z82" s="600"/>
      <c r="AA82" s="600"/>
      <c r="AB82" s="600"/>
      <c r="AC82" s="600"/>
      <c r="AD82" s="600"/>
      <c r="AE82" s="600"/>
      <c r="AF82" s="578"/>
      <c r="AG82" s="578"/>
      <c r="AH82" s="578"/>
      <c r="AI82" s="578"/>
      <c r="AJ82" s="578"/>
      <c r="AK82" s="578"/>
    </row>
    <row r="83" spans="1:228" s="591" customFormat="1" ht="12.75" customHeight="1">
      <c r="A83" s="1199"/>
      <c r="B83" s="1200"/>
      <c r="C83" s="1199"/>
      <c r="D83" s="1201"/>
      <c r="E83" s="1202"/>
      <c r="F83" s="1194">
        <f>F82*J$13/1000</f>
        <v>6.811731299999999</v>
      </c>
      <c r="G83" s="1194"/>
      <c r="H83" s="1194"/>
      <c r="I83" s="1194">
        <f>I82*$Q$13/1000</f>
        <v>1.7970691999999999</v>
      </c>
      <c r="J83" s="1194"/>
      <c r="K83" s="1194"/>
      <c r="L83" s="579" t="s">
        <v>337</v>
      </c>
      <c r="M83" s="584" t="s">
        <v>184</v>
      </c>
      <c r="N83" s="599">
        <v>1.0149999999999999</v>
      </c>
      <c r="O83" s="584">
        <f>E82*N83</f>
        <v>0.40599999999999997</v>
      </c>
      <c r="P83" s="624">
        <v>32.177999999999997</v>
      </c>
      <c r="Q83" s="625">
        <f>N83*P83*$N$11</f>
        <v>37.641523423077004</v>
      </c>
      <c r="R83" s="1194">
        <f>SUM(Q83:Q85)</f>
        <v>46.775760502325404</v>
      </c>
      <c r="S83" s="1194"/>
      <c r="T83" s="1194"/>
      <c r="U83" s="1195"/>
      <c r="W83" s="600"/>
      <c r="X83" s="600"/>
      <c r="Y83" s="600"/>
      <c r="Z83" s="600"/>
      <c r="AA83" s="600"/>
      <c r="AB83" s="600"/>
      <c r="AC83" s="600"/>
      <c r="AD83" s="600"/>
      <c r="AE83" s="600"/>
      <c r="AF83" s="578"/>
      <c r="AG83" s="578"/>
      <c r="AH83" s="578"/>
      <c r="AI83" s="578"/>
      <c r="AJ83" s="578"/>
      <c r="AK83" s="578"/>
    </row>
    <row r="84" spans="1:228" s="591" customFormat="1" ht="12.75" customHeight="1">
      <c r="A84" s="1199"/>
      <c r="B84" s="1200"/>
      <c r="C84" s="1199"/>
      <c r="D84" s="1201"/>
      <c r="E84" s="1202"/>
      <c r="F84" s="1194"/>
      <c r="G84" s="1194"/>
      <c r="H84" s="1194"/>
      <c r="I84" s="1194"/>
      <c r="J84" s="1194"/>
      <c r="K84" s="1194"/>
      <c r="L84" s="579" t="s">
        <v>185</v>
      </c>
      <c r="M84" s="584" t="s">
        <v>186</v>
      </c>
      <c r="N84" s="599">
        <v>1.6</v>
      </c>
      <c r="O84" s="584">
        <f>E82*N84</f>
        <v>0.64000000000000012</v>
      </c>
      <c r="P84" s="624">
        <v>3.5</v>
      </c>
      <c r="Q84" s="625">
        <f>N84*P84*$N$11</f>
        <v>6.4540173600000026</v>
      </c>
      <c r="R84" s="1194"/>
      <c r="S84" s="1194"/>
      <c r="T84" s="1194"/>
      <c r="U84" s="1195"/>
      <c r="W84" s="211"/>
      <c r="X84" s="211"/>
      <c r="Y84" s="211"/>
      <c r="Z84" s="211"/>
      <c r="AA84" s="211"/>
      <c r="AB84" s="211"/>
      <c r="AC84" s="211"/>
      <c r="AD84" s="211"/>
      <c r="AE84" s="211"/>
      <c r="AF84" s="339"/>
      <c r="AG84" s="339"/>
      <c r="AH84" s="339"/>
      <c r="AI84" s="339"/>
      <c r="AJ84" s="339"/>
      <c r="AK84" s="339"/>
    </row>
    <row r="85" spans="1:228" s="591" customFormat="1" ht="12.75" customHeight="1">
      <c r="A85" s="1199"/>
      <c r="B85" s="1200"/>
      <c r="C85" s="1199"/>
      <c r="D85" s="1201"/>
      <c r="E85" s="1202"/>
      <c r="F85" s="1194"/>
      <c r="G85" s="1194"/>
      <c r="H85" s="1194"/>
      <c r="I85" s="1194"/>
      <c r="J85" s="1194"/>
      <c r="K85" s="1194"/>
      <c r="L85" s="579" t="s">
        <v>187</v>
      </c>
      <c r="M85" s="584" t="s">
        <v>184</v>
      </c>
      <c r="N85" s="599">
        <v>1.83E-2</v>
      </c>
      <c r="O85" s="584">
        <f>E82*N85</f>
        <v>7.3200000000000001E-3</v>
      </c>
      <c r="P85" s="634">
        <v>127.08</v>
      </c>
      <c r="Q85" s="625">
        <f>N85*P85*$N$11</f>
        <v>2.6802197192484005</v>
      </c>
      <c r="R85" s="1194"/>
      <c r="S85" s="1194"/>
      <c r="T85" s="1194"/>
      <c r="U85" s="1195"/>
      <c r="W85" s="211"/>
      <c r="X85" s="211"/>
      <c r="Y85" s="211"/>
      <c r="Z85" s="211"/>
      <c r="AA85" s="211"/>
      <c r="AB85" s="211"/>
      <c r="AC85" s="211"/>
      <c r="AD85" s="211"/>
      <c r="AE85" s="211"/>
      <c r="AF85" s="339"/>
      <c r="AG85" s="339"/>
      <c r="AH85" s="339"/>
      <c r="AI85" s="339"/>
      <c r="AJ85" s="339"/>
      <c r="AK85" s="339"/>
    </row>
    <row r="86" spans="1:228" s="246" customFormat="1" ht="12.75" customHeight="1">
      <c r="A86" s="1204">
        <f>+A82+1</f>
        <v>3</v>
      </c>
      <c r="B86" s="1093" t="s">
        <v>181</v>
      </c>
      <c r="C86" s="1205" t="s">
        <v>339</v>
      </c>
      <c r="D86" s="1097" t="s">
        <v>180</v>
      </c>
      <c r="E86" s="1097">
        <v>0.4</v>
      </c>
      <c r="F86" s="1087">
        <f>0.01*46</f>
        <v>0.46</v>
      </c>
      <c r="G86" s="1087"/>
      <c r="H86" s="1087"/>
      <c r="I86" s="1087"/>
      <c r="J86" s="1087"/>
      <c r="K86" s="1087"/>
      <c r="L86" s="716"/>
      <c r="M86" s="398"/>
      <c r="N86" s="399"/>
      <c r="O86" s="399"/>
      <c r="P86" s="399"/>
      <c r="Q86" s="801"/>
      <c r="R86" s="933">
        <f>F87+I87</f>
        <v>0.86319460000000003</v>
      </c>
      <c r="S86" s="933">
        <f>R86+R87</f>
        <v>0.86319460000000003</v>
      </c>
      <c r="T86" s="933">
        <f>E86*S86</f>
        <v>0.34527784000000006</v>
      </c>
      <c r="U86" s="802"/>
      <c r="W86" s="600"/>
      <c r="X86" s="600"/>
      <c r="Y86" s="600"/>
      <c r="Z86" s="600"/>
      <c r="AA86" s="600"/>
      <c r="AB86" s="600"/>
      <c r="AC86" s="600"/>
      <c r="AD86" s="600"/>
      <c r="AE86" s="600"/>
      <c r="AF86" s="578"/>
      <c r="AG86" s="578"/>
      <c r="AH86" s="578"/>
      <c r="AI86" s="578"/>
      <c r="AJ86" s="578"/>
      <c r="AK86" s="578"/>
    </row>
    <row r="87" spans="1:228" s="246" customFormat="1" ht="12.75" customHeight="1">
      <c r="A87" s="1113"/>
      <c r="B87" s="1094"/>
      <c r="C87" s="1206"/>
      <c r="D87" s="1098"/>
      <c r="E87" s="1098"/>
      <c r="F87" s="1087">
        <f>F86*$J$13/1000</f>
        <v>0.86319460000000003</v>
      </c>
      <c r="G87" s="1087"/>
      <c r="H87" s="1087"/>
      <c r="I87" s="1088">
        <f>J86*$Q$13/1000</f>
        <v>0</v>
      </c>
      <c r="J87" s="1088"/>
      <c r="K87" s="1088"/>
      <c r="L87" s="714"/>
      <c r="M87" s="405"/>
      <c r="N87" s="406"/>
      <c r="O87" s="406"/>
      <c r="P87" s="406"/>
      <c r="Q87" s="572"/>
      <c r="R87" s="934"/>
      <c r="S87" s="934"/>
      <c r="T87" s="934"/>
      <c r="U87" s="803"/>
      <c r="W87" s="600"/>
      <c r="X87" s="600"/>
      <c r="Y87" s="600"/>
      <c r="Z87" s="600"/>
      <c r="AA87" s="600"/>
      <c r="AB87" s="600"/>
      <c r="AC87" s="600"/>
      <c r="AD87" s="600"/>
      <c r="AE87" s="600"/>
      <c r="AF87" s="578"/>
      <c r="AG87" s="578"/>
      <c r="AH87" s="578"/>
      <c r="AI87" s="578"/>
      <c r="AJ87" s="578"/>
      <c r="AK87" s="578"/>
    </row>
    <row r="88" spans="1:228" s="575" customFormat="1" ht="17.25" customHeight="1">
      <c r="A88" s="825" t="s">
        <v>401</v>
      </c>
      <c r="B88" s="604"/>
      <c r="C88" s="580"/>
      <c r="D88" s="699"/>
      <c r="E88" s="754"/>
      <c r="F88" s="755"/>
      <c r="G88" s="784"/>
      <c r="H88" s="784"/>
      <c r="I88" s="784"/>
      <c r="J88" s="784"/>
      <c r="K88" s="784"/>
      <c r="L88" s="717"/>
      <c r="M88" s="784"/>
      <c r="N88" s="784"/>
      <c r="O88" s="784"/>
      <c r="P88" s="784"/>
      <c r="Q88" s="784"/>
      <c r="R88" s="784"/>
      <c r="S88" s="784"/>
      <c r="T88" s="804"/>
      <c r="U88" s="804"/>
      <c r="V88" s="574"/>
      <c r="W88" s="158"/>
      <c r="X88" s="158"/>
      <c r="Y88" s="158"/>
      <c r="Z88" s="158"/>
      <c r="AA88" s="158"/>
      <c r="AB88" s="158"/>
      <c r="AC88" s="158"/>
      <c r="AD88" s="158"/>
      <c r="AE88" s="158"/>
      <c r="AF88" s="581"/>
      <c r="AG88" s="581"/>
      <c r="AH88" s="581"/>
      <c r="AI88" s="581"/>
      <c r="AJ88" s="581"/>
      <c r="AK88" s="581"/>
      <c r="AL88" s="574"/>
      <c r="AM88" s="574"/>
      <c r="AN88" s="574"/>
      <c r="AO88" s="574"/>
      <c r="AP88" s="574"/>
      <c r="AQ88" s="574"/>
      <c r="AR88" s="574"/>
      <c r="AS88" s="574"/>
      <c r="AT88" s="574"/>
      <c r="AU88" s="574"/>
      <c r="AV88" s="574"/>
      <c r="AW88" s="574"/>
      <c r="AX88" s="574"/>
      <c r="AY88" s="574"/>
      <c r="AZ88" s="574"/>
      <c r="BA88" s="574"/>
      <c r="BB88" s="574"/>
      <c r="BC88" s="574"/>
      <c r="BD88" s="574"/>
      <c r="BE88" s="574"/>
      <c r="BF88" s="574"/>
      <c r="BG88" s="574"/>
      <c r="BH88" s="574"/>
      <c r="BI88" s="574"/>
      <c r="BJ88" s="574"/>
      <c r="BK88" s="574"/>
      <c r="BL88" s="574"/>
      <c r="BM88" s="574"/>
      <c r="BN88" s="574"/>
      <c r="BO88" s="574"/>
      <c r="BP88" s="574"/>
      <c r="BQ88" s="574"/>
      <c r="BR88" s="574"/>
      <c r="BS88" s="574"/>
      <c r="BT88" s="574"/>
      <c r="BU88" s="574"/>
      <c r="BV88" s="574"/>
      <c r="BW88" s="574"/>
      <c r="BX88" s="574"/>
      <c r="BY88" s="574"/>
      <c r="BZ88" s="574"/>
      <c r="CA88" s="574"/>
      <c r="CB88" s="574"/>
      <c r="CC88" s="574"/>
      <c r="CD88" s="574"/>
      <c r="CE88" s="574"/>
      <c r="CF88" s="574"/>
      <c r="CG88" s="574"/>
      <c r="CH88" s="574"/>
      <c r="CI88" s="574"/>
      <c r="CJ88" s="574"/>
      <c r="CK88" s="574"/>
      <c r="CL88" s="574"/>
      <c r="CM88" s="574"/>
      <c r="CN88" s="574"/>
      <c r="CO88" s="574"/>
      <c r="CP88" s="574"/>
      <c r="CQ88" s="574"/>
      <c r="CR88" s="574"/>
      <c r="CS88" s="574"/>
      <c r="CT88" s="574"/>
      <c r="CU88" s="574"/>
      <c r="CV88" s="574"/>
      <c r="CW88" s="574"/>
      <c r="CX88" s="574"/>
      <c r="CY88" s="574"/>
      <c r="CZ88" s="574"/>
      <c r="DA88" s="574"/>
      <c r="DB88" s="574"/>
      <c r="DC88" s="574"/>
      <c r="DD88" s="574"/>
      <c r="DE88" s="574"/>
      <c r="DF88" s="574"/>
      <c r="DG88" s="574"/>
      <c r="DH88" s="574"/>
      <c r="DI88" s="574"/>
      <c r="DJ88" s="574"/>
      <c r="DK88" s="574"/>
      <c r="DL88" s="574"/>
      <c r="DM88" s="574"/>
      <c r="DN88" s="574"/>
      <c r="DO88" s="574"/>
      <c r="DP88" s="574"/>
      <c r="DQ88" s="574"/>
      <c r="DR88" s="574"/>
      <c r="DS88" s="574"/>
      <c r="DT88" s="574"/>
      <c r="DU88" s="574"/>
      <c r="DV88" s="574"/>
      <c r="DW88" s="574"/>
      <c r="DX88" s="574"/>
      <c r="DY88" s="574"/>
      <c r="DZ88" s="574"/>
      <c r="EA88" s="574"/>
      <c r="EB88" s="574"/>
      <c r="EC88" s="574"/>
      <c r="ED88" s="574"/>
      <c r="EE88" s="574"/>
      <c r="EF88" s="574"/>
      <c r="EG88" s="574"/>
      <c r="EH88" s="574"/>
      <c r="EI88" s="574"/>
      <c r="EJ88" s="574"/>
      <c r="EK88" s="574"/>
      <c r="EL88" s="574"/>
      <c r="EM88" s="574"/>
      <c r="EN88" s="574"/>
      <c r="EO88" s="574"/>
      <c r="EP88" s="574"/>
      <c r="EQ88" s="574"/>
      <c r="ER88" s="574"/>
      <c r="ES88" s="574"/>
      <c r="ET88" s="574"/>
      <c r="EU88" s="574"/>
      <c r="EV88" s="574"/>
      <c r="EW88" s="574"/>
      <c r="EX88" s="574"/>
      <c r="EY88" s="574"/>
      <c r="EZ88" s="574"/>
      <c r="FA88" s="574"/>
      <c r="FB88" s="574"/>
      <c r="FC88" s="574"/>
      <c r="FD88" s="574"/>
      <c r="FE88" s="574"/>
      <c r="FF88" s="574"/>
      <c r="FG88" s="574"/>
      <c r="FH88" s="574"/>
      <c r="FI88" s="574"/>
      <c r="FJ88" s="574"/>
      <c r="FK88" s="574"/>
      <c r="FL88" s="574"/>
      <c r="FM88" s="574"/>
      <c r="FN88" s="574"/>
      <c r="FO88" s="574"/>
      <c r="FP88" s="574"/>
      <c r="FQ88" s="574"/>
      <c r="FR88" s="574"/>
      <c r="FS88" s="574"/>
      <c r="FT88" s="574"/>
      <c r="FU88" s="574"/>
      <c r="FV88" s="574"/>
      <c r="FW88" s="574"/>
      <c r="FX88" s="574"/>
      <c r="FY88" s="574"/>
      <c r="FZ88" s="574"/>
      <c r="GA88" s="574"/>
      <c r="GB88" s="574"/>
      <c r="GC88" s="574"/>
      <c r="GD88" s="574"/>
      <c r="GE88" s="574"/>
      <c r="GF88" s="574"/>
      <c r="GG88" s="574"/>
      <c r="GH88" s="574"/>
      <c r="GI88" s="574"/>
      <c r="GJ88" s="574"/>
      <c r="GK88" s="574"/>
      <c r="GL88" s="574"/>
      <c r="GM88" s="574"/>
      <c r="GN88" s="574"/>
      <c r="GO88" s="574"/>
      <c r="GP88" s="574"/>
      <c r="GQ88" s="574"/>
      <c r="GR88" s="574"/>
      <c r="GS88" s="574"/>
      <c r="GT88" s="574"/>
      <c r="GU88" s="574"/>
      <c r="GV88" s="574"/>
      <c r="GW88" s="574"/>
      <c r="GX88" s="574"/>
      <c r="GY88" s="574"/>
      <c r="GZ88" s="574"/>
      <c r="HA88" s="574"/>
      <c r="HB88" s="574"/>
      <c r="HC88" s="574"/>
      <c r="HD88" s="574"/>
      <c r="HE88" s="574"/>
      <c r="HF88" s="574"/>
      <c r="HG88" s="574"/>
      <c r="HH88" s="574"/>
      <c r="HI88" s="574"/>
      <c r="HJ88" s="574"/>
      <c r="HK88" s="574"/>
      <c r="HL88" s="574"/>
      <c r="HM88" s="574"/>
      <c r="HN88" s="574"/>
      <c r="HO88" s="574"/>
      <c r="HP88" s="574"/>
      <c r="HQ88" s="574"/>
      <c r="HR88" s="574"/>
      <c r="HS88" s="574"/>
      <c r="HT88" s="574"/>
    </row>
    <row r="89" spans="1:228" s="211" customFormat="1" ht="15" customHeight="1">
      <c r="A89" s="962">
        <v>1</v>
      </c>
      <c r="B89" s="982" t="s">
        <v>330</v>
      </c>
      <c r="C89" s="966" t="s">
        <v>348</v>
      </c>
      <c r="D89" s="986" t="s">
        <v>116</v>
      </c>
      <c r="E89" s="988">
        <v>5</v>
      </c>
      <c r="F89" s="972"/>
      <c r="G89" s="973"/>
      <c r="H89" s="974"/>
      <c r="I89" s="972"/>
      <c r="J89" s="973"/>
      <c r="K89" s="974"/>
      <c r="L89" s="715"/>
      <c r="M89" s="179"/>
      <c r="N89" s="638"/>
      <c r="O89" s="638"/>
      <c r="P89" s="637"/>
      <c r="Q89" s="629"/>
      <c r="R89" s="640">
        <f>F90+I90</f>
        <v>0</v>
      </c>
      <c r="S89" s="975">
        <f>R89+R90</f>
        <v>43.075033863120012</v>
      </c>
      <c r="T89" s="975">
        <f>E89*S89</f>
        <v>215.37516931560006</v>
      </c>
      <c r="U89" s="977">
        <f>R90*E89</f>
        <v>215.37516931560006</v>
      </c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</row>
    <row r="90" spans="1:228" s="211" customFormat="1" ht="26.25" customHeight="1">
      <c r="A90" s="963"/>
      <c r="B90" s="983"/>
      <c r="C90" s="967"/>
      <c r="D90" s="987"/>
      <c r="E90" s="989"/>
      <c r="F90" s="979"/>
      <c r="G90" s="980"/>
      <c r="H90" s="981"/>
      <c r="I90" s="979"/>
      <c r="J90" s="980"/>
      <c r="K90" s="981"/>
      <c r="L90" s="252" t="s">
        <v>349</v>
      </c>
      <c r="M90" s="247" t="s">
        <v>116</v>
      </c>
      <c r="N90" s="248">
        <v>1</v>
      </c>
      <c r="O90" s="251">
        <f>E89*N90</f>
        <v>5</v>
      </c>
      <c r="P90" s="244">
        <f>51.91*0.72</f>
        <v>37.3752</v>
      </c>
      <c r="Q90" s="249">
        <f>N90*P90*$N$11</f>
        <v>43.075033863120012</v>
      </c>
      <c r="R90" s="627">
        <f>SUM(Q90:Q90)</f>
        <v>43.075033863120012</v>
      </c>
      <c r="S90" s="976"/>
      <c r="T90" s="976"/>
      <c r="U90" s="978"/>
    </row>
    <row r="91" spans="1:228" s="585" customFormat="1" ht="12.75" customHeight="1">
      <c r="A91" s="1233">
        <f>+A89+1</f>
        <v>2</v>
      </c>
      <c r="B91" s="1216" t="s">
        <v>333</v>
      </c>
      <c r="C91" s="1010" t="s">
        <v>334</v>
      </c>
      <c r="D91" s="1217" t="s">
        <v>122</v>
      </c>
      <c r="E91" s="1232">
        <v>4.2</v>
      </c>
      <c r="F91" s="1194">
        <f>0.0205*2</f>
        <v>4.1000000000000002E-2</v>
      </c>
      <c r="G91" s="1194"/>
      <c r="H91" s="1194"/>
      <c r="I91" s="1203">
        <f>0.002*2</f>
        <v>4.0000000000000001E-3</v>
      </c>
      <c r="J91" s="1203"/>
      <c r="K91" s="1203"/>
      <c r="L91" s="582"/>
      <c r="M91" s="583"/>
      <c r="N91" s="583"/>
      <c r="O91" s="584"/>
      <c r="P91" s="583"/>
      <c r="Q91" s="625"/>
      <c r="R91" s="625">
        <f>F92+I92</f>
        <v>8.912043E-2</v>
      </c>
      <c r="S91" s="1194">
        <f>R91+R92</f>
        <v>0.15365138357520003</v>
      </c>
      <c r="T91" s="1194">
        <f>E91*S91</f>
        <v>0.64533581101584014</v>
      </c>
      <c r="U91" s="1195">
        <f>R92*E91</f>
        <v>0.27103000501584007</v>
      </c>
      <c r="W91" s="595"/>
      <c r="X91" s="595"/>
      <c r="Y91" s="595"/>
      <c r="Z91" s="595"/>
      <c r="AA91" s="595"/>
      <c r="AB91" s="595"/>
      <c r="AC91" s="595"/>
      <c r="AD91" s="595"/>
      <c r="AE91" s="595"/>
      <c r="AF91" s="595"/>
      <c r="AG91" s="595"/>
      <c r="AH91" s="595"/>
      <c r="AI91" s="595"/>
      <c r="AJ91" s="595"/>
      <c r="AK91" s="595"/>
    </row>
    <row r="92" spans="1:228" s="585" customFormat="1" ht="13.5" customHeight="1">
      <c r="A92" s="1233"/>
      <c r="B92" s="1216"/>
      <c r="C92" s="1011"/>
      <c r="D92" s="1217"/>
      <c r="E92" s="1232"/>
      <c r="F92" s="1194">
        <f>F91*J$13/1000</f>
        <v>7.6936909999999997E-2</v>
      </c>
      <c r="G92" s="1194"/>
      <c r="H92" s="1194"/>
      <c r="I92" s="1194">
        <f>I91*$Q$13/1000</f>
        <v>1.2183520000000002E-2</v>
      </c>
      <c r="J92" s="1194"/>
      <c r="K92" s="1194"/>
      <c r="L92" s="596" t="s">
        <v>255</v>
      </c>
      <c r="M92" s="597" t="s">
        <v>124</v>
      </c>
      <c r="N92" s="598">
        <f>0.086*2</f>
        <v>0.17199999999999999</v>
      </c>
      <c r="O92" s="584">
        <f>E91*N92</f>
        <v>0.72239999999999993</v>
      </c>
      <c r="P92" s="624">
        <v>0.156</v>
      </c>
      <c r="Q92" s="625">
        <f>N92*P92*$N$11</f>
        <v>3.0923963179200008E-2</v>
      </c>
      <c r="R92" s="1194">
        <f>SUM(Q92:Q93)</f>
        <v>6.4530953575200015E-2</v>
      </c>
      <c r="S92" s="1194"/>
      <c r="T92" s="1194"/>
      <c r="U92" s="1195"/>
      <c r="W92" s="595"/>
      <c r="X92" s="595"/>
      <c r="Y92" s="595"/>
      <c r="Z92" s="595"/>
      <c r="AA92" s="595"/>
      <c r="AB92" s="595"/>
      <c r="AC92" s="595"/>
      <c r="AD92" s="595"/>
      <c r="AE92" s="595"/>
      <c r="AF92" s="595"/>
      <c r="AG92" s="595"/>
      <c r="AH92" s="595"/>
      <c r="AI92" s="595"/>
      <c r="AJ92" s="595"/>
      <c r="AK92" s="595"/>
    </row>
    <row r="93" spans="1:228" s="585" customFormat="1" ht="14.25" customHeight="1">
      <c r="A93" s="1233"/>
      <c r="B93" s="1216"/>
      <c r="C93" s="1012"/>
      <c r="D93" s="1217"/>
      <c r="E93" s="1232"/>
      <c r="F93" s="1194"/>
      <c r="G93" s="1194"/>
      <c r="H93" s="1194"/>
      <c r="I93" s="1194"/>
      <c r="J93" s="1194"/>
      <c r="K93" s="1194"/>
      <c r="L93" s="596" t="s">
        <v>128</v>
      </c>
      <c r="M93" s="597" t="s">
        <v>124</v>
      </c>
      <c r="N93" s="598">
        <f>0.015*2</f>
        <v>0.03</v>
      </c>
      <c r="O93" s="584">
        <f>E91*N93</f>
        <v>0.126</v>
      </c>
      <c r="P93" s="345">
        <v>0.97199999999999998</v>
      </c>
      <c r="Q93" s="625">
        <f>N93*P93*$N$11</f>
        <v>3.3606990396000007E-2</v>
      </c>
      <c r="R93" s="1194"/>
      <c r="S93" s="1194"/>
      <c r="T93" s="1194"/>
      <c r="U93" s="1195"/>
      <c r="W93" s="595"/>
      <c r="X93" s="595"/>
      <c r="Y93" s="595"/>
      <c r="Z93" s="595"/>
      <c r="AA93" s="595"/>
      <c r="AB93" s="595"/>
      <c r="AC93" s="595"/>
      <c r="AD93" s="595"/>
      <c r="AE93" s="595"/>
      <c r="AF93" s="595"/>
      <c r="AG93" s="595"/>
      <c r="AH93" s="595"/>
      <c r="AI93" s="595"/>
      <c r="AJ93" s="595"/>
      <c r="AK93" s="595"/>
    </row>
    <row r="94" spans="1:228" s="575" customFormat="1">
      <c r="A94" s="632" t="s">
        <v>487</v>
      </c>
      <c r="B94" s="576"/>
      <c r="C94" s="576"/>
      <c r="D94" s="697"/>
      <c r="E94" s="697"/>
      <c r="F94" s="697"/>
      <c r="G94" s="697"/>
      <c r="H94" s="697"/>
      <c r="I94" s="697"/>
      <c r="J94" s="697"/>
      <c r="K94" s="697"/>
      <c r="L94" s="633"/>
      <c r="M94" s="697"/>
      <c r="N94" s="697"/>
      <c r="O94" s="697"/>
      <c r="P94" s="697"/>
      <c r="Q94" s="764"/>
      <c r="R94" s="784"/>
      <c r="S94" s="784"/>
      <c r="T94" s="804"/>
      <c r="U94" s="784"/>
      <c r="V94" s="574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574"/>
      <c r="AM94" s="574"/>
      <c r="AN94" s="574"/>
      <c r="AO94" s="574"/>
      <c r="AP94" s="574"/>
      <c r="AQ94" s="574"/>
      <c r="AR94" s="574"/>
      <c r="AS94" s="574"/>
      <c r="AT94" s="574"/>
      <c r="AU94" s="574"/>
      <c r="AV94" s="574"/>
      <c r="AW94" s="574"/>
      <c r="AX94" s="574"/>
      <c r="AY94" s="574"/>
      <c r="AZ94" s="574"/>
      <c r="BA94" s="574"/>
      <c r="BB94" s="574"/>
      <c r="BC94" s="574"/>
      <c r="BD94" s="574"/>
      <c r="BE94" s="574"/>
      <c r="BF94" s="574"/>
      <c r="BG94" s="574"/>
      <c r="BH94" s="574"/>
      <c r="BI94" s="574"/>
      <c r="BJ94" s="574"/>
      <c r="BK94" s="574"/>
      <c r="BL94" s="574"/>
      <c r="BM94" s="574"/>
      <c r="BN94" s="574"/>
      <c r="BO94" s="574"/>
      <c r="BP94" s="574"/>
      <c r="BQ94" s="574"/>
      <c r="BR94" s="574"/>
      <c r="BS94" s="574"/>
      <c r="BT94" s="574"/>
      <c r="BU94" s="574"/>
      <c r="BV94" s="574"/>
      <c r="BW94" s="574"/>
      <c r="BX94" s="574"/>
      <c r="BY94" s="574"/>
      <c r="BZ94" s="574"/>
      <c r="CA94" s="574"/>
      <c r="CB94" s="574"/>
      <c r="CC94" s="574"/>
      <c r="CD94" s="574"/>
      <c r="CE94" s="574"/>
      <c r="CF94" s="574"/>
      <c r="CG94" s="574"/>
      <c r="CH94" s="574"/>
      <c r="CI94" s="574"/>
      <c r="CJ94" s="574"/>
      <c r="CK94" s="574"/>
      <c r="CL94" s="574"/>
      <c r="CM94" s="574"/>
      <c r="CN94" s="574"/>
      <c r="CO94" s="574"/>
      <c r="CP94" s="574"/>
      <c r="CQ94" s="574"/>
      <c r="CR94" s="574"/>
      <c r="CS94" s="574"/>
      <c r="CT94" s="574"/>
      <c r="CU94" s="574"/>
      <c r="CV94" s="574"/>
      <c r="CW94" s="574"/>
      <c r="CX94" s="574"/>
      <c r="CY94" s="574"/>
      <c r="CZ94" s="574"/>
      <c r="DA94" s="574"/>
      <c r="DB94" s="574"/>
      <c r="DC94" s="574"/>
      <c r="DD94" s="574"/>
      <c r="DE94" s="574"/>
      <c r="DF94" s="574"/>
      <c r="DG94" s="574"/>
      <c r="DH94" s="574"/>
      <c r="DI94" s="574"/>
      <c r="DJ94" s="574"/>
      <c r="DK94" s="574"/>
      <c r="DL94" s="574"/>
      <c r="DM94" s="574"/>
      <c r="DN94" s="574"/>
      <c r="DO94" s="574"/>
      <c r="DP94" s="574"/>
      <c r="DQ94" s="574"/>
      <c r="DR94" s="574"/>
      <c r="DS94" s="574"/>
      <c r="DT94" s="574"/>
      <c r="DU94" s="574"/>
      <c r="DV94" s="574"/>
      <c r="DW94" s="574"/>
      <c r="DX94" s="574"/>
      <c r="DY94" s="574"/>
      <c r="DZ94" s="574"/>
      <c r="EA94" s="574"/>
      <c r="EB94" s="574"/>
      <c r="EC94" s="574"/>
      <c r="ED94" s="574"/>
      <c r="EE94" s="574"/>
      <c r="EF94" s="574"/>
      <c r="EG94" s="574"/>
      <c r="EH94" s="574"/>
      <c r="EI94" s="574"/>
      <c r="EJ94" s="574"/>
      <c r="EK94" s="574"/>
      <c r="EL94" s="574"/>
      <c r="EM94" s="574"/>
      <c r="EN94" s="574"/>
      <c r="EO94" s="574"/>
      <c r="EP94" s="574"/>
      <c r="EQ94" s="574"/>
      <c r="ER94" s="574"/>
      <c r="ES94" s="574"/>
      <c r="ET94" s="574"/>
      <c r="EU94" s="574"/>
      <c r="EV94" s="574"/>
      <c r="EW94" s="574"/>
      <c r="EX94" s="574"/>
      <c r="EY94" s="574"/>
      <c r="EZ94" s="574"/>
      <c r="FA94" s="574"/>
      <c r="FB94" s="574"/>
      <c r="FC94" s="574"/>
      <c r="FD94" s="574"/>
      <c r="FE94" s="574"/>
      <c r="FF94" s="574"/>
      <c r="FG94" s="574"/>
      <c r="FH94" s="574"/>
      <c r="FI94" s="574"/>
      <c r="FJ94" s="574"/>
      <c r="FK94" s="574"/>
      <c r="FL94" s="574"/>
      <c r="FM94" s="574"/>
      <c r="FN94" s="574"/>
      <c r="FO94" s="574"/>
      <c r="FP94" s="574"/>
      <c r="FQ94" s="574"/>
      <c r="FR94" s="574"/>
      <c r="FS94" s="574"/>
      <c r="FT94" s="574"/>
      <c r="FU94" s="574"/>
      <c r="FV94" s="574"/>
      <c r="FW94" s="574"/>
      <c r="FX94" s="574"/>
      <c r="FY94" s="574"/>
      <c r="FZ94" s="574"/>
      <c r="GA94" s="574"/>
      <c r="GB94" s="574"/>
      <c r="GC94" s="574"/>
      <c r="GD94" s="574"/>
      <c r="GE94" s="574"/>
      <c r="GF94" s="574"/>
      <c r="GG94" s="574"/>
      <c r="GH94" s="574"/>
      <c r="GI94" s="574"/>
      <c r="GJ94" s="574"/>
      <c r="GK94" s="574"/>
      <c r="GL94" s="574"/>
      <c r="GM94" s="574"/>
      <c r="GN94" s="574"/>
      <c r="GO94" s="574"/>
      <c r="GP94" s="574"/>
      <c r="GQ94" s="574"/>
      <c r="GR94" s="574"/>
      <c r="GS94" s="574"/>
      <c r="GT94" s="574"/>
      <c r="GU94" s="574"/>
      <c r="GV94" s="574"/>
      <c r="GW94" s="574"/>
      <c r="GX94" s="574"/>
      <c r="GY94" s="574"/>
      <c r="GZ94" s="574"/>
      <c r="HA94" s="574"/>
      <c r="HB94" s="574"/>
      <c r="HC94" s="574"/>
      <c r="HD94" s="574"/>
      <c r="HE94" s="574"/>
      <c r="HF94" s="574"/>
      <c r="HG94" s="574"/>
      <c r="HH94" s="574"/>
      <c r="HI94" s="574"/>
      <c r="HJ94" s="574"/>
      <c r="HK94" s="574"/>
      <c r="HL94" s="574"/>
      <c r="HM94" s="574"/>
      <c r="HN94" s="574"/>
      <c r="HO94" s="574"/>
      <c r="HP94" s="574"/>
      <c r="HQ94" s="574"/>
      <c r="HR94" s="574"/>
      <c r="HS94" s="574"/>
      <c r="HT94" s="574"/>
    </row>
    <row r="95" spans="1:228" s="575" customFormat="1">
      <c r="A95" s="630" t="s">
        <v>400</v>
      </c>
      <c r="B95" s="614"/>
      <c r="C95" s="614"/>
      <c r="D95" s="698"/>
      <c r="E95" s="698"/>
      <c r="F95" s="698"/>
      <c r="G95" s="698"/>
      <c r="H95" s="698"/>
      <c r="I95" s="698"/>
      <c r="J95" s="698"/>
      <c r="K95" s="698"/>
      <c r="L95" s="631"/>
      <c r="M95" s="697"/>
      <c r="N95" s="697"/>
      <c r="O95" s="697"/>
      <c r="P95" s="697"/>
      <c r="Q95" s="764"/>
      <c r="R95" s="784"/>
      <c r="S95" s="784"/>
      <c r="T95" s="804"/>
      <c r="U95" s="784"/>
      <c r="V95" s="574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574"/>
      <c r="AM95" s="574"/>
      <c r="AN95" s="574"/>
      <c r="AO95" s="574"/>
      <c r="AP95" s="574"/>
      <c r="AQ95" s="574"/>
      <c r="AR95" s="574"/>
      <c r="AS95" s="574"/>
      <c r="AT95" s="574"/>
      <c r="AU95" s="574"/>
      <c r="AV95" s="574"/>
      <c r="AW95" s="574"/>
      <c r="AX95" s="574"/>
      <c r="AY95" s="574"/>
      <c r="AZ95" s="574"/>
      <c r="BA95" s="574"/>
      <c r="BB95" s="574"/>
      <c r="BC95" s="574"/>
      <c r="BD95" s="574"/>
      <c r="BE95" s="574"/>
      <c r="BF95" s="574"/>
      <c r="BG95" s="574"/>
      <c r="BH95" s="574"/>
      <c r="BI95" s="574"/>
      <c r="BJ95" s="574"/>
      <c r="BK95" s="574"/>
      <c r="BL95" s="574"/>
      <c r="BM95" s="574"/>
      <c r="BN95" s="574"/>
      <c r="BO95" s="574"/>
      <c r="BP95" s="574"/>
      <c r="BQ95" s="574"/>
      <c r="BR95" s="574"/>
      <c r="BS95" s="574"/>
      <c r="BT95" s="574"/>
      <c r="BU95" s="574"/>
      <c r="BV95" s="574"/>
      <c r="BW95" s="574"/>
      <c r="BX95" s="574"/>
      <c r="BY95" s="574"/>
      <c r="BZ95" s="574"/>
      <c r="CA95" s="574"/>
      <c r="CB95" s="574"/>
      <c r="CC95" s="574"/>
      <c r="CD95" s="574"/>
      <c r="CE95" s="574"/>
      <c r="CF95" s="574"/>
      <c r="CG95" s="574"/>
      <c r="CH95" s="574"/>
      <c r="CI95" s="574"/>
      <c r="CJ95" s="574"/>
      <c r="CK95" s="574"/>
      <c r="CL95" s="574"/>
      <c r="CM95" s="574"/>
      <c r="CN95" s="574"/>
      <c r="CO95" s="574"/>
      <c r="CP95" s="574"/>
      <c r="CQ95" s="574"/>
      <c r="CR95" s="574"/>
      <c r="CS95" s="574"/>
      <c r="CT95" s="574"/>
      <c r="CU95" s="574"/>
      <c r="CV95" s="574"/>
      <c r="CW95" s="574"/>
      <c r="CX95" s="574"/>
      <c r="CY95" s="574"/>
      <c r="CZ95" s="574"/>
      <c r="DA95" s="574"/>
      <c r="DB95" s="574"/>
      <c r="DC95" s="574"/>
      <c r="DD95" s="574"/>
      <c r="DE95" s="574"/>
      <c r="DF95" s="574"/>
      <c r="DG95" s="574"/>
      <c r="DH95" s="574"/>
      <c r="DI95" s="574"/>
      <c r="DJ95" s="574"/>
      <c r="DK95" s="574"/>
      <c r="DL95" s="574"/>
      <c r="DM95" s="574"/>
      <c r="DN95" s="574"/>
      <c r="DO95" s="574"/>
      <c r="DP95" s="574"/>
      <c r="DQ95" s="574"/>
      <c r="DR95" s="574"/>
      <c r="DS95" s="574"/>
      <c r="DT95" s="574"/>
      <c r="DU95" s="574"/>
      <c r="DV95" s="574"/>
      <c r="DW95" s="574"/>
      <c r="DX95" s="574"/>
      <c r="DY95" s="574"/>
      <c r="DZ95" s="574"/>
      <c r="EA95" s="574"/>
      <c r="EB95" s="574"/>
      <c r="EC95" s="574"/>
      <c r="ED95" s="574"/>
      <c r="EE95" s="574"/>
      <c r="EF95" s="574"/>
      <c r="EG95" s="574"/>
      <c r="EH95" s="574"/>
      <c r="EI95" s="574"/>
      <c r="EJ95" s="574"/>
      <c r="EK95" s="574"/>
      <c r="EL95" s="574"/>
      <c r="EM95" s="574"/>
      <c r="EN95" s="574"/>
      <c r="EO95" s="574"/>
      <c r="EP95" s="574"/>
      <c r="EQ95" s="574"/>
      <c r="ER95" s="574"/>
      <c r="ES95" s="574"/>
      <c r="ET95" s="574"/>
      <c r="EU95" s="574"/>
      <c r="EV95" s="574"/>
      <c r="EW95" s="574"/>
      <c r="EX95" s="574"/>
      <c r="EY95" s="574"/>
      <c r="EZ95" s="574"/>
      <c r="FA95" s="574"/>
      <c r="FB95" s="574"/>
      <c r="FC95" s="574"/>
      <c r="FD95" s="574"/>
      <c r="FE95" s="574"/>
      <c r="FF95" s="574"/>
      <c r="FG95" s="574"/>
      <c r="FH95" s="574"/>
      <c r="FI95" s="574"/>
      <c r="FJ95" s="574"/>
      <c r="FK95" s="574"/>
      <c r="FL95" s="574"/>
      <c r="FM95" s="574"/>
      <c r="FN95" s="574"/>
      <c r="FO95" s="574"/>
      <c r="FP95" s="574"/>
      <c r="FQ95" s="574"/>
      <c r="FR95" s="574"/>
      <c r="FS95" s="574"/>
      <c r="FT95" s="574"/>
      <c r="FU95" s="574"/>
      <c r="FV95" s="574"/>
      <c r="FW95" s="574"/>
      <c r="FX95" s="574"/>
      <c r="FY95" s="574"/>
      <c r="FZ95" s="574"/>
      <c r="GA95" s="574"/>
      <c r="GB95" s="574"/>
      <c r="GC95" s="574"/>
      <c r="GD95" s="574"/>
      <c r="GE95" s="574"/>
      <c r="GF95" s="574"/>
      <c r="GG95" s="574"/>
      <c r="GH95" s="574"/>
      <c r="GI95" s="574"/>
      <c r="GJ95" s="574"/>
      <c r="GK95" s="574"/>
      <c r="GL95" s="574"/>
      <c r="GM95" s="574"/>
      <c r="GN95" s="574"/>
      <c r="GO95" s="574"/>
      <c r="GP95" s="574"/>
      <c r="GQ95" s="574"/>
      <c r="GR95" s="574"/>
      <c r="GS95" s="574"/>
      <c r="GT95" s="574"/>
      <c r="GU95" s="574"/>
      <c r="GV95" s="574"/>
      <c r="GW95" s="574"/>
      <c r="GX95" s="574"/>
      <c r="GY95" s="574"/>
      <c r="GZ95" s="574"/>
      <c r="HA95" s="574"/>
      <c r="HB95" s="574"/>
      <c r="HC95" s="574"/>
      <c r="HD95" s="574"/>
      <c r="HE95" s="574"/>
      <c r="HF95" s="574"/>
      <c r="HG95" s="574"/>
      <c r="HH95" s="574"/>
      <c r="HI95" s="574"/>
      <c r="HJ95" s="574"/>
      <c r="HK95" s="574"/>
      <c r="HL95" s="574"/>
      <c r="HM95" s="574"/>
      <c r="HN95" s="574"/>
      <c r="HO95" s="574"/>
      <c r="HP95" s="574"/>
      <c r="HQ95" s="574"/>
      <c r="HR95" s="574"/>
      <c r="HS95" s="574"/>
      <c r="HT95" s="574"/>
    </row>
    <row r="96" spans="1:228" s="487" customFormat="1" ht="12.75" customHeight="1">
      <c r="A96" s="1091">
        <v>1</v>
      </c>
      <c r="B96" s="1093" t="s">
        <v>242</v>
      </c>
      <c r="C96" s="1114" t="s">
        <v>355</v>
      </c>
      <c r="D96" s="1097" t="s">
        <v>180</v>
      </c>
      <c r="E96" s="1097">
        <v>2.6</v>
      </c>
      <c r="F96" s="1087">
        <f>0.01*110</f>
        <v>1.1000000000000001</v>
      </c>
      <c r="G96" s="1087"/>
      <c r="H96" s="1087"/>
      <c r="I96" s="1087"/>
      <c r="J96" s="1087"/>
      <c r="K96" s="1087"/>
      <c r="L96" s="713"/>
      <c r="M96" s="510"/>
      <c r="N96" s="511"/>
      <c r="O96" s="511"/>
      <c r="P96" s="511"/>
      <c r="Q96" s="571"/>
      <c r="R96" s="933">
        <f>F97+I97</f>
        <v>2.0641609999999999</v>
      </c>
      <c r="S96" s="933">
        <f>R96+R97</f>
        <v>2.0641609999999999</v>
      </c>
      <c r="T96" s="933">
        <f>E96*S96</f>
        <v>5.3668186000000002</v>
      </c>
      <c r="U96" s="935"/>
      <c r="V96" s="601"/>
      <c r="W96" s="574"/>
      <c r="X96" s="574"/>
      <c r="Y96" s="574"/>
      <c r="Z96" s="574"/>
      <c r="AA96" s="574"/>
      <c r="AB96" s="574"/>
      <c r="AC96" s="574"/>
      <c r="AD96" s="574"/>
      <c r="AE96" s="574"/>
      <c r="AF96" s="574"/>
      <c r="AG96" s="574"/>
      <c r="AH96" s="574"/>
      <c r="AI96" s="574"/>
      <c r="AJ96" s="574"/>
      <c r="AK96" s="574"/>
    </row>
    <row r="97" spans="1:228" s="487" customFormat="1" ht="14.25" customHeight="1">
      <c r="A97" s="1113"/>
      <c r="B97" s="1094"/>
      <c r="C97" s="1115"/>
      <c r="D97" s="1098"/>
      <c r="E97" s="1098"/>
      <c r="F97" s="1087">
        <f>F96*$J$13/1000</f>
        <v>2.0641609999999999</v>
      </c>
      <c r="G97" s="1087"/>
      <c r="H97" s="1087"/>
      <c r="I97" s="1087"/>
      <c r="J97" s="1087"/>
      <c r="K97" s="1087"/>
      <c r="L97" s="714"/>
      <c r="M97" s="405"/>
      <c r="N97" s="406"/>
      <c r="O97" s="406"/>
      <c r="P97" s="406"/>
      <c r="Q97" s="572"/>
      <c r="R97" s="934"/>
      <c r="S97" s="934"/>
      <c r="T97" s="934"/>
      <c r="U97" s="1215"/>
      <c r="V97" s="601"/>
      <c r="W97" s="211"/>
      <c r="X97" s="211"/>
      <c r="Y97" s="211"/>
      <c r="Z97" s="211"/>
      <c r="AA97" s="211"/>
      <c r="AB97" s="211"/>
      <c r="AC97" s="211"/>
      <c r="AD97" s="211"/>
      <c r="AE97" s="211"/>
      <c r="AF97" s="339"/>
      <c r="AG97" s="339"/>
      <c r="AH97" s="339"/>
      <c r="AI97" s="339"/>
      <c r="AJ97" s="339"/>
      <c r="AK97" s="339"/>
    </row>
    <row r="98" spans="1:228" s="591" customFormat="1" ht="12.75" customHeight="1">
      <c r="A98" s="1198">
        <f>+A96+1</f>
        <v>2</v>
      </c>
      <c r="B98" s="1200" t="s">
        <v>335</v>
      </c>
      <c r="C98" s="1199" t="s">
        <v>336</v>
      </c>
      <c r="D98" s="1201" t="s">
        <v>377</v>
      </c>
      <c r="E98" s="1202">
        <v>0.9</v>
      </c>
      <c r="F98" s="1194">
        <v>3.63</v>
      </c>
      <c r="G98" s="1194"/>
      <c r="H98" s="1194"/>
      <c r="I98" s="1203">
        <v>0.59</v>
      </c>
      <c r="J98" s="1203"/>
      <c r="K98" s="1203"/>
      <c r="L98" s="715"/>
      <c r="M98" s="179"/>
      <c r="N98" s="638"/>
      <c r="O98" s="638"/>
      <c r="P98" s="637"/>
      <c r="Q98" s="629"/>
      <c r="R98" s="625">
        <f>F99+I99</f>
        <v>8.6088004999999992</v>
      </c>
      <c r="S98" s="1194">
        <f>R98+R99</f>
        <v>55.384561002325405</v>
      </c>
      <c r="T98" s="1194">
        <f>E98*S98</f>
        <v>49.846104902092868</v>
      </c>
      <c r="U98" s="1195">
        <f>R99*E98</f>
        <v>42.098184452092866</v>
      </c>
      <c r="W98" s="600"/>
      <c r="X98" s="600"/>
      <c r="Y98" s="600"/>
      <c r="Z98" s="600"/>
      <c r="AA98" s="600"/>
      <c r="AB98" s="600"/>
      <c r="AC98" s="600"/>
      <c r="AD98" s="600"/>
      <c r="AE98" s="600"/>
      <c r="AF98" s="578"/>
      <c r="AG98" s="578"/>
      <c r="AH98" s="578"/>
      <c r="AI98" s="578"/>
      <c r="AJ98" s="578"/>
      <c r="AK98" s="578"/>
    </row>
    <row r="99" spans="1:228" s="591" customFormat="1" ht="12.75" customHeight="1">
      <c r="A99" s="1199"/>
      <c r="B99" s="1200"/>
      <c r="C99" s="1199"/>
      <c r="D99" s="1201"/>
      <c r="E99" s="1202"/>
      <c r="F99" s="1194">
        <f>F98*J$13/1000</f>
        <v>6.811731299999999</v>
      </c>
      <c r="G99" s="1194"/>
      <c r="H99" s="1194"/>
      <c r="I99" s="1194">
        <f>I98*$Q$13/1000</f>
        <v>1.7970691999999999</v>
      </c>
      <c r="J99" s="1194"/>
      <c r="K99" s="1194"/>
      <c r="L99" s="579" t="s">
        <v>337</v>
      </c>
      <c r="M99" s="584" t="s">
        <v>184</v>
      </c>
      <c r="N99" s="599">
        <v>1.0149999999999999</v>
      </c>
      <c r="O99" s="584">
        <f>E98*N99</f>
        <v>0.91349999999999998</v>
      </c>
      <c r="P99" s="624">
        <v>32.177999999999997</v>
      </c>
      <c r="Q99" s="625">
        <f>N99*P99*$N$11</f>
        <v>37.641523423077004</v>
      </c>
      <c r="R99" s="1194">
        <f>SUM(Q99:Q101)</f>
        <v>46.775760502325404</v>
      </c>
      <c r="S99" s="1194"/>
      <c r="T99" s="1194"/>
      <c r="U99" s="1195"/>
      <c r="W99" s="600"/>
      <c r="X99" s="600"/>
      <c r="Y99" s="600"/>
      <c r="Z99" s="600"/>
      <c r="AA99" s="600"/>
      <c r="AB99" s="600"/>
      <c r="AC99" s="600"/>
      <c r="AD99" s="600"/>
      <c r="AE99" s="600"/>
      <c r="AF99" s="578"/>
      <c r="AG99" s="578"/>
      <c r="AH99" s="578"/>
      <c r="AI99" s="578"/>
      <c r="AJ99" s="578"/>
      <c r="AK99" s="578"/>
    </row>
    <row r="100" spans="1:228" s="591" customFormat="1" ht="12.75" customHeight="1">
      <c r="A100" s="1199"/>
      <c r="B100" s="1200"/>
      <c r="C100" s="1199"/>
      <c r="D100" s="1201"/>
      <c r="E100" s="1202"/>
      <c r="F100" s="1194"/>
      <c r="G100" s="1194"/>
      <c r="H100" s="1194"/>
      <c r="I100" s="1194"/>
      <c r="J100" s="1194"/>
      <c r="K100" s="1194"/>
      <c r="L100" s="579" t="s">
        <v>185</v>
      </c>
      <c r="M100" s="584" t="s">
        <v>186</v>
      </c>
      <c r="N100" s="599">
        <v>1.6</v>
      </c>
      <c r="O100" s="584">
        <f>E98*N100</f>
        <v>1.4400000000000002</v>
      </c>
      <c r="P100" s="624">
        <v>3.5</v>
      </c>
      <c r="Q100" s="625">
        <f>N100*P100*$N$11</f>
        <v>6.4540173600000026</v>
      </c>
      <c r="R100" s="1194"/>
      <c r="S100" s="1194"/>
      <c r="T100" s="1194"/>
      <c r="U100" s="1195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339"/>
      <c r="AG100" s="339"/>
      <c r="AH100" s="339"/>
      <c r="AI100" s="339"/>
      <c r="AJ100" s="339"/>
      <c r="AK100" s="339"/>
    </row>
    <row r="101" spans="1:228" s="591" customFormat="1" ht="12.75" customHeight="1">
      <c r="A101" s="1199"/>
      <c r="B101" s="1200"/>
      <c r="C101" s="1199"/>
      <c r="D101" s="1201"/>
      <c r="E101" s="1202"/>
      <c r="F101" s="1194"/>
      <c r="G101" s="1194"/>
      <c r="H101" s="1194"/>
      <c r="I101" s="1194"/>
      <c r="J101" s="1194"/>
      <c r="K101" s="1194"/>
      <c r="L101" s="579" t="s">
        <v>187</v>
      </c>
      <c r="M101" s="584" t="s">
        <v>184</v>
      </c>
      <c r="N101" s="599">
        <v>1.83E-2</v>
      </c>
      <c r="O101" s="584">
        <f>E98*N101</f>
        <v>1.6470000000000002E-2</v>
      </c>
      <c r="P101" s="634">
        <v>127.08</v>
      </c>
      <c r="Q101" s="625">
        <f>N101*P101*$N$11</f>
        <v>2.6802197192484005</v>
      </c>
      <c r="R101" s="1194"/>
      <c r="S101" s="1194"/>
      <c r="T101" s="1194"/>
      <c r="U101" s="1195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339"/>
      <c r="AG101" s="339"/>
      <c r="AH101" s="339"/>
      <c r="AI101" s="339"/>
      <c r="AJ101" s="339"/>
      <c r="AK101" s="339"/>
    </row>
    <row r="102" spans="1:228" s="246" customFormat="1" ht="12.75" customHeight="1">
      <c r="A102" s="1204">
        <f>+A98+1</f>
        <v>3</v>
      </c>
      <c r="B102" s="1093" t="s">
        <v>338</v>
      </c>
      <c r="C102" s="1205" t="s">
        <v>339</v>
      </c>
      <c r="D102" s="1097" t="s">
        <v>180</v>
      </c>
      <c r="E102" s="1097">
        <v>2.6</v>
      </c>
      <c r="F102" s="1087">
        <f>0.01*46</f>
        <v>0.46</v>
      </c>
      <c r="G102" s="1087"/>
      <c r="H102" s="1087"/>
      <c r="I102" s="1087"/>
      <c r="J102" s="1087"/>
      <c r="K102" s="1087"/>
      <c r="L102" s="716"/>
      <c r="M102" s="398"/>
      <c r="N102" s="399"/>
      <c r="O102" s="399"/>
      <c r="P102" s="399"/>
      <c r="Q102" s="801"/>
      <c r="R102" s="933">
        <f>F103+I103</f>
        <v>0.86319460000000003</v>
      </c>
      <c r="S102" s="933">
        <f>R102+R103</f>
        <v>0.86319460000000003</v>
      </c>
      <c r="T102" s="933">
        <f>E102*S102</f>
        <v>2.2443059600000002</v>
      </c>
      <c r="U102" s="802"/>
      <c r="W102" s="600"/>
      <c r="X102" s="600"/>
      <c r="Y102" s="600"/>
      <c r="Z102" s="600"/>
      <c r="AA102" s="600"/>
      <c r="AB102" s="600"/>
      <c r="AC102" s="600"/>
      <c r="AD102" s="600"/>
      <c r="AE102" s="600"/>
      <c r="AF102" s="578"/>
      <c r="AG102" s="578"/>
      <c r="AH102" s="578"/>
      <c r="AI102" s="578"/>
      <c r="AJ102" s="578"/>
      <c r="AK102" s="578"/>
    </row>
    <row r="103" spans="1:228" s="246" customFormat="1" ht="12.75" customHeight="1">
      <c r="A103" s="1113"/>
      <c r="B103" s="1094"/>
      <c r="C103" s="1206"/>
      <c r="D103" s="1098"/>
      <c r="E103" s="1098"/>
      <c r="F103" s="1087">
        <f>F102*$J$13/1000</f>
        <v>0.86319460000000003</v>
      </c>
      <c r="G103" s="1087"/>
      <c r="H103" s="1087"/>
      <c r="I103" s="1088">
        <f>J102*$Q$13/1000</f>
        <v>0</v>
      </c>
      <c r="J103" s="1088"/>
      <c r="K103" s="1088"/>
      <c r="L103" s="714"/>
      <c r="M103" s="405"/>
      <c r="N103" s="406"/>
      <c r="O103" s="406"/>
      <c r="P103" s="406"/>
      <c r="Q103" s="572"/>
      <c r="R103" s="934"/>
      <c r="S103" s="934"/>
      <c r="T103" s="934"/>
      <c r="U103" s="803"/>
      <c r="W103" s="600"/>
      <c r="X103" s="600"/>
      <c r="Y103" s="600"/>
      <c r="Z103" s="600"/>
      <c r="AA103" s="600"/>
      <c r="AB103" s="600"/>
      <c r="AC103" s="600"/>
      <c r="AD103" s="600"/>
      <c r="AE103" s="600"/>
      <c r="AF103" s="578"/>
      <c r="AG103" s="578"/>
      <c r="AH103" s="578"/>
      <c r="AI103" s="578"/>
      <c r="AJ103" s="578"/>
      <c r="AK103" s="578"/>
    </row>
    <row r="104" spans="1:228" s="575" customFormat="1" ht="17.25" customHeight="1">
      <c r="A104" s="825" t="s">
        <v>401</v>
      </c>
      <c r="B104" s="604"/>
      <c r="C104" s="580"/>
      <c r="D104" s="699"/>
      <c r="E104" s="754"/>
      <c r="F104" s="755"/>
      <c r="G104" s="784"/>
      <c r="H104" s="784"/>
      <c r="I104" s="784"/>
      <c r="J104" s="784"/>
      <c r="K104" s="784"/>
      <c r="L104" s="717"/>
      <c r="M104" s="784"/>
      <c r="N104" s="784"/>
      <c r="O104" s="784"/>
      <c r="P104" s="784"/>
      <c r="Q104" s="784"/>
      <c r="R104" s="784"/>
      <c r="S104" s="784"/>
      <c r="T104" s="804"/>
      <c r="U104" s="804"/>
      <c r="V104" s="574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581"/>
      <c r="AG104" s="581"/>
      <c r="AH104" s="581"/>
      <c r="AI104" s="581"/>
      <c r="AJ104" s="581"/>
      <c r="AK104" s="581"/>
      <c r="AL104" s="574"/>
      <c r="AM104" s="574"/>
      <c r="AN104" s="574"/>
      <c r="AO104" s="574"/>
      <c r="AP104" s="574"/>
      <c r="AQ104" s="574"/>
      <c r="AR104" s="574"/>
      <c r="AS104" s="574"/>
      <c r="AT104" s="574"/>
      <c r="AU104" s="574"/>
      <c r="AV104" s="574"/>
      <c r="AW104" s="574"/>
      <c r="AX104" s="574"/>
      <c r="AY104" s="574"/>
      <c r="AZ104" s="574"/>
      <c r="BA104" s="574"/>
      <c r="BB104" s="574"/>
      <c r="BC104" s="574"/>
      <c r="BD104" s="574"/>
      <c r="BE104" s="574"/>
      <c r="BF104" s="574"/>
      <c r="BG104" s="574"/>
      <c r="BH104" s="574"/>
      <c r="BI104" s="574"/>
      <c r="BJ104" s="574"/>
      <c r="BK104" s="574"/>
      <c r="BL104" s="574"/>
      <c r="BM104" s="574"/>
      <c r="BN104" s="574"/>
      <c r="BO104" s="574"/>
      <c r="BP104" s="574"/>
      <c r="BQ104" s="574"/>
      <c r="BR104" s="574"/>
      <c r="BS104" s="574"/>
      <c r="BT104" s="574"/>
      <c r="BU104" s="574"/>
      <c r="BV104" s="574"/>
      <c r="BW104" s="574"/>
      <c r="BX104" s="574"/>
      <c r="BY104" s="574"/>
      <c r="BZ104" s="574"/>
      <c r="CA104" s="574"/>
      <c r="CB104" s="574"/>
      <c r="CC104" s="574"/>
      <c r="CD104" s="574"/>
      <c r="CE104" s="574"/>
      <c r="CF104" s="574"/>
      <c r="CG104" s="574"/>
      <c r="CH104" s="574"/>
      <c r="CI104" s="574"/>
      <c r="CJ104" s="574"/>
      <c r="CK104" s="574"/>
      <c r="CL104" s="574"/>
      <c r="CM104" s="574"/>
      <c r="CN104" s="574"/>
      <c r="CO104" s="574"/>
      <c r="CP104" s="574"/>
      <c r="CQ104" s="574"/>
      <c r="CR104" s="574"/>
      <c r="CS104" s="574"/>
      <c r="CT104" s="574"/>
      <c r="CU104" s="574"/>
      <c r="CV104" s="574"/>
      <c r="CW104" s="574"/>
      <c r="CX104" s="574"/>
      <c r="CY104" s="574"/>
      <c r="CZ104" s="574"/>
      <c r="DA104" s="574"/>
      <c r="DB104" s="574"/>
      <c r="DC104" s="574"/>
      <c r="DD104" s="574"/>
      <c r="DE104" s="574"/>
      <c r="DF104" s="574"/>
      <c r="DG104" s="574"/>
      <c r="DH104" s="574"/>
      <c r="DI104" s="574"/>
      <c r="DJ104" s="574"/>
      <c r="DK104" s="574"/>
      <c r="DL104" s="574"/>
      <c r="DM104" s="574"/>
      <c r="DN104" s="574"/>
      <c r="DO104" s="574"/>
      <c r="DP104" s="574"/>
      <c r="DQ104" s="574"/>
      <c r="DR104" s="574"/>
      <c r="DS104" s="574"/>
      <c r="DT104" s="574"/>
      <c r="DU104" s="574"/>
      <c r="DV104" s="574"/>
      <c r="DW104" s="574"/>
      <c r="DX104" s="574"/>
      <c r="DY104" s="574"/>
      <c r="DZ104" s="574"/>
      <c r="EA104" s="574"/>
      <c r="EB104" s="574"/>
      <c r="EC104" s="574"/>
      <c r="ED104" s="574"/>
      <c r="EE104" s="574"/>
      <c r="EF104" s="574"/>
      <c r="EG104" s="574"/>
      <c r="EH104" s="574"/>
      <c r="EI104" s="574"/>
      <c r="EJ104" s="574"/>
      <c r="EK104" s="574"/>
      <c r="EL104" s="574"/>
      <c r="EM104" s="574"/>
      <c r="EN104" s="574"/>
      <c r="EO104" s="574"/>
      <c r="EP104" s="574"/>
      <c r="EQ104" s="574"/>
      <c r="ER104" s="574"/>
      <c r="ES104" s="574"/>
      <c r="ET104" s="574"/>
      <c r="EU104" s="574"/>
      <c r="EV104" s="574"/>
      <c r="EW104" s="574"/>
      <c r="EX104" s="574"/>
      <c r="EY104" s="574"/>
      <c r="EZ104" s="574"/>
      <c r="FA104" s="574"/>
      <c r="FB104" s="574"/>
      <c r="FC104" s="574"/>
      <c r="FD104" s="574"/>
      <c r="FE104" s="574"/>
      <c r="FF104" s="574"/>
      <c r="FG104" s="574"/>
      <c r="FH104" s="574"/>
      <c r="FI104" s="574"/>
      <c r="FJ104" s="574"/>
      <c r="FK104" s="574"/>
      <c r="FL104" s="574"/>
      <c r="FM104" s="574"/>
      <c r="FN104" s="574"/>
      <c r="FO104" s="574"/>
      <c r="FP104" s="574"/>
      <c r="FQ104" s="574"/>
      <c r="FR104" s="574"/>
      <c r="FS104" s="574"/>
      <c r="FT104" s="574"/>
      <c r="FU104" s="574"/>
      <c r="FV104" s="574"/>
      <c r="FW104" s="574"/>
      <c r="FX104" s="574"/>
      <c r="FY104" s="574"/>
      <c r="FZ104" s="574"/>
      <c r="GA104" s="574"/>
      <c r="GB104" s="574"/>
      <c r="GC104" s="574"/>
      <c r="GD104" s="574"/>
      <c r="GE104" s="574"/>
      <c r="GF104" s="574"/>
      <c r="GG104" s="574"/>
      <c r="GH104" s="574"/>
      <c r="GI104" s="574"/>
      <c r="GJ104" s="574"/>
      <c r="GK104" s="574"/>
      <c r="GL104" s="574"/>
      <c r="GM104" s="574"/>
      <c r="GN104" s="574"/>
      <c r="GO104" s="574"/>
      <c r="GP104" s="574"/>
      <c r="GQ104" s="574"/>
      <c r="GR104" s="574"/>
      <c r="GS104" s="574"/>
      <c r="GT104" s="574"/>
      <c r="GU104" s="574"/>
      <c r="GV104" s="574"/>
      <c r="GW104" s="574"/>
      <c r="GX104" s="574"/>
      <c r="GY104" s="574"/>
      <c r="GZ104" s="574"/>
      <c r="HA104" s="574"/>
      <c r="HB104" s="574"/>
      <c r="HC104" s="574"/>
      <c r="HD104" s="574"/>
      <c r="HE104" s="574"/>
      <c r="HF104" s="574"/>
      <c r="HG104" s="574"/>
      <c r="HH104" s="574"/>
      <c r="HI104" s="574"/>
      <c r="HJ104" s="574"/>
      <c r="HK104" s="574"/>
      <c r="HL104" s="574"/>
      <c r="HM104" s="574"/>
      <c r="HN104" s="574"/>
      <c r="HO104" s="574"/>
      <c r="HP104" s="574"/>
      <c r="HQ104" s="574"/>
      <c r="HR104" s="574"/>
      <c r="HS104" s="574"/>
      <c r="HT104" s="574"/>
    </row>
    <row r="105" spans="1:228" s="211" customFormat="1" ht="15" customHeight="1">
      <c r="A105" s="962">
        <v>1</v>
      </c>
      <c r="B105" s="982" t="s">
        <v>330</v>
      </c>
      <c r="C105" s="966" t="s">
        <v>348</v>
      </c>
      <c r="D105" s="986" t="s">
        <v>116</v>
      </c>
      <c r="E105" s="988">
        <v>38</v>
      </c>
      <c r="F105" s="972"/>
      <c r="G105" s="973"/>
      <c r="H105" s="974"/>
      <c r="I105" s="972"/>
      <c r="J105" s="973"/>
      <c r="K105" s="974"/>
      <c r="L105" s="715"/>
      <c r="M105" s="179"/>
      <c r="N105" s="638"/>
      <c r="O105" s="638"/>
      <c r="P105" s="637"/>
      <c r="Q105" s="629"/>
      <c r="R105" s="640">
        <f>F106+I106</f>
        <v>0</v>
      </c>
      <c r="S105" s="975">
        <f>R105+R106</f>
        <v>43.075033863120012</v>
      </c>
      <c r="T105" s="975">
        <f>E105*S105</f>
        <v>1636.8512867985605</v>
      </c>
      <c r="U105" s="977">
        <f>R106*E105</f>
        <v>1636.8512867985605</v>
      </c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</row>
    <row r="106" spans="1:228" s="211" customFormat="1" ht="26.25" customHeight="1">
      <c r="A106" s="963"/>
      <c r="B106" s="983"/>
      <c r="C106" s="967"/>
      <c r="D106" s="987"/>
      <c r="E106" s="989"/>
      <c r="F106" s="979"/>
      <c r="G106" s="980"/>
      <c r="H106" s="981"/>
      <c r="I106" s="979"/>
      <c r="J106" s="980"/>
      <c r="K106" s="981"/>
      <c r="L106" s="252" t="s">
        <v>349</v>
      </c>
      <c r="M106" s="247" t="s">
        <v>116</v>
      </c>
      <c r="N106" s="248">
        <v>1</v>
      </c>
      <c r="O106" s="251">
        <f>E105*N106</f>
        <v>38</v>
      </c>
      <c r="P106" s="244">
        <f>51.91*0.72</f>
        <v>37.3752</v>
      </c>
      <c r="Q106" s="249">
        <f>N106*P106*$N$11</f>
        <v>43.075033863120012</v>
      </c>
      <c r="R106" s="627">
        <f>SUM(Q106:Q106)</f>
        <v>43.075033863120012</v>
      </c>
      <c r="S106" s="976"/>
      <c r="T106" s="976"/>
      <c r="U106" s="978"/>
    </row>
    <row r="107" spans="1:228" s="578" customFormat="1" ht="19.5" customHeight="1">
      <c r="A107" s="1189">
        <f>+A105+1</f>
        <v>2</v>
      </c>
      <c r="B107" s="1207" t="s">
        <v>331</v>
      </c>
      <c r="C107" s="1102" t="s">
        <v>350</v>
      </c>
      <c r="D107" s="1211" t="s">
        <v>116</v>
      </c>
      <c r="E107" s="1015">
        <v>76</v>
      </c>
      <c r="F107" s="1042">
        <f>0.37*0.6*11</f>
        <v>2.4420000000000002</v>
      </c>
      <c r="G107" s="1043"/>
      <c r="H107" s="1044"/>
      <c r="I107" s="1042">
        <f>0.28*0.6*11</f>
        <v>1.8480000000000001</v>
      </c>
      <c r="J107" s="1043"/>
      <c r="K107" s="1044"/>
      <c r="L107" s="421"/>
      <c r="M107" s="179"/>
      <c r="N107" s="638"/>
      <c r="O107" s="638"/>
      <c r="P107" s="638"/>
      <c r="Q107" s="629"/>
      <c r="R107" s="626">
        <f>F108+I108</f>
        <v>10.21122366</v>
      </c>
      <c r="S107" s="1005">
        <f>R107+R108</f>
        <v>14.011883843006402</v>
      </c>
      <c r="T107" s="1005">
        <f>E107*S107</f>
        <v>1064.9031720684866</v>
      </c>
      <c r="U107" s="1020">
        <f>R108*E107</f>
        <v>288.85017390848645</v>
      </c>
      <c r="V107" s="600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339"/>
      <c r="AG107" s="339"/>
      <c r="AH107" s="339"/>
      <c r="AI107" s="339"/>
      <c r="AJ107" s="339"/>
      <c r="AK107" s="339"/>
    </row>
    <row r="108" spans="1:228" s="578" customFormat="1" ht="17.25" customHeight="1">
      <c r="A108" s="1190"/>
      <c r="B108" s="1208"/>
      <c r="C108" s="1210"/>
      <c r="D108" s="1212"/>
      <c r="E108" s="1016"/>
      <c r="F108" s="1005">
        <f>F107*J$13/1000</f>
        <v>4.5824374199999998</v>
      </c>
      <c r="G108" s="1005"/>
      <c r="H108" s="1005"/>
      <c r="I108" s="1005">
        <f>I107*$Q$13/1000</f>
        <v>5.6287862400000002</v>
      </c>
      <c r="J108" s="1005"/>
      <c r="K108" s="1005"/>
      <c r="L108" s="253" t="s">
        <v>239</v>
      </c>
      <c r="M108" s="254" t="s">
        <v>184</v>
      </c>
      <c r="N108" s="269">
        <f>0.138</f>
        <v>0.13800000000000001</v>
      </c>
      <c r="O108" s="344">
        <f>E107*N108</f>
        <v>10.488000000000001</v>
      </c>
      <c r="P108" s="345">
        <v>0.45800000000000002</v>
      </c>
      <c r="Q108" s="344">
        <f>N108*P108*$N$11</f>
        <v>7.2842805932400029E-2</v>
      </c>
      <c r="R108" s="1005">
        <f>SUM(Q108:Q109)</f>
        <v>3.8006601830064008</v>
      </c>
      <c r="S108" s="1005"/>
      <c r="T108" s="1005"/>
      <c r="U108" s="1020"/>
      <c r="V108" s="600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</row>
    <row r="109" spans="1:228" s="578" customFormat="1" ht="19.5" customHeight="1">
      <c r="A109" s="1191"/>
      <c r="B109" s="1209"/>
      <c r="C109" s="1103"/>
      <c r="D109" s="1213"/>
      <c r="E109" s="1214"/>
      <c r="F109" s="1005"/>
      <c r="G109" s="1005"/>
      <c r="H109" s="1005"/>
      <c r="I109" s="1005"/>
      <c r="J109" s="1005"/>
      <c r="K109" s="1005"/>
      <c r="L109" s="704" t="s">
        <v>264</v>
      </c>
      <c r="M109" s="258" t="s">
        <v>265</v>
      </c>
      <c r="N109" s="260">
        <f>17.39</f>
        <v>17.39</v>
      </c>
      <c r="O109" s="472">
        <f>E107*N109</f>
        <v>1321.64</v>
      </c>
      <c r="P109" s="259">
        <v>0.186</v>
      </c>
      <c r="Q109" s="262">
        <f>N109*P109*$N$11</f>
        <v>3.7278173770740008</v>
      </c>
      <c r="R109" s="1005"/>
      <c r="S109" s="1005"/>
      <c r="T109" s="1005"/>
      <c r="U109" s="1020"/>
      <c r="V109" s="600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</row>
    <row r="110" spans="1:228" s="339" customFormat="1" ht="27.75" customHeight="1">
      <c r="A110" s="962">
        <f>+A107+1</f>
        <v>3</v>
      </c>
      <c r="B110" s="982" t="s">
        <v>351</v>
      </c>
      <c r="C110" s="966" t="s">
        <v>368</v>
      </c>
      <c r="D110" s="986" t="s">
        <v>116</v>
      </c>
      <c r="E110" s="988">
        <v>76</v>
      </c>
      <c r="F110" s="972">
        <f>0.46*0.5</f>
        <v>0.23</v>
      </c>
      <c r="G110" s="973"/>
      <c r="H110" s="974"/>
      <c r="I110" s="972">
        <f>0.38*0.5</f>
        <v>0.19</v>
      </c>
      <c r="J110" s="973"/>
      <c r="K110" s="974"/>
      <c r="L110" s="715"/>
      <c r="M110" s="179"/>
      <c r="N110" s="638"/>
      <c r="O110" s="638"/>
      <c r="P110" s="637"/>
      <c r="Q110" s="629"/>
      <c r="R110" s="640">
        <f>F111+I111</f>
        <v>1.0103145</v>
      </c>
      <c r="S110" s="975">
        <f>R110+R111</f>
        <v>1.0103145</v>
      </c>
      <c r="T110" s="975">
        <f>E110*S110</f>
        <v>76.783901999999998</v>
      </c>
      <c r="U110" s="977">
        <f>R111*E110</f>
        <v>0</v>
      </c>
      <c r="V110" s="211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</row>
    <row r="111" spans="1:228" s="339" customFormat="1" ht="28.5" customHeight="1">
      <c r="A111" s="963"/>
      <c r="B111" s="983"/>
      <c r="C111" s="967"/>
      <c r="D111" s="987"/>
      <c r="E111" s="989"/>
      <c r="F111" s="979">
        <f>F110*$J$13/1000</f>
        <v>0.43159730000000002</v>
      </c>
      <c r="G111" s="980"/>
      <c r="H111" s="981"/>
      <c r="I111" s="979">
        <f>I110*$Q$13/1000</f>
        <v>0.57871720000000004</v>
      </c>
      <c r="J111" s="980"/>
      <c r="K111" s="981"/>
      <c r="L111" s="252"/>
      <c r="M111" s="247"/>
      <c r="N111" s="248"/>
      <c r="O111" s="251"/>
      <c r="P111" s="244"/>
      <c r="Q111" s="249"/>
      <c r="R111" s="627">
        <f>SUM(Q111:Q111)</f>
        <v>0</v>
      </c>
      <c r="S111" s="976"/>
      <c r="T111" s="976"/>
      <c r="U111" s="978"/>
      <c r="V111" s="211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</row>
    <row r="112" spans="1:228" s="339" customFormat="1" ht="19.5" customHeight="1">
      <c r="A112" s="962">
        <f>+A110+1</f>
        <v>4</v>
      </c>
      <c r="B112" s="982" t="s">
        <v>352</v>
      </c>
      <c r="C112" s="966" t="s">
        <v>353</v>
      </c>
      <c r="D112" s="986" t="s">
        <v>164</v>
      </c>
      <c r="E112" s="970">
        <v>3</v>
      </c>
      <c r="F112" s="972">
        <f>0.46*0.5*11</f>
        <v>2.5300000000000002</v>
      </c>
      <c r="G112" s="973"/>
      <c r="H112" s="974"/>
      <c r="I112" s="972">
        <f>0.38*0.5*11</f>
        <v>2.09</v>
      </c>
      <c r="J112" s="973"/>
      <c r="K112" s="974"/>
      <c r="L112" s="715"/>
      <c r="M112" s="179"/>
      <c r="N112" s="638"/>
      <c r="O112" s="638"/>
      <c r="P112" s="637"/>
      <c r="Q112" s="629"/>
      <c r="R112" s="640">
        <f>F113+I113</f>
        <v>11.113459500000001</v>
      </c>
      <c r="S112" s="975">
        <f>R112+R113</f>
        <v>11.582881388649842</v>
      </c>
      <c r="T112" s="975">
        <f>E112*S112</f>
        <v>34.748644165949528</v>
      </c>
      <c r="U112" s="977">
        <f>R113*E112</f>
        <v>1.4082656659495205</v>
      </c>
      <c r="V112" s="211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  <c r="AK112" s="159"/>
    </row>
    <row r="113" spans="1:228" s="339" customFormat="1" ht="21" customHeight="1">
      <c r="A113" s="963"/>
      <c r="B113" s="983"/>
      <c r="C113" s="967"/>
      <c r="D113" s="987"/>
      <c r="E113" s="971"/>
      <c r="F113" s="979">
        <f>F112*$J$13/1000</f>
        <v>4.7475703000000005</v>
      </c>
      <c r="G113" s="980"/>
      <c r="H113" s="981"/>
      <c r="I113" s="979">
        <f>I112*$Q$13/1000</f>
        <v>6.3658891999999998</v>
      </c>
      <c r="J113" s="980"/>
      <c r="K113" s="981"/>
      <c r="L113" s="341" t="s">
        <v>190</v>
      </c>
      <c r="M113" s="247" t="s">
        <v>124</v>
      </c>
      <c r="N113" s="577">
        <f>0.68*0.67</f>
        <v>0.45560000000000006</v>
      </c>
      <c r="O113" s="251">
        <f>E112*N113</f>
        <v>1.3668000000000002</v>
      </c>
      <c r="P113" s="452">
        <v>0.89400000000000002</v>
      </c>
      <c r="Q113" s="453">
        <f>N113*P113*$N$11</f>
        <v>0.46942188864984019</v>
      </c>
      <c r="R113" s="627">
        <f>SUM(Q113:Q113)</f>
        <v>0.46942188864984019</v>
      </c>
      <c r="S113" s="976"/>
      <c r="T113" s="976"/>
      <c r="U113" s="978"/>
      <c r="V113" s="211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  <c r="AK113" s="159"/>
    </row>
    <row r="114" spans="1:228" s="581" customFormat="1" ht="33.75" customHeight="1">
      <c r="A114" s="962">
        <f>+A112+1</f>
        <v>5</v>
      </c>
      <c r="B114" s="982" t="s">
        <v>363</v>
      </c>
      <c r="C114" s="1024" t="s">
        <v>380</v>
      </c>
      <c r="D114" s="968" t="s">
        <v>164</v>
      </c>
      <c r="E114" s="970">
        <v>3</v>
      </c>
      <c r="F114" s="972">
        <v>1.74</v>
      </c>
      <c r="G114" s="973"/>
      <c r="H114" s="974"/>
      <c r="I114" s="972">
        <v>0.5</v>
      </c>
      <c r="J114" s="973"/>
      <c r="K114" s="974"/>
      <c r="L114" s="421"/>
      <c r="M114" s="179"/>
      <c r="N114" s="638"/>
      <c r="O114" s="638"/>
      <c r="P114" s="637"/>
      <c r="Q114" s="629"/>
      <c r="R114" s="640">
        <f>F115+I115</f>
        <v>4.7880674000000001</v>
      </c>
      <c r="S114" s="975">
        <f>R114+R115</f>
        <v>8.8499493256400008</v>
      </c>
      <c r="T114" s="975">
        <f>E114*S114</f>
        <v>26.549847976920002</v>
      </c>
      <c r="U114" s="977">
        <f>R115*E114</f>
        <v>12.185645776920001</v>
      </c>
      <c r="V114" s="158"/>
      <c r="W114" s="158">
        <f>0.539*3.14*0.325</f>
        <v>0.55004950000000008</v>
      </c>
      <c r="X114" s="158"/>
      <c r="Y114" s="158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</row>
    <row r="115" spans="1:228" s="581" customFormat="1" ht="43.5" customHeight="1">
      <c r="A115" s="963"/>
      <c r="B115" s="983"/>
      <c r="C115" s="1026"/>
      <c r="D115" s="969"/>
      <c r="E115" s="971"/>
      <c r="F115" s="979">
        <f>F114*$J$13/1000</f>
        <v>3.2651273999999999</v>
      </c>
      <c r="G115" s="980"/>
      <c r="H115" s="981"/>
      <c r="I115" s="979">
        <f>I114*$Q$13/1000</f>
        <v>1.52294</v>
      </c>
      <c r="J115" s="980"/>
      <c r="K115" s="981"/>
      <c r="L115" s="252" t="s">
        <v>364</v>
      </c>
      <c r="M115" s="247" t="s">
        <v>116</v>
      </c>
      <c r="N115" s="248">
        <v>0.4</v>
      </c>
      <c r="O115" s="251">
        <f>E114*N115</f>
        <v>1.2000000000000002</v>
      </c>
      <c r="P115" s="244">
        <v>8.8109999999999999</v>
      </c>
      <c r="Q115" s="249">
        <f>N115*P115*$N$11</f>
        <v>4.0618819256400007</v>
      </c>
      <c r="R115" s="627">
        <f>SUM(Q115:Q115)</f>
        <v>4.0618819256400007</v>
      </c>
      <c r="S115" s="976"/>
      <c r="T115" s="976"/>
      <c r="U115" s="978"/>
      <c r="V115" s="158"/>
      <c r="W115" s="158"/>
      <c r="X115" s="158"/>
      <c r="Y115" s="158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</row>
    <row r="116" spans="1:228" s="158" customFormat="1" ht="12.75" customHeight="1">
      <c r="A116" s="962">
        <f>+A114+1</f>
        <v>6</v>
      </c>
      <c r="B116" s="1037" t="s">
        <v>127</v>
      </c>
      <c r="C116" s="1038" t="s">
        <v>345</v>
      </c>
      <c r="D116" s="986" t="s">
        <v>122</v>
      </c>
      <c r="E116" s="988">
        <v>51</v>
      </c>
      <c r="F116" s="990">
        <f>4.1/100</f>
        <v>4.0999999999999995E-2</v>
      </c>
      <c r="G116" s="991"/>
      <c r="H116" s="992"/>
      <c r="I116" s="990">
        <f>0.4/100</f>
        <v>4.0000000000000001E-3</v>
      </c>
      <c r="J116" s="991"/>
      <c r="K116" s="992"/>
      <c r="L116" s="421"/>
      <c r="M116" s="179"/>
      <c r="N116" s="638"/>
      <c r="O116" s="638"/>
      <c r="P116" s="638"/>
      <c r="Q116" s="629"/>
      <c r="R116" s="640">
        <f>F117+I117</f>
        <v>8.9120429999999987E-2</v>
      </c>
      <c r="S116" s="975">
        <f>R116+R117</f>
        <v>0.171899178584</v>
      </c>
      <c r="T116" s="975">
        <f>E116*S116</f>
        <v>8.7668581077839995</v>
      </c>
      <c r="U116" s="1039">
        <f>R117*E116</f>
        <v>4.2217161777840015</v>
      </c>
      <c r="W116" s="574"/>
      <c r="X116" s="574"/>
      <c r="Y116" s="574"/>
      <c r="Z116" s="574"/>
      <c r="AA116" s="574"/>
      <c r="AB116" s="574"/>
      <c r="AC116" s="574"/>
      <c r="AD116" s="574"/>
      <c r="AE116" s="574"/>
      <c r="AF116" s="574"/>
      <c r="AG116" s="574"/>
      <c r="AH116" s="574"/>
      <c r="AI116" s="574"/>
      <c r="AJ116" s="574"/>
      <c r="AK116" s="574"/>
    </row>
    <row r="117" spans="1:228" s="158" customFormat="1" ht="12.75" customHeight="1">
      <c r="A117" s="1022"/>
      <c r="B117" s="1037"/>
      <c r="C117" s="1038"/>
      <c r="D117" s="1027"/>
      <c r="E117" s="1028"/>
      <c r="F117" s="1031">
        <f>F116*J$13/1000</f>
        <v>7.6936909999999983E-2</v>
      </c>
      <c r="G117" s="1032"/>
      <c r="H117" s="1033"/>
      <c r="I117" s="1031">
        <f>I116*$Q$13/1000</f>
        <v>1.2183520000000002E-2</v>
      </c>
      <c r="J117" s="1032"/>
      <c r="K117" s="1033"/>
      <c r="L117" s="718" t="s">
        <v>128</v>
      </c>
      <c r="M117" s="254" t="s">
        <v>124</v>
      </c>
      <c r="N117" s="269">
        <v>0.03</v>
      </c>
      <c r="O117" s="344">
        <f>E116*N117</f>
        <v>1.53</v>
      </c>
      <c r="P117" s="345">
        <f>0.542*2</f>
        <v>1.0840000000000001</v>
      </c>
      <c r="Q117" s="237">
        <f>N117*P117*$N$11</f>
        <v>3.7479400812000012E-2</v>
      </c>
      <c r="R117" s="975">
        <f>SUM(Q117:Q118)</f>
        <v>8.2778748584000028E-2</v>
      </c>
      <c r="S117" s="1029"/>
      <c r="T117" s="1029"/>
      <c r="U117" s="1039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339"/>
      <c r="AG117" s="339"/>
      <c r="AH117" s="339"/>
      <c r="AI117" s="339"/>
      <c r="AJ117" s="339"/>
      <c r="AK117" s="339"/>
    </row>
    <row r="118" spans="1:228" s="158" customFormat="1">
      <c r="A118" s="963"/>
      <c r="B118" s="1037"/>
      <c r="C118" s="1038"/>
      <c r="D118" s="987"/>
      <c r="E118" s="989"/>
      <c r="F118" s="979"/>
      <c r="G118" s="980"/>
      <c r="H118" s="981"/>
      <c r="I118" s="979"/>
      <c r="J118" s="980"/>
      <c r="K118" s="981"/>
      <c r="L118" s="719" t="s">
        <v>129</v>
      </c>
      <c r="M118" s="258" t="s">
        <v>124</v>
      </c>
      <c r="N118" s="259">
        <f>17.2/100</f>
        <v>0.17199999999999999</v>
      </c>
      <c r="O118" s="260">
        <f>E116*N118</f>
        <v>8.7719999999999985</v>
      </c>
      <c r="P118" s="359">
        <f>0.617/2.7</f>
        <v>0.22851851851851851</v>
      </c>
      <c r="Q118" s="348">
        <f>N118*P118*$N$11</f>
        <v>4.5299347772000009E-2</v>
      </c>
      <c r="R118" s="976"/>
      <c r="S118" s="976"/>
      <c r="T118" s="976"/>
      <c r="U118" s="1039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339"/>
      <c r="AG118" s="339"/>
      <c r="AH118" s="339"/>
      <c r="AI118" s="339"/>
      <c r="AJ118" s="339"/>
      <c r="AK118" s="339"/>
    </row>
    <row r="119" spans="1:228" s="585" customFormat="1" ht="12.75" customHeight="1">
      <c r="A119" s="1006">
        <f>+A114+1</f>
        <v>6</v>
      </c>
      <c r="B119" s="1008" t="s">
        <v>147</v>
      </c>
      <c r="C119" s="1010" t="s">
        <v>365</v>
      </c>
      <c r="D119" s="1013" t="s">
        <v>122</v>
      </c>
      <c r="E119" s="1015">
        <f>+E116</f>
        <v>51</v>
      </c>
      <c r="F119" s="990">
        <f>21.4/100</f>
        <v>0.214</v>
      </c>
      <c r="G119" s="991"/>
      <c r="H119" s="992"/>
      <c r="I119" s="1017">
        <f>0.03/100</f>
        <v>2.9999999999999997E-4</v>
      </c>
      <c r="J119" s="1018"/>
      <c r="K119" s="1019"/>
      <c r="L119" s="421"/>
      <c r="M119" s="179"/>
      <c r="N119" s="586"/>
      <c r="O119" s="586"/>
      <c r="P119" s="638"/>
      <c r="Q119" s="587"/>
      <c r="R119" s="626">
        <f>F120+I120</f>
        <v>0.40248690399999992</v>
      </c>
      <c r="S119" s="1005">
        <f>R119+R120</f>
        <v>0.78280255447210001</v>
      </c>
      <c r="T119" s="1005">
        <f>E119*S119</f>
        <v>39.922930278077104</v>
      </c>
      <c r="U119" s="1020">
        <f>R120*E119</f>
        <v>19.396098174077107</v>
      </c>
      <c r="V119" s="610"/>
      <c r="W119" s="610"/>
      <c r="X119" s="211"/>
      <c r="Y119" s="211"/>
      <c r="Z119" s="211"/>
      <c r="AA119" s="211"/>
      <c r="AB119" s="211"/>
      <c r="AC119" s="211"/>
      <c r="AD119" s="211"/>
      <c r="AE119" s="607"/>
      <c r="AF119" s="607"/>
      <c r="AG119" s="607"/>
      <c r="AH119" s="607"/>
      <c r="AI119" s="607"/>
      <c r="AJ119" s="607"/>
      <c r="AK119" s="607"/>
    </row>
    <row r="120" spans="1:228" s="585" customFormat="1" ht="12.75" customHeight="1">
      <c r="A120" s="1007"/>
      <c r="B120" s="1009"/>
      <c r="C120" s="1011"/>
      <c r="D120" s="1014"/>
      <c r="E120" s="1016"/>
      <c r="F120" s="1021">
        <f>F119*J$13/1000</f>
        <v>0.40157313999999994</v>
      </c>
      <c r="G120" s="1021"/>
      <c r="H120" s="1021"/>
      <c r="I120" s="1021">
        <f>I119*$Q$13/1000</f>
        <v>9.1376399999999996E-4</v>
      </c>
      <c r="J120" s="1021"/>
      <c r="K120" s="1021"/>
      <c r="L120" s="608" t="s">
        <v>130</v>
      </c>
      <c r="M120" s="254" t="s">
        <v>124</v>
      </c>
      <c r="N120" s="592">
        <v>0.246</v>
      </c>
      <c r="O120" s="593">
        <f>E119*N120</f>
        <v>12.545999999999999</v>
      </c>
      <c r="P120" s="345">
        <v>1.25</v>
      </c>
      <c r="Q120" s="594">
        <f>N120*P120*$N$11</f>
        <v>0.35439470325000011</v>
      </c>
      <c r="R120" s="1005">
        <f>SUM(Q120:Q121)</f>
        <v>0.38031565047210014</v>
      </c>
      <c r="S120" s="1005"/>
      <c r="T120" s="1005"/>
      <c r="U120" s="1020"/>
      <c r="V120" s="611" t="s">
        <v>376</v>
      </c>
      <c r="W120" s="610"/>
      <c r="X120" s="211"/>
      <c r="Y120" s="211"/>
      <c r="Z120" s="211"/>
      <c r="AA120" s="211"/>
      <c r="AB120" s="211"/>
      <c r="AC120" s="211"/>
      <c r="AD120" s="211"/>
      <c r="AE120" s="607"/>
      <c r="AF120" s="607"/>
      <c r="AG120" s="607"/>
      <c r="AH120" s="607"/>
      <c r="AI120" s="607"/>
      <c r="AJ120" s="607"/>
      <c r="AK120" s="607"/>
    </row>
    <row r="121" spans="1:228" s="585" customFormat="1" ht="12.75" customHeight="1">
      <c r="A121" s="1007"/>
      <c r="B121" s="1009"/>
      <c r="C121" s="1012"/>
      <c r="D121" s="1014"/>
      <c r="E121" s="1016"/>
      <c r="F121" s="1021"/>
      <c r="G121" s="1021"/>
      <c r="H121" s="1021"/>
      <c r="I121" s="1021"/>
      <c r="J121" s="1021"/>
      <c r="K121" s="1021"/>
      <c r="L121" s="609" t="s">
        <v>332</v>
      </c>
      <c r="M121" s="258" t="s">
        <v>124</v>
      </c>
      <c r="N121" s="588">
        <v>2.7E-2</v>
      </c>
      <c r="O121" s="589">
        <f>E119*N121</f>
        <v>1.377</v>
      </c>
      <c r="P121" s="359">
        <v>0.83299999999999996</v>
      </c>
      <c r="Q121" s="590">
        <f>N121*P121*$N$11</f>
        <v>2.5920947222100005E-2</v>
      </c>
      <c r="R121" s="1005"/>
      <c r="S121" s="1005"/>
      <c r="T121" s="1005"/>
      <c r="U121" s="1020"/>
      <c r="V121" s="610"/>
      <c r="W121" s="610"/>
      <c r="X121" s="211"/>
      <c r="Y121" s="211"/>
      <c r="Z121" s="211"/>
      <c r="AA121" s="211"/>
      <c r="AB121" s="211"/>
      <c r="AC121" s="211"/>
      <c r="AD121" s="211"/>
      <c r="AE121" s="607"/>
      <c r="AF121" s="607"/>
      <c r="AG121" s="607"/>
      <c r="AH121" s="607"/>
      <c r="AI121" s="607"/>
      <c r="AJ121" s="607"/>
      <c r="AK121" s="607"/>
    </row>
    <row r="122" spans="1:228" s="585" customFormat="1" ht="12.75" customHeight="1">
      <c r="A122" s="1006">
        <f>+A119+1</f>
        <v>7</v>
      </c>
      <c r="B122" s="1216" t="s">
        <v>359</v>
      </c>
      <c r="C122" s="1010" t="s">
        <v>366</v>
      </c>
      <c r="D122" s="1217" t="s">
        <v>122</v>
      </c>
      <c r="E122" s="1227">
        <v>54</v>
      </c>
      <c r="F122" s="1194">
        <f>2.71/100+2.13/100</f>
        <v>4.8399999999999999E-2</v>
      </c>
      <c r="G122" s="1194"/>
      <c r="H122" s="1194"/>
      <c r="I122" s="1203">
        <f>0.36/100*2</f>
        <v>7.1999999999999998E-3</v>
      </c>
      <c r="J122" s="1203"/>
      <c r="K122" s="1203"/>
      <c r="L122" s="421"/>
      <c r="M122" s="179"/>
      <c r="N122" s="586"/>
      <c r="O122" s="586"/>
      <c r="P122" s="586"/>
      <c r="Q122" s="587"/>
      <c r="R122" s="625">
        <f>F123+I123</f>
        <v>0.11275341999999999</v>
      </c>
      <c r="S122" s="1194">
        <f>R122+R123</f>
        <v>0.18861578405440005</v>
      </c>
      <c r="T122" s="1219">
        <f>E122*S122</f>
        <v>10.185252338937602</v>
      </c>
      <c r="U122" s="1220">
        <f>R123*E122</f>
        <v>4.0965676589376026</v>
      </c>
      <c r="W122" s="612"/>
      <c r="X122" s="612"/>
      <c r="Y122" s="612"/>
      <c r="Z122" s="612"/>
      <c r="AA122" s="612"/>
      <c r="AB122" s="612"/>
      <c r="AC122" s="612"/>
      <c r="AD122" s="612"/>
      <c r="AE122" s="612"/>
      <c r="AF122" s="612"/>
      <c r="AG122" s="612"/>
      <c r="AH122" s="612"/>
      <c r="AI122" s="612"/>
      <c r="AJ122" s="612"/>
      <c r="AK122" s="612"/>
    </row>
    <row r="123" spans="1:228" s="585" customFormat="1" ht="12.75" customHeight="1">
      <c r="A123" s="1007"/>
      <c r="B123" s="1216"/>
      <c r="C123" s="1011"/>
      <c r="D123" s="1217"/>
      <c r="E123" s="1227"/>
      <c r="F123" s="1194">
        <f>F122*J$13/1000</f>
        <v>9.0823083999999998E-2</v>
      </c>
      <c r="G123" s="1194"/>
      <c r="H123" s="1194"/>
      <c r="I123" s="1194">
        <f>I122*$Q$13/1000</f>
        <v>2.1930336000000002E-2</v>
      </c>
      <c r="J123" s="1194"/>
      <c r="K123" s="1194"/>
      <c r="L123" s="608" t="s">
        <v>255</v>
      </c>
      <c r="M123" s="254" t="s">
        <v>124</v>
      </c>
      <c r="N123" s="592">
        <v>0.1</v>
      </c>
      <c r="O123" s="593">
        <f>E122*N123</f>
        <v>5.4</v>
      </c>
      <c r="P123" s="345">
        <v>0.26800000000000002</v>
      </c>
      <c r="Q123" s="594">
        <f t="shared" ref="Q123:Q124" si="4">N123*P123*$N$11</f>
        <v>3.0887083080000013E-2</v>
      </c>
      <c r="R123" s="1194">
        <f>SUM(Q123:Q124)</f>
        <v>7.5862364054400042E-2</v>
      </c>
      <c r="S123" s="1194"/>
      <c r="T123" s="1219"/>
      <c r="U123" s="1220"/>
      <c r="W123" s="612"/>
      <c r="X123" s="612"/>
      <c r="Y123" s="612"/>
      <c r="Z123" s="612"/>
      <c r="AA123" s="612"/>
      <c r="AB123" s="612"/>
      <c r="AC123" s="612"/>
      <c r="AD123" s="612"/>
      <c r="AE123" s="612"/>
      <c r="AF123" s="612"/>
      <c r="AG123" s="612"/>
      <c r="AH123" s="612"/>
      <c r="AI123" s="612"/>
      <c r="AJ123" s="612"/>
      <c r="AK123" s="612"/>
    </row>
    <row r="124" spans="1:228" s="585" customFormat="1" ht="12.75" customHeight="1">
      <c r="A124" s="1007"/>
      <c r="B124" s="1216"/>
      <c r="C124" s="1012"/>
      <c r="D124" s="1217"/>
      <c r="E124" s="1227"/>
      <c r="F124" s="1194"/>
      <c r="G124" s="1194"/>
      <c r="H124" s="1194"/>
      <c r="I124" s="1194"/>
      <c r="J124" s="1194"/>
      <c r="K124" s="1194"/>
      <c r="L124" s="609" t="s">
        <v>128</v>
      </c>
      <c r="M124" s="258" t="s">
        <v>124</v>
      </c>
      <c r="N124" s="588">
        <f>3.6/100</f>
        <v>3.6000000000000004E-2</v>
      </c>
      <c r="O124" s="589">
        <f>E122*N124</f>
        <v>1.9440000000000002</v>
      </c>
      <c r="P124" s="359">
        <f>0.542*2</f>
        <v>1.0840000000000001</v>
      </c>
      <c r="Q124" s="590">
        <f t="shared" si="4"/>
        <v>4.4975280974400025E-2</v>
      </c>
      <c r="R124" s="1194"/>
      <c r="S124" s="1194"/>
      <c r="T124" s="1219"/>
      <c r="U124" s="1220"/>
      <c r="W124" s="612"/>
      <c r="X124" s="612"/>
      <c r="Y124" s="612"/>
      <c r="Z124" s="612"/>
      <c r="AA124" s="612"/>
      <c r="AB124" s="612"/>
      <c r="AC124" s="612"/>
      <c r="AD124" s="612"/>
      <c r="AE124" s="612"/>
      <c r="AF124" s="612"/>
      <c r="AG124" s="612"/>
      <c r="AH124" s="612"/>
      <c r="AI124" s="612"/>
      <c r="AJ124" s="612"/>
      <c r="AK124" s="612"/>
    </row>
    <row r="125" spans="1:228" s="575" customFormat="1">
      <c r="A125" s="632" t="s">
        <v>485</v>
      </c>
      <c r="B125" s="576"/>
      <c r="C125" s="576"/>
      <c r="D125" s="697"/>
      <c r="E125" s="697"/>
      <c r="F125" s="697"/>
      <c r="G125" s="697"/>
      <c r="H125" s="697"/>
      <c r="I125" s="697"/>
      <c r="J125" s="697"/>
      <c r="K125" s="697"/>
      <c r="L125" s="633"/>
      <c r="M125" s="697"/>
      <c r="N125" s="697"/>
      <c r="O125" s="697"/>
      <c r="P125" s="697"/>
      <c r="Q125" s="764"/>
      <c r="R125" s="784"/>
      <c r="S125" s="784"/>
      <c r="T125" s="804"/>
      <c r="U125" s="784"/>
      <c r="V125" s="574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574"/>
      <c r="AM125" s="574"/>
      <c r="AN125" s="574"/>
      <c r="AO125" s="574"/>
      <c r="AP125" s="574"/>
      <c r="AQ125" s="574"/>
      <c r="AR125" s="574"/>
      <c r="AS125" s="574"/>
      <c r="AT125" s="574"/>
      <c r="AU125" s="574"/>
      <c r="AV125" s="574"/>
      <c r="AW125" s="574"/>
      <c r="AX125" s="574"/>
      <c r="AY125" s="574"/>
      <c r="AZ125" s="574"/>
      <c r="BA125" s="574"/>
      <c r="BB125" s="574"/>
      <c r="BC125" s="574"/>
      <c r="BD125" s="574"/>
      <c r="BE125" s="574"/>
      <c r="BF125" s="574"/>
      <c r="BG125" s="574"/>
      <c r="BH125" s="574"/>
      <c r="BI125" s="574"/>
      <c r="BJ125" s="574"/>
      <c r="BK125" s="574"/>
      <c r="BL125" s="574"/>
      <c r="BM125" s="574"/>
      <c r="BN125" s="574"/>
      <c r="BO125" s="574"/>
      <c r="BP125" s="574"/>
      <c r="BQ125" s="574"/>
      <c r="BR125" s="574"/>
      <c r="BS125" s="574"/>
      <c r="BT125" s="574"/>
      <c r="BU125" s="574"/>
      <c r="BV125" s="574"/>
      <c r="BW125" s="574"/>
      <c r="BX125" s="574"/>
      <c r="BY125" s="574"/>
      <c r="BZ125" s="574"/>
      <c r="CA125" s="574"/>
      <c r="CB125" s="574"/>
      <c r="CC125" s="574"/>
      <c r="CD125" s="574"/>
      <c r="CE125" s="574"/>
      <c r="CF125" s="574"/>
      <c r="CG125" s="574"/>
      <c r="CH125" s="574"/>
      <c r="CI125" s="574"/>
      <c r="CJ125" s="574"/>
      <c r="CK125" s="574"/>
      <c r="CL125" s="574"/>
      <c r="CM125" s="574"/>
      <c r="CN125" s="574"/>
      <c r="CO125" s="574"/>
      <c r="CP125" s="574"/>
      <c r="CQ125" s="574"/>
      <c r="CR125" s="574"/>
      <c r="CS125" s="574"/>
      <c r="CT125" s="574"/>
      <c r="CU125" s="574"/>
      <c r="CV125" s="574"/>
      <c r="CW125" s="574"/>
      <c r="CX125" s="574"/>
      <c r="CY125" s="574"/>
      <c r="CZ125" s="574"/>
      <c r="DA125" s="574"/>
      <c r="DB125" s="574"/>
      <c r="DC125" s="574"/>
      <c r="DD125" s="574"/>
      <c r="DE125" s="574"/>
      <c r="DF125" s="574"/>
      <c r="DG125" s="574"/>
      <c r="DH125" s="574"/>
      <c r="DI125" s="574"/>
      <c r="DJ125" s="574"/>
      <c r="DK125" s="574"/>
      <c r="DL125" s="574"/>
      <c r="DM125" s="574"/>
      <c r="DN125" s="574"/>
      <c r="DO125" s="574"/>
      <c r="DP125" s="574"/>
      <c r="DQ125" s="574"/>
      <c r="DR125" s="574"/>
      <c r="DS125" s="574"/>
      <c r="DT125" s="574"/>
      <c r="DU125" s="574"/>
      <c r="DV125" s="574"/>
      <c r="DW125" s="574"/>
      <c r="DX125" s="574"/>
      <c r="DY125" s="574"/>
      <c r="DZ125" s="574"/>
      <c r="EA125" s="574"/>
      <c r="EB125" s="574"/>
      <c r="EC125" s="574"/>
      <c r="ED125" s="574"/>
      <c r="EE125" s="574"/>
      <c r="EF125" s="574"/>
      <c r="EG125" s="574"/>
      <c r="EH125" s="574"/>
      <c r="EI125" s="574"/>
      <c r="EJ125" s="574"/>
      <c r="EK125" s="574"/>
      <c r="EL125" s="574"/>
      <c r="EM125" s="574"/>
      <c r="EN125" s="574"/>
      <c r="EO125" s="574"/>
      <c r="EP125" s="574"/>
      <c r="EQ125" s="574"/>
      <c r="ER125" s="574"/>
      <c r="ES125" s="574"/>
      <c r="ET125" s="574"/>
      <c r="EU125" s="574"/>
      <c r="EV125" s="574"/>
      <c r="EW125" s="574"/>
      <c r="EX125" s="574"/>
      <c r="EY125" s="574"/>
      <c r="EZ125" s="574"/>
      <c r="FA125" s="574"/>
      <c r="FB125" s="574"/>
      <c r="FC125" s="574"/>
      <c r="FD125" s="574"/>
      <c r="FE125" s="574"/>
      <c r="FF125" s="574"/>
      <c r="FG125" s="574"/>
      <c r="FH125" s="574"/>
      <c r="FI125" s="574"/>
      <c r="FJ125" s="574"/>
      <c r="FK125" s="574"/>
      <c r="FL125" s="574"/>
      <c r="FM125" s="574"/>
      <c r="FN125" s="574"/>
      <c r="FO125" s="574"/>
      <c r="FP125" s="574"/>
      <c r="FQ125" s="574"/>
      <c r="FR125" s="574"/>
      <c r="FS125" s="574"/>
      <c r="FT125" s="574"/>
      <c r="FU125" s="574"/>
      <c r="FV125" s="574"/>
      <c r="FW125" s="574"/>
      <c r="FX125" s="574"/>
      <c r="FY125" s="574"/>
      <c r="FZ125" s="574"/>
      <c r="GA125" s="574"/>
      <c r="GB125" s="574"/>
      <c r="GC125" s="574"/>
      <c r="GD125" s="574"/>
      <c r="GE125" s="574"/>
      <c r="GF125" s="574"/>
      <c r="GG125" s="574"/>
      <c r="GH125" s="574"/>
      <c r="GI125" s="574"/>
      <c r="GJ125" s="574"/>
      <c r="GK125" s="574"/>
      <c r="GL125" s="574"/>
      <c r="GM125" s="574"/>
      <c r="GN125" s="574"/>
      <c r="GO125" s="574"/>
      <c r="GP125" s="574"/>
      <c r="GQ125" s="574"/>
      <c r="GR125" s="574"/>
      <c r="GS125" s="574"/>
      <c r="GT125" s="574"/>
      <c r="GU125" s="574"/>
      <c r="GV125" s="574"/>
      <c r="GW125" s="574"/>
      <c r="GX125" s="574"/>
      <c r="GY125" s="574"/>
      <c r="GZ125" s="574"/>
      <c r="HA125" s="574"/>
      <c r="HB125" s="574"/>
      <c r="HC125" s="574"/>
      <c r="HD125" s="574"/>
      <c r="HE125" s="574"/>
      <c r="HF125" s="574"/>
      <c r="HG125" s="574"/>
      <c r="HH125" s="574"/>
      <c r="HI125" s="574"/>
      <c r="HJ125" s="574"/>
      <c r="HK125" s="574"/>
      <c r="HL125" s="574"/>
      <c r="HM125" s="574"/>
      <c r="HN125" s="574"/>
      <c r="HO125" s="574"/>
      <c r="HP125" s="574"/>
      <c r="HQ125" s="574"/>
      <c r="HR125" s="574"/>
      <c r="HS125" s="574"/>
      <c r="HT125" s="574"/>
    </row>
    <row r="126" spans="1:228" s="575" customFormat="1">
      <c r="A126" s="630" t="s">
        <v>400</v>
      </c>
      <c r="B126" s="614"/>
      <c r="C126" s="614"/>
      <c r="D126" s="698"/>
      <c r="E126" s="698"/>
      <c r="F126" s="698"/>
      <c r="G126" s="698"/>
      <c r="H126" s="698"/>
      <c r="I126" s="698"/>
      <c r="J126" s="698"/>
      <c r="K126" s="698"/>
      <c r="L126" s="631"/>
      <c r="M126" s="697"/>
      <c r="N126" s="697"/>
      <c r="O126" s="697"/>
      <c r="P126" s="697"/>
      <c r="Q126" s="764"/>
      <c r="R126" s="784"/>
      <c r="S126" s="784"/>
      <c r="T126" s="804"/>
      <c r="U126" s="784"/>
      <c r="V126" s="574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574"/>
      <c r="AM126" s="574"/>
      <c r="AN126" s="574"/>
      <c r="AO126" s="574"/>
      <c r="AP126" s="574"/>
      <c r="AQ126" s="574"/>
      <c r="AR126" s="574"/>
      <c r="AS126" s="574"/>
      <c r="AT126" s="574"/>
      <c r="AU126" s="574"/>
      <c r="AV126" s="574"/>
      <c r="AW126" s="574"/>
      <c r="AX126" s="574"/>
      <c r="AY126" s="574"/>
      <c r="AZ126" s="574"/>
      <c r="BA126" s="574"/>
      <c r="BB126" s="574"/>
      <c r="BC126" s="574"/>
      <c r="BD126" s="574"/>
      <c r="BE126" s="574"/>
      <c r="BF126" s="574"/>
      <c r="BG126" s="574"/>
      <c r="BH126" s="574"/>
      <c r="BI126" s="574"/>
      <c r="BJ126" s="574"/>
      <c r="BK126" s="574"/>
      <c r="BL126" s="574"/>
      <c r="BM126" s="574"/>
      <c r="BN126" s="574"/>
      <c r="BO126" s="574"/>
      <c r="BP126" s="574"/>
      <c r="BQ126" s="574"/>
      <c r="BR126" s="574"/>
      <c r="BS126" s="574"/>
      <c r="BT126" s="574"/>
      <c r="BU126" s="574"/>
      <c r="BV126" s="574"/>
      <c r="BW126" s="574"/>
      <c r="BX126" s="574"/>
      <c r="BY126" s="574"/>
      <c r="BZ126" s="574"/>
      <c r="CA126" s="574"/>
      <c r="CB126" s="574"/>
      <c r="CC126" s="574"/>
      <c r="CD126" s="574"/>
      <c r="CE126" s="574"/>
      <c r="CF126" s="574"/>
      <c r="CG126" s="574"/>
      <c r="CH126" s="574"/>
      <c r="CI126" s="574"/>
      <c r="CJ126" s="574"/>
      <c r="CK126" s="574"/>
      <c r="CL126" s="574"/>
      <c r="CM126" s="574"/>
      <c r="CN126" s="574"/>
      <c r="CO126" s="574"/>
      <c r="CP126" s="574"/>
      <c r="CQ126" s="574"/>
      <c r="CR126" s="574"/>
      <c r="CS126" s="574"/>
      <c r="CT126" s="574"/>
      <c r="CU126" s="574"/>
      <c r="CV126" s="574"/>
      <c r="CW126" s="574"/>
      <c r="CX126" s="574"/>
      <c r="CY126" s="574"/>
      <c r="CZ126" s="574"/>
      <c r="DA126" s="574"/>
      <c r="DB126" s="574"/>
      <c r="DC126" s="574"/>
      <c r="DD126" s="574"/>
      <c r="DE126" s="574"/>
      <c r="DF126" s="574"/>
      <c r="DG126" s="574"/>
      <c r="DH126" s="574"/>
      <c r="DI126" s="574"/>
      <c r="DJ126" s="574"/>
      <c r="DK126" s="574"/>
      <c r="DL126" s="574"/>
      <c r="DM126" s="574"/>
      <c r="DN126" s="574"/>
      <c r="DO126" s="574"/>
      <c r="DP126" s="574"/>
      <c r="DQ126" s="574"/>
      <c r="DR126" s="574"/>
      <c r="DS126" s="574"/>
      <c r="DT126" s="574"/>
      <c r="DU126" s="574"/>
      <c r="DV126" s="574"/>
      <c r="DW126" s="574"/>
      <c r="DX126" s="574"/>
      <c r="DY126" s="574"/>
      <c r="DZ126" s="574"/>
      <c r="EA126" s="574"/>
      <c r="EB126" s="574"/>
      <c r="EC126" s="574"/>
      <c r="ED126" s="574"/>
      <c r="EE126" s="574"/>
      <c r="EF126" s="574"/>
      <c r="EG126" s="574"/>
      <c r="EH126" s="574"/>
      <c r="EI126" s="574"/>
      <c r="EJ126" s="574"/>
      <c r="EK126" s="574"/>
      <c r="EL126" s="574"/>
      <c r="EM126" s="574"/>
      <c r="EN126" s="574"/>
      <c r="EO126" s="574"/>
      <c r="EP126" s="574"/>
      <c r="EQ126" s="574"/>
      <c r="ER126" s="574"/>
      <c r="ES126" s="574"/>
      <c r="ET126" s="574"/>
      <c r="EU126" s="574"/>
      <c r="EV126" s="574"/>
      <c r="EW126" s="574"/>
      <c r="EX126" s="574"/>
      <c r="EY126" s="574"/>
      <c r="EZ126" s="574"/>
      <c r="FA126" s="574"/>
      <c r="FB126" s="574"/>
      <c r="FC126" s="574"/>
      <c r="FD126" s="574"/>
      <c r="FE126" s="574"/>
      <c r="FF126" s="574"/>
      <c r="FG126" s="574"/>
      <c r="FH126" s="574"/>
      <c r="FI126" s="574"/>
      <c r="FJ126" s="574"/>
      <c r="FK126" s="574"/>
      <c r="FL126" s="574"/>
      <c r="FM126" s="574"/>
      <c r="FN126" s="574"/>
      <c r="FO126" s="574"/>
      <c r="FP126" s="574"/>
      <c r="FQ126" s="574"/>
      <c r="FR126" s="574"/>
      <c r="FS126" s="574"/>
      <c r="FT126" s="574"/>
      <c r="FU126" s="574"/>
      <c r="FV126" s="574"/>
      <c r="FW126" s="574"/>
      <c r="FX126" s="574"/>
      <c r="FY126" s="574"/>
      <c r="FZ126" s="574"/>
      <c r="GA126" s="574"/>
      <c r="GB126" s="574"/>
      <c r="GC126" s="574"/>
      <c r="GD126" s="574"/>
      <c r="GE126" s="574"/>
      <c r="GF126" s="574"/>
      <c r="GG126" s="574"/>
      <c r="GH126" s="574"/>
      <c r="GI126" s="574"/>
      <c r="GJ126" s="574"/>
      <c r="GK126" s="574"/>
      <c r="GL126" s="574"/>
      <c r="GM126" s="574"/>
      <c r="GN126" s="574"/>
      <c r="GO126" s="574"/>
      <c r="GP126" s="574"/>
      <c r="GQ126" s="574"/>
      <c r="GR126" s="574"/>
      <c r="GS126" s="574"/>
      <c r="GT126" s="574"/>
      <c r="GU126" s="574"/>
      <c r="GV126" s="574"/>
      <c r="GW126" s="574"/>
      <c r="GX126" s="574"/>
      <c r="GY126" s="574"/>
      <c r="GZ126" s="574"/>
      <c r="HA126" s="574"/>
      <c r="HB126" s="574"/>
      <c r="HC126" s="574"/>
      <c r="HD126" s="574"/>
      <c r="HE126" s="574"/>
      <c r="HF126" s="574"/>
      <c r="HG126" s="574"/>
      <c r="HH126" s="574"/>
      <c r="HI126" s="574"/>
      <c r="HJ126" s="574"/>
      <c r="HK126" s="574"/>
      <c r="HL126" s="574"/>
      <c r="HM126" s="574"/>
      <c r="HN126" s="574"/>
      <c r="HO126" s="574"/>
      <c r="HP126" s="574"/>
      <c r="HQ126" s="574"/>
      <c r="HR126" s="574"/>
      <c r="HS126" s="574"/>
      <c r="HT126" s="574"/>
    </row>
    <row r="127" spans="1:228" s="487" customFormat="1" ht="12.75" customHeight="1">
      <c r="A127" s="1091">
        <v>1</v>
      </c>
      <c r="B127" s="1093" t="s">
        <v>242</v>
      </c>
      <c r="C127" s="1114" t="s">
        <v>355</v>
      </c>
      <c r="D127" s="1097" t="s">
        <v>180</v>
      </c>
      <c r="E127" s="1097">
        <v>9.4</v>
      </c>
      <c r="F127" s="1087">
        <f>0.01*110</f>
        <v>1.1000000000000001</v>
      </c>
      <c r="G127" s="1087"/>
      <c r="H127" s="1087"/>
      <c r="I127" s="1087"/>
      <c r="J127" s="1087"/>
      <c r="K127" s="1087"/>
      <c r="L127" s="713"/>
      <c r="M127" s="510"/>
      <c r="N127" s="511"/>
      <c r="O127" s="511"/>
      <c r="P127" s="511"/>
      <c r="Q127" s="571"/>
      <c r="R127" s="933">
        <f>F128+I128</f>
        <v>2.0641609999999999</v>
      </c>
      <c r="S127" s="933">
        <f>R127+R128</f>
        <v>2.0641609999999999</v>
      </c>
      <c r="T127" s="933">
        <f>E127*S127</f>
        <v>19.403113399999999</v>
      </c>
      <c r="U127" s="935"/>
      <c r="V127" s="601"/>
      <c r="W127" s="574"/>
      <c r="X127" s="574"/>
      <c r="Y127" s="574"/>
      <c r="Z127" s="574"/>
      <c r="AA127" s="574"/>
      <c r="AB127" s="574"/>
      <c r="AC127" s="574"/>
      <c r="AD127" s="574"/>
      <c r="AE127" s="574"/>
      <c r="AF127" s="574"/>
      <c r="AG127" s="574"/>
      <c r="AH127" s="574"/>
      <c r="AI127" s="574"/>
      <c r="AJ127" s="574"/>
      <c r="AK127" s="574"/>
    </row>
    <row r="128" spans="1:228" s="487" customFormat="1" ht="14.25" customHeight="1">
      <c r="A128" s="1113"/>
      <c r="B128" s="1094"/>
      <c r="C128" s="1115"/>
      <c r="D128" s="1098"/>
      <c r="E128" s="1098"/>
      <c r="F128" s="1087">
        <f>F127*$J$13/1000</f>
        <v>2.0641609999999999</v>
      </c>
      <c r="G128" s="1087"/>
      <c r="H128" s="1087"/>
      <c r="I128" s="1087"/>
      <c r="J128" s="1087"/>
      <c r="K128" s="1087"/>
      <c r="L128" s="714"/>
      <c r="M128" s="405"/>
      <c r="N128" s="406"/>
      <c r="O128" s="406"/>
      <c r="P128" s="406"/>
      <c r="Q128" s="572"/>
      <c r="R128" s="934"/>
      <c r="S128" s="934"/>
      <c r="T128" s="934"/>
      <c r="U128" s="1215"/>
      <c r="V128" s="60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339"/>
      <c r="AG128" s="339"/>
      <c r="AH128" s="339"/>
      <c r="AI128" s="339"/>
      <c r="AJ128" s="339"/>
      <c r="AK128" s="339"/>
    </row>
    <row r="129" spans="1:228" s="591" customFormat="1" ht="12.75" customHeight="1">
      <c r="A129" s="1198">
        <f>+A127+1</f>
        <v>2</v>
      </c>
      <c r="B129" s="1200" t="s">
        <v>335</v>
      </c>
      <c r="C129" s="1199" t="s">
        <v>336</v>
      </c>
      <c r="D129" s="1201" t="s">
        <v>184</v>
      </c>
      <c r="E129" s="1202">
        <v>0.3</v>
      </c>
      <c r="F129" s="1194">
        <v>3.63</v>
      </c>
      <c r="G129" s="1194"/>
      <c r="H129" s="1194"/>
      <c r="I129" s="1203">
        <v>0.59</v>
      </c>
      <c r="J129" s="1203"/>
      <c r="K129" s="1203"/>
      <c r="L129" s="715"/>
      <c r="M129" s="179"/>
      <c r="N129" s="638"/>
      <c r="O129" s="638"/>
      <c r="P129" s="637"/>
      <c r="Q129" s="629"/>
      <c r="R129" s="625">
        <f>F130+I130</f>
        <v>8.6088004999999992</v>
      </c>
      <c r="S129" s="1194">
        <f>R129+R130</f>
        <v>55.384561002325405</v>
      </c>
      <c r="T129" s="1194">
        <f>E129*S129</f>
        <v>16.615368300697622</v>
      </c>
      <c r="U129" s="1195">
        <f>R130*E129</f>
        <v>14.03272815069762</v>
      </c>
      <c r="W129" s="600"/>
      <c r="X129" s="600"/>
      <c r="Y129" s="600"/>
      <c r="Z129" s="600"/>
      <c r="AA129" s="600"/>
      <c r="AB129" s="600"/>
      <c r="AC129" s="600"/>
      <c r="AD129" s="600"/>
      <c r="AE129" s="600"/>
      <c r="AF129" s="578"/>
      <c r="AG129" s="578"/>
      <c r="AH129" s="578"/>
      <c r="AI129" s="578"/>
      <c r="AJ129" s="578"/>
      <c r="AK129" s="578"/>
    </row>
    <row r="130" spans="1:228" s="591" customFormat="1" ht="12.75" customHeight="1">
      <c r="A130" s="1199"/>
      <c r="B130" s="1200"/>
      <c r="C130" s="1199"/>
      <c r="D130" s="1201"/>
      <c r="E130" s="1202"/>
      <c r="F130" s="1194">
        <f>F129*J$13/1000</f>
        <v>6.811731299999999</v>
      </c>
      <c r="G130" s="1194"/>
      <c r="H130" s="1194"/>
      <c r="I130" s="1194">
        <f>I129*$Q$13/1000</f>
        <v>1.7970691999999999</v>
      </c>
      <c r="J130" s="1194"/>
      <c r="K130" s="1194"/>
      <c r="L130" s="579" t="s">
        <v>337</v>
      </c>
      <c r="M130" s="584" t="s">
        <v>184</v>
      </c>
      <c r="N130" s="599">
        <v>1.0149999999999999</v>
      </c>
      <c r="O130" s="584">
        <f>E129*N130</f>
        <v>0.30449999999999994</v>
      </c>
      <c r="P130" s="624">
        <v>32.177999999999997</v>
      </c>
      <c r="Q130" s="625">
        <f>N130*P130*$N$11</f>
        <v>37.641523423077004</v>
      </c>
      <c r="R130" s="1194">
        <f>SUM(Q130:Q132)</f>
        <v>46.775760502325404</v>
      </c>
      <c r="S130" s="1194"/>
      <c r="T130" s="1194"/>
      <c r="U130" s="1195"/>
      <c r="W130" s="600"/>
      <c r="X130" s="600"/>
      <c r="Y130" s="600"/>
      <c r="Z130" s="600"/>
      <c r="AA130" s="600"/>
      <c r="AB130" s="600"/>
      <c r="AC130" s="600"/>
      <c r="AD130" s="600"/>
      <c r="AE130" s="600"/>
      <c r="AF130" s="578"/>
      <c r="AG130" s="578"/>
      <c r="AH130" s="578"/>
      <c r="AI130" s="578"/>
      <c r="AJ130" s="578"/>
      <c r="AK130" s="578"/>
    </row>
    <row r="131" spans="1:228" s="591" customFormat="1" ht="12.75" customHeight="1">
      <c r="A131" s="1199"/>
      <c r="B131" s="1200"/>
      <c r="C131" s="1199"/>
      <c r="D131" s="1201"/>
      <c r="E131" s="1202"/>
      <c r="F131" s="1194"/>
      <c r="G131" s="1194"/>
      <c r="H131" s="1194"/>
      <c r="I131" s="1194"/>
      <c r="J131" s="1194"/>
      <c r="K131" s="1194"/>
      <c r="L131" s="579" t="s">
        <v>185</v>
      </c>
      <c r="M131" s="584" t="s">
        <v>186</v>
      </c>
      <c r="N131" s="599">
        <v>1.6</v>
      </c>
      <c r="O131" s="584">
        <f>E129*N131</f>
        <v>0.48</v>
      </c>
      <c r="P131" s="624">
        <v>3.5</v>
      </c>
      <c r="Q131" s="625">
        <f>N131*P131*$N$11</f>
        <v>6.4540173600000026</v>
      </c>
      <c r="R131" s="1194"/>
      <c r="S131" s="1194"/>
      <c r="T131" s="1194"/>
      <c r="U131" s="1195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339"/>
      <c r="AG131" s="339"/>
      <c r="AH131" s="339"/>
      <c r="AI131" s="339"/>
      <c r="AJ131" s="339"/>
      <c r="AK131" s="339"/>
    </row>
    <row r="132" spans="1:228" s="591" customFormat="1" ht="12.75" customHeight="1">
      <c r="A132" s="1199"/>
      <c r="B132" s="1200"/>
      <c r="C132" s="1199"/>
      <c r="D132" s="1201"/>
      <c r="E132" s="1202"/>
      <c r="F132" s="1194"/>
      <c r="G132" s="1194"/>
      <c r="H132" s="1194"/>
      <c r="I132" s="1194"/>
      <c r="J132" s="1194"/>
      <c r="K132" s="1194"/>
      <c r="L132" s="579" t="s">
        <v>187</v>
      </c>
      <c r="M132" s="584" t="s">
        <v>184</v>
      </c>
      <c r="N132" s="599">
        <v>1.83E-2</v>
      </c>
      <c r="O132" s="584">
        <f>E129*N132</f>
        <v>5.4900000000000001E-3</v>
      </c>
      <c r="P132" s="634">
        <v>127.08</v>
      </c>
      <c r="Q132" s="625">
        <f>N132*P132*$N$11</f>
        <v>2.6802197192484005</v>
      </c>
      <c r="R132" s="1194"/>
      <c r="S132" s="1194"/>
      <c r="T132" s="1194"/>
      <c r="U132" s="1195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339"/>
      <c r="AG132" s="339"/>
      <c r="AH132" s="339"/>
      <c r="AI132" s="339"/>
      <c r="AJ132" s="339"/>
      <c r="AK132" s="339"/>
    </row>
    <row r="133" spans="1:228" s="246" customFormat="1" ht="12.75" customHeight="1">
      <c r="A133" s="1204">
        <f>+A129+1</f>
        <v>3</v>
      </c>
      <c r="B133" s="1093" t="s">
        <v>338</v>
      </c>
      <c r="C133" s="1205" t="s">
        <v>339</v>
      </c>
      <c r="D133" s="1097" t="s">
        <v>180</v>
      </c>
      <c r="E133" s="1097">
        <v>9.4</v>
      </c>
      <c r="F133" s="1087">
        <f>0.01*46</f>
        <v>0.46</v>
      </c>
      <c r="G133" s="1087"/>
      <c r="H133" s="1087"/>
      <c r="I133" s="1087"/>
      <c r="J133" s="1087"/>
      <c r="K133" s="1087"/>
      <c r="L133" s="716"/>
      <c r="M133" s="398"/>
      <c r="N133" s="399"/>
      <c r="O133" s="399"/>
      <c r="P133" s="399"/>
      <c r="Q133" s="801"/>
      <c r="R133" s="933">
        <f>F134+I134</f>
        <v>0.86319460000000003</v>
      </c>
      <c r="S133" s="933">
        <f>R133+R134</f>
        <v>0.86319460000000003</v>
      </c>
      <c r="T133" s="933">
        <f>E133*S133</f>
        <v>8.1140292400000007</v>
      </c>
      <c r="U133" s="802"/>
      <c r="W133" s="600"/>
      <c r="X133" s="600"/>
      <c r="Y133" s="600"/>
      <c r="Z133" s="600"/>
      <c r="AA133" s="600"/>
      <c r="AB133" s="600"/>
      <c r="AC133" s="600"/>
      <c r="AD133" s="600"/>
      <c r="AE133" s="600"/>
      <c r="AF133" s="578"/>
      <c r="AG133" s="578"/>
      <c r="AH133" s="578"/>
      <c r="AI133" s="578"/>
      <c r="AJ133" s="578"/>
      <c r="AK133" s="578"/>
    </row>
    <row r="134" spans="1:228" s="246" customFormat="1" ht="12.75" customHeight="1">
      <c r="A134" s="1113"/>
      <c r="B134" s="1094"/>
      <c r="C134" s="1206"/>
      <c r="D134" s="1098"/>
      <c r="E134" s="1098"/>
      <c r="F134" s="1087">
        <f>F133*$J$13/1000</f>
        <v>0.86319460000000003</v>
      </c>
      <c r="G134" s="1087"/>
      <c r="H134" s="1087"/>
      <c r="I134" s="1088">
        <f>J133*$Q$13/1000</f>
        <v>0</v>
      </c>
      <c r="J134" s="1088"/>
      <c r="K134" s="1088"/>
      <c r="L134" s="714"/>
      <c r="M134" s="405"/>
      <c r="N134" s="406"/>
      <c r="O134" s="406"/>
      <c r="P134" s="406"/>
      <c r="Q134" s="572"/>
      <c r="R134" s="934"/>
      <c r="S134" s="934"/>
      <c r="T134" s="934"/>
      <c r="U134" s="803"/>
      <c r="W134" s="600"/>
      <c r="X134" s="600"/>
      <c r="Y134" s="600"/>
      <c r="Z134" s="600"/>
      <c r="AA134" s="600"/>
      <c r="AB134" s="600"/>
      <c r="AC134" s="600"/>
      <c r="AD134" s="600"/>
      <c r="AE134" s="600"/>
      <c r="AF134" s="578"/>
      <c r="AG134" s="578"/>
      <c r="AH134" s="578"/>
      <c r="AI134" s="578"/>
      <c r="AJ134" s="578"/>
      <c r="AK134" s="578"/>
    </row>
    <row r="135" spans="1:228" s="575" customFormat="1" ht="17.25" customHeight="1">
      <c r="A135" s="825" t="s">
        <v>430</v>
      </c>
      <c r="B135" s="604"/>
      <c r="C135" s="580"/>
      <c r="D135" s="699"/>
      <c r="E135" s="758"/>
      <c r="F135" s="759"/>
      <c r="G135" s="788"/>
      <c r="H135" s="788"/>
      <c r="I135" s="788"/>
      <c r="J135" s="788"/>
      <c r="K135" s="788"/>
      <c r="L135" s="717"/>
      <c r="M135" s="784"/>
      <c r="N135" s="784"/>
      <c r="O135" s="784"/>
      <c r="P135" s="784"/>
      <c r="Q135" s="784"/>
      <c r="R135" s="784"/>
      <c r="S135" s="784"/>
      <c r="T135" s="804"/>
      <c r="U135" s="804"/>
      <c r="V135" s="574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581"/>
      <c r="AG135" s="581"/>
      <c r="AH135" s="581"/>
      <c r="AI135" s="581"/>
      <c r="AJ135" s="581"/>
      <c r="AK135" s="581"/>
      <c r="AL135" s="574"/>
      <c r="AM135" s="574"/>
      <c r="AN135" s="574"/>
      <c r="AO135" s="574"/>
      <c r="AP135" s="574"/>
      <c r="AQ135" s="574"/>
      <c r="AR135" s="574"/>
      <c r="AS135" s="574"/>
      <c r="AT135" s="574"/>
      <c r="AU135" s="574"/>
      <c r="AV135" s="574"/>
      <c r="AW135" s="574"/>
      <c r="AX135" s="574"/>
      <c r="AY135" s="574"/>
      <c r="AZ135" s="574"/>
      <c r="BA135" s="574"/>
      <c r="BB135" s="574"/>
      <c r="BC135" s="574"/>
      <c r="BD135" s="574"/>
      <c r="BE135" s="574"/>
      <c r="BF135" s="574"/>
      <c r="BG135" s="574"/>
      <c r="BH135" s="574"/>
      <c r="BI135" s="574"/>
      <c r="BJ135" s="574"/>
      <c r="BK135" s="574"/>
      <c r="BL135" s="574"/>
      <c r="BM135" s="574"/>
      <c r="BN135" s="574"/>
      <c r="BO135" s="574"/>
      <c r="BP135" s="574"/>
      <c r="BQ135" s="574"/>
      <c r="BR135" s="574"/>
      <c r="BS135" s="574"/>
      <c r="BT135" s="574"/>
      <c r="BU135" s="574"/>
      <c r="BV135" s="574"/>
      <c r="BW135" s="574"/>
      <c r="BX135" s="574"/>
      <c r="BY135" s="574"/>
      <c r="BZ135" s="574"/>
      <c r="CA135" s="574"/>
      <c r="CB135" s="574"/>
      <c r="CC135" s="574"/>
      <c r="CD135" s="574"/>
      <c r="CE135" s="574"/>
      <c r="CF135" s="574"/>
      <c r="CG135" s="574"/>
      <c r="CH135" s="574"/>
      <c r="CI135" s="574"/>
      <c r="CJ135" s="574"/>
      <c r="CK135" s="574"/>
      <c r="CL135" s="574"/>
      <c r="CM135" s="574"/>
      <c r="CN135" s="574"/>
      <c r="CO135" s="574"/>
      <c r="CP135" s="574"/>
      <c r="CQ135" s="574"/>
      <c r="CR135" s="574"/>
      <c r="CS135" s="574"/>
      <c r="CT135" s="574"/>
      <c r="CU135" s="574"/>
      <c r="CV135" s="574"/>
      <c r="CW135" s="574"/>
      <c r="CX135" s="574"/>
      <c r="CY135" s="574"/>
      <c r="CZ135" s="574"/>
      <c r="DA135" s="574"/>
      <c r="DB135" s="574"/>
      <c r="DC135" s="574"/>
      <c r="DD135" s="574"/>
      <c r="DE135" s="574"/>
      <c r="DF135" s="574"/>
      <c r="DG135" s="574"/>
      <c r="DH135" s="574"/>
      <c r="DI135" s="574"/>
      <c r="DJ135" s="574"/>
      <c r="DK135" s="574"/>
      <c r="DL135" s="574"/>
      <c r="DM135" s="574"/>
      <c r="DN135" s="574"/>
      <c r="DO135" s="574"/>
      <c r="DP135" s="574"/>
      <c r="DQ135" s="574"/>
      <c r="DR135" s="574"/>
      <c r="DS135" s="574"/>
      <c r="DT135" s="574"/>
      <c r="DU135" s="574"/>
      <c r="DV135" s="574"/>
      <c r="DW135" s="574"/>
      <c r="DX135" s="574"/>
      <c r="DY135" s="574"/>
      <c r="DZ135" s="574"/>
      <c r="EA135" s="574"/>
      <c r="EB135" s="574"/>
      <c r="EC135" s="574"/>
      <c r="ED135" s="574"/>
      <c r="EE135" s="574"/>
      <c r="EF135" s="574"/>
      <c r="EG135" s="574"/>
      <c r="EH135" s="574"/>
      <c r="EI135" s="574"/>
      <c r="EJ135" s="574"/>
      <c r="EK135" s="574"/>
      <c r="EL135" s="574"/>
      <c r="EM135" s="574"/>
      <c r="EN135" s="574"/>
      <c r="EO135" s="574"/>
      <c r="EP135" s="574"/>
      <c r="EQ135" s="574"/>
      <c r="ER135" s="574"/>
      <c r="ES135" s="574"/>
      <c r="ET135" s="574"/>
      <c r="EU135" s="574"/>
      <c r="EV135" s="574"/>
      <c r="EW135" s="574"/>
      <c r="EX135" s="574"/>
      <c r="EY135" s="574"/>
      <c r="EZ135" s="574"/>
      <c r="FA135" s="574"/>
      <c r="FB135" s="574"/>
      <c r="FC135" s="574"/>
      <c r="FD135" s="574"/>
      <c r="FE135" s="574"/>
      <c r="FF135" s="574"/>
      <c r="FG135" s="574"/>
      <c r="FH135" s="574"/>
      <c r="FI135" s="574"/>
      <c r="FJ135" s="574"/>
      <c r="FK135" s="574"/>
      <c r="FL135" s="574"/>
      <c r="FM135" s="574"/>
      <c r="FN135" s="574"/>
      <c r="FO135" s="574"/>
      <c r="FP135" s="574"/>
      <c r="FQ135" s="574"/>
      <c r="FR135" s="574"/>
      <c r="FS135" s="574"/>
      <c r="FT135" s="574"/>
      <c r="FU135" s="574"/>
      <c r="FV135" s="574"/>
      <c r="FW135" s="574"/>
      <c r="FX135" s="574"/>
      <c r="FY135" s="574"/>
      <c r="FZ135" s="574"/>
      <c r="GA135" s="574"/>
      <c r="GB135" s="574"/>
      <c r="GC135" s="574"/>
      <c r="GD135" s="574"/>
      <c r="GE135" s="574"/>
      <c r="GF135" s="574"/>
      <c r="GG135" s="574"/>
      <c r="GH135" s="574"/>
      <c r="GI135" s="574"/>
      <c r="GJ135" s="574"/>
      <c r="GK135" s="574"/>
      <c r="GL135" s="574"/>
      <c r="GM135" s="574"/>
      <c r="GN135" s="574"/>
      <c r="GO135" s="574"/>
      <c r="GP135" s="574"/>
      <c r="GQ135" s="574"/>
      <c r="GR135" s="574"/>
      <c r="GS135" s="574"/>
      <c r="GT135" s="574"/>
      <c r="GU135" s="574"/>
      <c r="GV135" s="574"/>
      <c r="GW135" s="574"/>
      <c r="GX135" s="574"/>
      <c r="GY135" s="574"/>
      <c r="GZ135" s="574"/>
      <c r="HA135" s="574"/>
      <c r="HB135" s="574"/>
      <c r="HC135" s="574"/>
      <c r="HD135" s="574"/>
      <c r="HE135" s="574"/>
      <c r="HF135" s="574"/>
      <c r="HG135" s="574"/>
      <c r="HH135" s="574"/>
      <c r="HI135" s="574"/>
      <c r="HJ135" s="574"/>
      <c r="HK135" s="574"/>
      <c r="HL135" s="574"/>
      <c r="HM135" s="574"/>
      <c r="HN135" s="574"/>
      <c r="HO135" s="574"/>
      <c r="HP135" s="574"/>
      <c r="HQ135" s="574"/>
      <c r="HR135" s="574"/>
      <c r="HS135" s="574"/>
      <c r="HT135" s="574"/>
    </row>
    <row r="136" spans="1:228" s="211" customFormat="1" ht="15" customHeight="1">
      <c r="A136" s="962">
        <v>1</v>
      </c>
      <c r="B136" s="982" t="s">
        <v>330</v>
      </c>
      <c r="C136" s="966" t="s">
        <v>348</v>
      </c>
      <c r="D136" s="986" t="s">
        <v>116</v>
      </c>
      <c r="E136" s="988">
        <v>117</v>
      </c>
      <c r="F136" s="972"/>
      <c r="G136" s="973"/>
      <c r="H136" s="974"/>
      <c r="I136" s="972"/>
      <c r="J136" s="973"/>
      <c r="K136" s="974"/>
      <c r="L136" s="715"/>
      <c r="M136" s="179"/>
      <c r="N136" s="638"/>
      <c r="O136" s="638"/>
      <c r="P136" s="637"/>
      <c r="Q136" s="629"/>
      <c r="R136" s="640">
        <f>F137+I137</f>
        <v>0</v>
      </c>
      <c r="S136" s="975">
        <f>R136+R137</f>
        <v>43.075033863120012</v>
      </c>
      <c r="T136" s="975">
        <f>E136*S136</f>
        <v>5039.7789619850419</v>
      </c>
      <c r="U136" s="977">
        <f>R137*E136</f>
        <v>5039.7789619850419</v>
      </c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</row>
    <row r="137" spans="1:228" s="211" customFormat="1" ht="14.25" customHeight="1">
      <c r="A137" s="963"/>
      <c r="B137" s="983"/>
      <c r="C137" s="967"/>
      <c r="D137" s="987"/>
      <c r="E137" s="989"/>
      <c r="F137" s="979"/>
      <c r="G137" s="980"/>
      <c r="H137" s="981"/>
      <c r="I137" s="979"/>
      <c r="J137" s="980"/>
      <c r="K137" s="981"/>
      <c r="L137" s="252" t="s">
        <v>349</v>
      </c>
      <c r="M137" s="247" t="s">
        <v>116</v>
      </c>
      <c r="N137" s="248">
        <v>1</v>
      </c>
      <c r="O137" s="251">
        <f>E136*N137</f>
        <v>117</v>
      </c>
      <c r="P137" s="244">
        <f>51.91*0.72</f>
        <v>37.3752</v>
      </c>
      <c r="Q137" s="249">
        <f>N137*P137*$N$11</f>
        <v>43.075033863120012</v>
      </c>
      <c r="R137" s="627">
        <f>SUM(Q137:Q137)</f>
        <v>43.075033863120012</v>
      </c>
      <c r="S137" s="976"/>
      <c r="T137" s="976"/>
      <c r="U137" s="978"/>
    </row>
    <row r="138" spans="1:228" s="578" customFormat="1" ht="19.5" customHeight="1">
      <c r="A138" s="1189">
        <f>+A136+1</f>
        <v>2</v>
      </c>
      <c r="B138" s="1207" t="s">
        <v>331</v>
      </c>
      <c r="C138" s="1102" t="s">
        <v>350</v>
      </c>
      <c r="D138" s="1211" t="s">
        <v>116</v>
      </c>
      <c r="E138" s="1015">
        <v>234</v>
      </c>
      <c r="F138" s="1042">
        <f>0.37*0.6*11</f>
        <v>2.4420000000000002</v>
      </c>
      <c r="G138" s="1043"/>
      <c r="H138" s="1044"/>
      <c r="I138" s="1042">
        <f>0.28*0.6*11</f>
        <v>1.8480000000000001</v>
      </c>
      <c r="J138" s="1043"/>
      <c r="K138" s="1044"/>
      <c r="L138" s="421"/>
      <c r="M138" s="179"/>
      <c r="N138" s="638"/>
      <c r="O138" s="638"/>
      <c r="P138" s="638"/>
      <c r="Q138" s="629"/>
      <c r="R138" s="626">
        <f>F139+I139</f>
        <v>10.21122366</v>
      </c>
      <c r="S138" s="1005">
        <f>R138+R139</f>
        <v>14.011883843006402</v>
      </c>
      <c r="T138" s="1005">
        <f>E138*S138</f>
        <v>3278.780819263498</v>
      </c>
      <c r="U138" s="1020">
        <f>R139*E138</f>
        <v>889.35448282349785</v>
      </c>
      <c r="V138" s="600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339"/>
      <c r="AG138" s="339"/>
      <c r="AH138" s="339"/>
      <c r="AI138" s="339"/>
      <c r="AJ138" s="339"/>
      <c r="AK138" s="339"/>
    </row>
    <row r="139" spans="1:228" s="578" customFormat="1" ht="17.25" customHeight="1">
      <c r="A139" s="1190"/>
      <c r="B139" s="1208"/>
      <c r="C139" s="1210"/>
      <c r="D139" s="1212"/>
      <c r="E139" s="1016"/>
      <c r="F139" s="1005">
        <f>F138*J$13/1000</f>
        <v>4.5824374199999998</v>
      </c>
      <c r="G139" s="1005"/>
      <c r="H139" s="1005"/>
      <c r="I139" s="1005">
        <f>I138*$Q$13/1000</f>
        <v>5.6287862400000002</v>
      </c>
      <c r="J139" s="1005"/>
      <c r="K139" s="1005"/>
      <c r="L139" s="253" t="s">
        <v>239</v>
      </c>
      <c r="M139" s="254" t="s">
        <v>184</v>
      </c>
      <c r="N139" s="269">
        <f>0.138</f>
        <v>0.13800000000000001</v>
      </c>
      <c r="O139" s="344">
        <f>E138*N139</f>
        <v>32.292000000000002</v>
      </c>
      <c r="P139" s="345">
        <v>0.45800000000000002</v>
      </c>
      <c r="Q139" s="344">
        <f>N139*P139*$N$11</f>
        <v>7.2842805932400029E-2</v>
      </c>
      <c r="R139" s="1005">
        <f>SUM(Q139:Q140)</f>
        <v>3.8006601830064008</v>
      </c>
      <c r="S139" s="1005"/>
      <c r="T139" s="1005"/>
      <c r="U139" s="1020"/>
      <c r="V139" s="600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</row>
    <row r="140" spans="1:228" s="578" customFormat="1" ht="19.5" customHeight="1">
      <c r="A140" s="1191"/>
      <c r="B140" s="1209"/>
      <c r="C140" s="1103"/>
      <c r="D140" s="1213"/>
      <c r="E140" s="1214"/>
      <c r="F140" s="1005"/>
      <c r="G140" s="1005"/>
      <c r="H140" s="1005"/>
      <c r="I140" s="1005"/>
      <c r="J140" s="1005"/>
      <c r="K140" s="1005"/>
      <c r="L140" s="704" t="s">
        <v>264</v>
      </c>
      <c r="M140" s="258" t="s">
        <v>265</v>
      </c>
      <c r="N140" s="260">
        <f>17.39</f>
        <v>17.39</v>
      </c>
      <c r="O140" s="472">
        <f>E138*N140</f>
        <v>4069.26</v>
      </c>
      <c r="P140" s="259">
        <v>0.186</v>
      </c>
      <c r="Q140" s="262">
        <f>N140*P140*$N$11</f>
        <v>3.7278173770740008</v>
      </c>
      <c r="R140" s="1005"/>
      <c r="S140" s="1005"/>
      <c r="T140" s="1005"/>
      <c r="U140" s="1020"/>
      <c r="V140" s="600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</row>
    <row r="141" spans="1:228" s="339" customFormat="1" ht="30" customHeight="1">
      <c r="A141" s="962">
        <f>+A138+1</f>
        <v>3</v>
      </c>
      <c r="B141" s="982" t="s">
        <v>351</v>
      </c>
      <c r="C141" s="966" t="s">
        <v>368</v>
      </c>
      <c r="D141" s="986" t="s">
        <v>116</v>
      </c>
      <c r="E141" s="988">
        <v>234</v>
      </c>
      <c r="F141" s="972">
        <f>0.46*0.5</f>
        <v>0.23</v>
      </c>
      <c r="G141" s="973"/>
      <c r="H141" s="974"/>
      <c r="I141" s="972">
        <f>0.38*0.5</f>
        <v>0.19</v>
      </c>
      <c r="J141" s="973"/>
      <c r="K141" s="974"/>
      <c r="L141" s="715"/>
      <c r="M141" s="179"/>
      <c r="N141" s="638"/>
      <c r="O141" s="638"/>
      <c r="P141" s="637"/>
      <c r="Q141" s="629"/>
      <c r="R141" s="640">
        <f>F142+I142</f>
        <v>1.0103145</v>
      </c>
      <c r="S141" s="975">
        <f>R141+R142</f>
        <v>1.0103145</v>
      </c>
      <c r="T141" s="975">
        <f>E141*S141</f>
        <v>236.41359299999999</v>
      </c>
      <c r="U141" s="977">
        <f>R142*E141</f>
        <v>0</v>
      </c>
      <c r="V141" s="211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</row>
    <row r="142" spans="1:228" s="339" customFormat="1" ht="26.25" customHeight="1">
      <c r="A142" s="963"/>
      <c r="B142" s="983"/>
      <c r="C142" s="967"/>
      <c r="D142" s="987"/>
      <c r="E142" s="989"/>
      <c r="F142" s="979">
        <f>F141*$J$13/1000</f>
        <v>0.43159730000000002</v>
      </c>
      <c r="G142" s="980"/>
      <c r="H142" s="981"/>
      <c r="I142" s="979">
        <f>I141*$Q$13/1000</f>
        <v>0.57871720000000004</v>
      </c>
      <c r="J142" s="980"/>
      <c r="K142" s="981"/>
      <c r="L142" s="252"/>
      <c r="M142" s="247"/>
      <c r="N142" s="248"/>
      <c r="O142" s="251"/>
      <c r="P142" s="244"/>
      <c r="Q142" s="249"/>
      <c r="R142" s="627">
        <f>SUM(Q142:Q142)</f>
        <v>0</v>
      </c>
      <c r="S142" s="976"/>
      <c r="T142" s="976"/>
      <c r="U142" s="978"/>
      <c r="V142" s="211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</row>
    <row r="143" spans="1:228" s="339" customFormat="1" ht="21.75" customHeight="1">
      <c r="A143" s="962">
        <f>+A141+1</f>
        <v>4</v>
      </c>
      <c r="B143" s="982" t="s">
        <v>352</v>
      </c>
      <c r="C143" s="966" t="s">
        <v>353</v>
      </c>
      <c r="D143" s="986" t="s">
        <v>164</v>
      </c>
      <c r="E143" s="970">
        <v>1</v>
      </c>
      <c r="F143" s="972">
        <f>0.46*0.5*11</f>
        <v>2.5300000000000002</v>
      </c>
      <c r="G143" s="973"/>
      <c r="H143" s="974"/>
      <c r="I143" s="972">
        <f>0.38*0.5*11</f>
        <v>2.09</v>
      </c>
      <c r="J143" s="973"/>
      <c r="K143" s="974"/>
      <c r="L143" s="715"/>
      <c r="M143" s="179"/>
      <c r="N143" s="638"/>
      <c r="O143" s="638"/>
      <c r="P143" s="637"/>
      <c r="Q143" s="629"/>
      <c r="R143" s="640">
        <f>F144+I144</f>
        <v>11.113459500000001</v>
      </c>
      <c r="S143" s="975">
        <f>R143+R144</f>
        <v>11.582881388649842</v>
      </c>
      <c r="T143" s="975">
        <f>E143*S143</f>
        <v>11.582881388649842</v>
      </c>
      <c r="U143" s="977">
        <f>R144*E143</f>
        <v>0.46942188864984019</v>
      </c>
      <c r="V143" s="211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  <c r="AK143" s="159"/>
    </row>
    <row r="144" spans="1:228" s="339" customFormat="1" ht="21.75" customHeight="1">
      <c r="A144" s="963"/>
      <c r="B144" s="983"/>
      <c r="C144" s="967"/>
      <c r="D144" s="987"/>
      <c r="E144" s="971"/>
      <c r="F144" s="979">
        <f>F143*$J$13/1000</f>
        <v>4.7475703000000005</v>
      </c>
      <c r="G144" s="980"/>
      <c r="H144" s="981"/>
      <c r="I144" s="979">
        <f>I143*$Q$13/1000</f>
        <v>6.3658891999999998</v>
      </c>
      <c r="J144" s="980"/>
      <c r="K144" s="981"/>
      <c r="L144" s="341" t="s">
        <v>190</v>
      </c>
      <c r="M144" s="247" t="s">
        <v>124</v>
      </c>
      <c r="N144" s="577">
        <f>0.68*0.67</f>
        <v>0.45560000000000006</v>
      </c>
      <c r="O144" s="251">
        <f>E143*N144</f>
        <v>0.45560000000000006</v>
      </c>
      <c r="P144" s="452">
        <v>0.89400000000000002</v>
      </c>
      <c r="Q144" s="453">
        <f>N144*P144*$N$11</f>
        <v>0.46942188864984019</v>
      </c>
      <c r="R144" s="627">
        <f>SUM(Q144:Q144)</f>
        <v>0.46942188864984019</v>
      </c>
      <c r="S144" s="976"/>
      <c r="T144" s="976"/>
      <c r="U144" s="978"/>
      <c r="V144" s="211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  <c r="AK144" s="159"/>
    </row>
    <row r="145" spans="1:256" s="581" customFormat="1" ht="33.75" customHeight="1">
      <c r="A145" s="962">
        <f>+A143+1</f>
        <v>5</v>
      </c>
      <c r="B145" s="982" t="s">
        <v>363</v>
      </c>
      <c r="C145" s="1024" t="s">
        <v>379</v>
      </c>
      <c r="D145" s="968" t="s">
        <v>164</v>
      </c>
      <c r="E145" s="970">
        <v>9</v>
      </c>
      <c r="F145" s="972">
        <v>1.74</v>
      </c>
      <c r="G145" s="973"/>
      <c r="H145" s="974"/>
      <c r="I145" s="972">
        <v>0.5</v>
      </c>
      <c r="J145" s="973"/>
      <c r="K145" s="974"/>
      <c r="L145" s="421"/>
      <c r="M145" s="179"/>
      <c r="N145" s="638"/>
      <c r="O145" s="638"/>
      <c r="P145" s="637"/>
      <c r="Q145" s="629"/>
      <c r="R145" s="640">
        <f>F146+I146</f>
        <v>4.7880674000000001</v>
      </c>
      <c r="S145" s="975">
        <f>R145+R146</f>
        <v>8.8499493256400008</v>
      </c>
      <c r="T145" s="975">
        <f>E145*S145</f>
        <v>79.649543930760004</v>
      </c>
      <c r="U145" s="977">
        <f>R146*E145</f>
        <v>36.556937330760007</v>
      </c>
      <c r="V145" s="158"/>
      <c r="W145" s="158">
        <f>0.539*3.14*0.325</f>
        <v>0.55004950000000008</v>
      </c>
      <c r="X145" s="158"/>
      <c r="Y145" s="158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</row>
    <row r="146" spans="1:256" s="581" customFormat="1" ht="43.5" customHeight="1">
      <c r="A146" s="963"/>
      <c r="B146" s="983"/>
      <c r="C146" s="1026"/>
      <c r="D146" s="969"/>
      <c r="E146" s="971"/>
      <c r="F146" s="979">
        <f>F145*$J$13/1000</f>
        <v>3.2651273999999999</v>
      </c>
      <c r="G146" s="980"/>
      <c r="H146" s="981"/>
      <c r="I146" s="979">
        <f>I145*$Q$13/1000</f>
        <v>1.52294</v>
      </c>
      <c r="J146" s="980"/>
      <c r="K146" s="981"/>
      <c r="L146" s="252" t="s">
        <v>364</v>
      </c>
      <c r="M146" s="247" t="s">
        <v>116</v>
      </c>
      <c r="N146" s="248">
        <v>0.4</v>
      </c>
      <c r="O146" s="251">
        <f>E145*N146</f>
        <v>3.6</v>
      </c>
      <c r="P146" s="244">
        <v>8.8109999999999999</v>
      </c>
      <c r="Q146" s="249">
        <f>N146*P146*$N$11</f>
        <v>4.0618819256400007</v>
      </c>
      <c r="R146" s="627">
        <f>SUM(Q146:Q146)</f>
        <v>4.0618819256400007</v>
      </c>
      <c r="S146" s="976"/>
      <c r="T146" s="976"/>
      <c r="U146" s="978"/>
      <c r="V146" s="158"/>
      <c r="W146" s="158"/>
      <c r="X146" s="158"/>
      <c r="Y146" s="158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</row>
    <row r="147" spans="1:256" s="158" customFormat="1" ht="12.75" customHeight="1">
      <c r="A147" s="962">
        <f>+A145+1</f>
        <v>6</v>
      </c>
      <c r="B147" s="1037" t="s">
        <v>127</v>
      </c>
      <c r="C147" s="1038" t="s">
        <v>345</v>
      </c>
      <c r="D147" s="986" t="s">
        <v>122</v>
      </c>
      <c r="E147" s="988">
        <v>167</v>
      </c>
      <c r="F147" s="990">
        <f>4.1/100</f>
        <v>4.0999999999999995E-2</v>
      </c>
      <c r="G147" s="991"/>
      <c r="H147" s="992"/>
      <c r="I147" s="990">
        <f>0.4/100</f>
        <v>4.0000000000000001E-3</v>
      </c>
      <c r="J147" s="991"/>
      <c r="K147" s="992"/>
      <c r="L147" s="421"/>
      <c r="M147" s="179"/>
      <c r="N147" s="638"/>
      <c r="O147" s="638"/>
      <c r="P147" s="638"/>
      <c r="Q147" s="629"/>
      <c r="R147" s="640">
        <f>F148+I148</f>
        <v>8.9120429999999987E-2</v>
      </c>
      <c r="S147" s="975">
        <f>R147+R148</f>
        <v>0.171899178584</v>
      </c>
      <c r="T147" s="975">
        <f>E147*S147</f>
        <v>28.707162823528002</v>
      </c>
      <c r="U147" s="1039">
        <f>R148*E147</f>
        <v>13.824051013528004</v>
      </c>
      <c r="W147" s="574"/>
      <c r="X147" s="574"/>
      <c r="Y147" s="574"/>
      <c r="Z147" s="574"/>
      <c r="AA147" s="574"/>
      <c r="AB147" s="574"/>
      <c r="AC147" s="574"/>
      <c r="AD147" s="574"/>
      <c r="AE147" s="574"/>
      <c r="AF147" s="574"/>
      <c r="AG147" s="574"/>
      <c r="AH147" s="574"/>
      <c r="AI147" s="574"/>
      <c r="AJ147" s="574"/>
      <c r="AK147" s="574"/>
    </row>
    <row r="148" spans="1:256" s="158" customFormat="1" ht="12.75" customHeight="1">
      <c r="A148" s="1022"/>
      <c r="B148" s="1037"/>
      <c r="C148" s="1038"/>
      <c r="D148" s="1027"/>
      <c r="E148" s="1028"/>
      <c r="F148" s="1031">
        <f>F147*J$13/1000</f>
        <v>7.6936909999999983E-2</v>
      </c>
      <c r="G148" s="1032"/>
      <c r="H148" s="1033"/>
      <c r="I148" s="1031">
        <f>I147*$Q$13/1000</f>
        <v>1.2183520000000002E-2</v>
      </c>
      <c r="J148" s="1032"/>
      <c r="K148" s="1033"/>
      <c r="L148" s="718" t="s">
        <v>128</v>
      </c>
      <c r="M148" s="254" t="s">
        <v>124</v>
      </c>
      <c r="N148" s="269">
        <v>0.03</v>
      </c>
      <c r="O148" s="344">
        <f>E147*N148</f>
        <v>5.01</v>
      </c>
      <c r="P148" s="345">
        <f>0.542*2</f>
        <v>1.0840000000000001</v>
      </c>
      <c r="Q148" s="237">
        <f>N148*P148*$N$11</f>
        <v>3.7479400812000012E-2</v>
      </c>
      <c r="R148" s="975">
        <f>SUM(Q148:Q149)</f>
        <v>8.2778748584000028E-2</v>
      </c>
      <c r="S148" s="1029"/>
      <c r="T148" s="1029"/>
      <c r="U148" s="1039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339"/>
      <c r="AG148" s="339"/>
      <c r="AH148" s="339"/>
      <c r="AI148" s="339"/>
      <c r="AJ148" s="339"/>
      <c r="AK148" s="339"/>
    </row>
    <row r="149" spans="1:256" s="158" customFormat="1">
      <c r="A149" s="963"/>
      <c r="B149" s="1037"/>
      <c r="C149" s="1038"/>
      <c r="D149" s="987"/>
      <c r="E149" s="989"/>
      <c r="F149" s="979"/>
      <c r="G149" s="980"/>
      <c r="H149" s="981"/>
      <c r="I149" s="979"/>
      <c r="J149" s="980"/>
      <c r="K149" s="981"/>
      <c r="L149" s="719" t="s">
        <v>129</v>
      </c>
      <c r="M149" s="258" t="s">
        <v>124</v>
      </c>
      <c r="N149" s="259">
        <f>17.2/100</f>
        <v>0.17199999999999999</v>
      </c>
      <c r="O149" s="260">
        <f>E147*N149</f>
        <v>28.723999999999997</v>
      </c>
      <c r="P149" s="359">
        <f>0.617/2.7</f>
        <v>0.22851851851851851</v>
      </c>
      <c r="Q149" s="348">
        <f>N149*P149*$N$11</f>
        <v>4.5299347772000009E-2</v>
      </c>
      <c r="R149" s="976"/>
      <c r="S149" s="976"/>
      <c r="T149" s="976"/>
      <c r="U149" s="1039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339"/>
      <c r="AG149" s="339"/>
      <c r="AH149" s="339"/>
      <c r="AI149" s="339"/>
      <c r="AJ149" s="339"/>
      <c r="AK149" s="339"/>
    </row>
    <row r="150" spans="1:256" s="585" customFormat="1" ht="12.75" customHeight="1">
      <c r="A150" s="1006">
        <f>+A145+1</f>
        <v>6</v>
      </c>
      <c r="B150" s="1008" t="s">
        <v>147</v>
      </c>
      <c r="C150" s="1010" t="s">
        <v>365</v>
      </c>
      <c r="D150" s="1013" t="s">
        <v>122</v>
      </c>
      <c r="E150" s="1015">
        <f>+E147</f>
        <v>167</v>
      </c>
      <c r="F150" s="990">
        <f>21.4/100</f>
        <v>0.214</v>
      </c>
      <c r="G150" s="991"/>
      <c r="H150" s="992"/>
      <c r="I150" s="1017">
        <f>0.03/100</f>
        <v>2.9999999999999997E-4</v>
      </c>
      <c r="J150" s="1018"/>
      <c r="K150" s="1019"/>
      <c r="L150" s="421"/>
      <c r="M150" s="179"/>
      <c r="N150" s="586"/>
      <c r="O150" s="586"/>
      <c r="P150" s="638"/>
      <c r="Q150" s="587"/>
      <c r="R150" s="626">
        <f>F151+I151</f>
        <v>0.40248690399999992</v>
      </c>
      <c r="S150" s="1005">
        <f>R150+R151</f>
        <v>0.78280255447210001</v>
      </c>
      <c r="T150" s="1005">
        <f>E150*S150</f>
        <v>130.72802659684069</v>
      </c>
      <c r="U150" s="1020">
        <f>R151*E150</f>
        <v>63.512713628840721</v>
      </c>
      <c r="V150" s="610"/>
      <c r="W150" s="610"/>
      <c r="X150" s="211"/>
      <c r="Y150" s="211"/>
      <c r="Z150" s="211"/>
      <c r="AA150" s="211"/>
      <c r="AB150" s="211"/>
      <c r="AC150" s="211"/>
      <c r="AD150" s="211"/>
      <c r="AE150" s="607"/>
      <c r="AF150" s="607"/>
      <c r="AG150" s="607"/>
      <c r="AH150" s="607"/>
      <c r="AI150" s="607"/>
      <c r="AJ150" s="607"/>
      <c r="AK150" s="607"/>
    </row>
    <row r="151" spans="1:256" s="585" customFormat="1" ht="12.75" customHeight="1">
      <c r="A151" s="1007"/>
      <c r="B151" s="1009"/>
      <c r="C151" s="1011"/>
      <c r="D151" s="1014"/>
      <c r="E151" s="1016"/>
      <c r="F151" s="1021">
        <f>F150*J$13/1000</f>
        <v>0.40157313999999994</v>
      </c>
      <c r="G151" s="1021"/>
      <c r="H151" s="1021"/>
      <c r="I151" s="1021">
        <f>I150*$Q$13/1000</f>
        <v>9.1376399999999996E-4</v>
      </c>
      <c r="J151" s="1021"/>
      <c r="K151" s="1021"/>
      <c r="L151" s="608" t="s">
        <v>130</v>
      </c>
      <c r="M151" s="254" t="s">
        <v>124</v>
      </c>
      <c r="N151" s="592">
        <v>0.246</v>
      </c>
      <c r="O151" s="593">
        <f>E150*N151</f>
        <v>41.082000000000001</v>
      </c>
      <c r="P151" s="345">
        <v>1.25</v>
      </c>
      <c r="Q151" s="594">
        <f>N151*P151*$N$11</f>
        <v>0.35439470325000011</v>
      </c>
      <c r="R151" s="1005">
        <f>SUM(Q151:Q152)</f>
        <v>0.38031565047210014</v>
      </c>
      <c r="S151" s="1005"/>
      <c r="T151" s="1005"/>
      <c r="U151" s="1020"/>
      <c r="V151" s="611" t="s">
        <v>376</v>
      </c>
      <c r="W151" s="610"/>
      <c r="X151" s="211"/>
      <c r="Y151" s="211"/>
      <c r="Z151" s="211"/>
      <c r="AA151" s="211"/>
      <c r="AB151" s="211"/>
      <c r="AC151" s="211"/>
      <c r="AD151" s="211"/>
      <c r="AE151" s="607"/>
      <c r="AF151" s="607"/>
      <c r="AG151" s="607"/>
      <c r="AH151" s="607"/>
      <c r="AI151" s="607"/>
      <c r="AJ151" s="607"/>
      <c r="AK151" s="607"/>
    </row>
    <row r="152" spans="1:256" s="585" customFormat="1" ht="12.75" customHeight="1">
      <c r="A152" s="1007"/>
      <c r="B152" s="1009"/>
      <c r="C152" s="1012"/>
      <c r="D152" s="1014"/>
      <c r="E152" s="1016"/>
      <c r="F152" s="1021"/>
      <c r="G152" s="1021"/>
      <c r="H152" s="1021"/>
      <c r="I152" s="1021"/>
      <c r="J152" s="1021"/>
      <c r="K152" s="1021"/>
      <c r="L152" s="609" t="s">
        <v>332</v>
      </c>
      <c r="M152" s="258" t="s">
        <v>124</v>
      </c>
      <c r="N152" s="588">
        <v>2.7E-2</v>
      </c>
      <c r="O152" s="589">
        <f>E150*N152</f>
        <v>4.5090000000000003</v>
      </c>
      <c r="P152" s="359">
        <v>0.83299999999999996</v>
      </c>
      <c r="Q152" s="590">
        <f>N152*P152*$N$11</f>
        <v>2.5920947222100005E-2</v>
      </c>
      <c r="R152" s="1005"/>
      <c r="S152" s="1005"/>
      <c r="T152" s="1005"/>
      <c r="U152" s="1020"/>
      <c r="V152" s="610"/>
      <c r="W152" s="610"/>
      <c r="X152" s="211"/>
      <c r="Y152" s="211"/>
      <c r="Z152" s="211"/>
      <c r="AA152" s="211"/>
      <c r="AB152" s="211"/>
      <c r="AC152" s="211"/>
      <c r="AD152" s="211"/>
      <c r="AE152" s="607"/>
      <c r="AF152" s="607"/>
      <c r="AG152" s="607"/>
      <c r="AH152" s="607"/>
      <c r="AI152" s="607"/>
      <c r="AJ152" s="607"/>
      <c r="AK152" s="607"/>
    </row>
    <row r="153" spans="1:256" s="585" customFormat="1" ht="12.75" customHeight="1">
      <c r="A153" s="1006">
        <f>+A150+1</f>
        <v>7</v>
      </c>
      <c r="B153" s="1216" t="s">
        <v>359</v>
      </c>
      <c r="C153" s="1010" t="s">
        <v>366</v>
      </c>
      <c r="D153" s="1217" t="s">
        <v>122</v>
      </c>
      <c r="E153" s="1227">
        <f>+E150</f>
        <v>167</v>
      </c>
      <c r="F153" s="1194">
        <f>2.71/100+2.13/100</f>
        <v>4.8399999999999999E-2</v>
      </c>
      <c r="G153" s="1194"/>
      <c r="H153" s="1194"/>
      <c r="I153" s="1203">
        <f>0.36/100*2</f>
        <v>7.1999999999999998E-3</v>
      </c>
      <c r="J153" s="1203"/>
      <c r="K153" s="1203"/>
      <c r="L153" s="421"/>
      <c r="M153" s="179"/>
      <c r="N153" s="586"/>
      <c r="O153" s="586"/>
      <c r="P153" s="586"/>
      <c r="Q153" s="587"/>
      <c r="R153" s="625">
        <f>F154+I154</f>
        <v>0.11275341999999999</v>
      </c>
      <c r="S153" s="1194">
        <f>R153+R154</f>
        <v>0.18861578405440005</v>
      </c>
      <c r="T153" s="1219">
        <f>E153*S153</f>
        <v>31.498835937084809</v>
      </c>
      <c r="U153" s="1220">
        <f>R154*E153</f>
        <v>12.669014797084808</v>
      </c>
      <c r="W153" s="612"/>
      <c r="X153" s="612"/>
      <c r="Y153" s="612"/>
      <c r="Z153" s="612"/>
      <c r="AA153" s="612"/>
      <c r="AB153" s="612"/>
      <c r="AC153" s="612"/>
      <c r="AD153" s="612"/>
      <c r="AE153" s="612"/>
      <c r="AF153" s="612"/>
      <c r="AG153" s="612"/>
      <c r="AH153" s="612"/>
      <c r="AI153" s="612"/>
      <c r="AJ153" s="612"/>
      <c r="AK153" s="612"/>
    </row>
    <row r="154" spans="1:256" s="585" customFormat="1" ht="12.75" customHeight="1">
      <c r="A154" s="1007"/>
      <c r="B154" s="1216"/>
      <c r="C154" s="1011"/>
      <c r="D154" s="1217"/>
      <c r="E154" s="1227"/>
      <c r="F154" s="1194">
        <f>F153*J$13/1000</f>
        <v>9.0823083999999998E-2</v>
      </c>
      <c r="G154" s="1194"/>
      <c r="H154" s="1194"/>
      <c r="I154" s="1194">
        <f>I153*$Q$13/1000</f>
        <v>2.1930336000000002E-2</v>
      </c>
      <c r="J154" s="1194"/>
      <c r="K154" s="1194"/>
      <c r="L154" s="608" t="s">
        <v>255</v>
      </c>
      <c r="M154" s="254" t="s">
        <v>124</v>
      </c>
      <c r="N154" s="592">
        <v>0.1</v>
      </c>
      <c r="O154" s="593">
        <f>E153*N154</f>
        <v>16.7</v>
      </c>
      <c r="P154" s="345">
        <v>0.26800000000000002</v>
      </c>
      <c r="Q154" s="594">
        <f t="shared" ref="Q154:Q155" si="5">N154*P154*$N$11</f>
        <v>3.0887083080000013E-2</v>
      </c>
      <c r="R154" s="1194">
        <f>SUM(Q154:Q155)</f>
        <v>7.5862364054400042E-2</v>
      </c>
      <c r="S154" s="1194"/>
      <c r="T154" s="1219"/>
      <c r="U154" s="1220"/>
      <c r="W154" s="612"/>
      <c r="X154" s="612"/>
      <c r="Y154" s="612"/>
      <c r="Z154" s="612"/>
      <c r="AA154" s="612"/>
      <c r="AB154" s="612"/>
      <c r="AC154" s="612"/>
      <c r="AD154" s="612"/>
      <c r="AE154" s="612"/>
      <c r="AF154" s="612"/>
      <c r="AG154" s="612"/>
      <c r="AH154" s="612"/>
      <c r="AI154" s="612"/>
      <c r="AJ154" s="612"/>
      <c r="AK154" s="612"/>
    </row>
    <row r="155" spans="1:256" s="585" customFormat="1" ht="12.75" customHeight="1" thickBot="1">
      <c r="A155" s="1007"/>
      <c r="B155" s="1216"/>
      <c r="C155" s="1012"/>
      <c r="D155" s="1217"/>
      <c r="E155" s="1227"/>
      <c r="F155" s="1194"/>
      <c r="G155" s="1194"/>
      <c r="H155" s="1194"/>
      <c r="I155" s="1194"/>
      <c r="J155" s="1194"/>
      <c r="K155" s="1194"/>
      <c r="L155" s="609" t="s">
        <v>128</v>
      </c>
      <c r="M155" s="258" t="s">
        <v>124</v>
      </c>
      <c r="N155" s="588">
        <f>3.6/100</f>
        <v>3.6000000000000004E-2</v>
      </c>
      <c r="O155" s="589">
        <f>E153*N155</f>
        <v>6.0120000000000005</v>
      </c>
      <c r="P155" s="359">
        <f>0.542*2</f>
        <v>1.0840000000000001</v>
      </c>
      <c r="Q155" s="590">
        <f t="shared" si="5"/>
        <v>4.4975280974400025E-2</v>
      </c>
      <c r="R155" s="1194"/>
      <c r="S155" s="1194"/>
      <c r="T155" s="1219"/>
      <c r="U155" s="1220"/>
      <c r="W155" s="612"/>
      <c r="X155" s="612"/>
      <c r="Y155" s="612"/>
      <c r="Z155" s="612"/>
      <c r="AA155" s="612"/>
      <c r="AB155" s="612"/>
      <c r="AC155" s="612"/>
      <c r="AD155" s="612"/>
      <c r="AE155" s="612"/>
      <c r="AF155" s="612"/>
      <c r="AG155" s="612"/>
      <c r="AH155" s="612"/>
      <c r="AI155" s="612"/>
      <c r="AJ155" s="612"/>
      <c r="AK155" s="612"/>
    </row>
    <row r="156" spans="1:256" s="623" customFormat="1" ht="16.5" customHeight="1" thickTop="1" thickBot="1">
      <c r="A156" s="826" t="s">
        <v>381</v>
      </c>
      <c r="B156" s="621"/>
      <c r="C156" s="621"/>
      <c r="D156" s="780"/>
      <c r="E156" s="780"/>
      <c r="F156" s="789"/>
      <c r="G156" s="786"/>
      <c r="H156" s="786"/>
      <c r="I156" s="786"/>
      <c r="J156" s="786"/>
      <c r="K156" s="786"/>
      <c r="L156" s="721"/>
      <c r="M156" s="786"/>
      <c r="N156" s="786"/>
      <c r="O156" s="786"/>
      <c r="P156" s="783"/>
      <c r="Q156" s="786"/>
      <c r="R156" s="786"/>
      <c r="S156" s="786"/>
      <c r="T156" s="786"/>
      <c r="U156" s="786"/>
      <c r="V156" s="622"/>
      <c r="W156" s="622"/>
      <c r="X156" s="622"/>
      <c r="Y156" s="622"/>
      <c r="Z156" s="622"/>
      <c r="AA156" s="622"/>
      <c r="AB156" s="622"/>
      <c r="AC156" s="622"/>
      <c r="AD156" s="622"/>
      <c r="AE156" s="622"/>
      <c r="AF156" s="622"/>
      <c r="AG156" s="622"/>
      <c r="AH156" s="622"/>
      <c r="AI156" s="622"/>
      <c r="AJ156" s="622"/>
      <c r="AK156" s="622"/>
      <c r="AL156" s="622"/>
      <c r="AM156" s="622"/>
      <c r="AN156" s="622"/>
      <c r="AO156" s="622"/>
      <c r="AP156" s="622"/>
      <c r="AQ156" s="622"/>
      <c r="AR156" s="622"/>
      <c r="AS156" s="622"/>
      <c r="AT156" s="622"/>
      <c r="AU156" s="622"/>
      <c r="AV156" s="622"/>
      <c r="AW156" s="622"/>
      <c r="AX156" s="622"/>
      <c r="AY156" s="622"/>
      <c r="AZ156" s="622"/>
      <c r="BA156" s="622"/>
      <c r="BB156" s="622"/>
      <c r="BC156" s="622"/>
      <c r="BD156" s="622"/>
      <c r="BE156" s="622"/>
      <c r="BF156" s="622"/>
      <c r="BG156" s="622"/>
      <c r="BH156" s="622"/>
      <c r="BI156" s="622"/>
      <c r="BJ156" s="622"/>
      <c r="BK156" s="622"/>
      <c r="BL156" s="622"/>
      <c r="BM156" s="622"/>
      <c r="BN156" s="622"/>
      <c r="BO156" s="622"/>
      <c r="BP156" s="622"/>
      <c r="BQ156" s="622"/>
      <c r="BR156" s="622"/>
      <c r="BS156" s="622"/>
      <c r="BT156" s="622"/>
      <c r="BU156" s="622"/>
      <c r="BV156" s="622"/>
      <c r="BW156" s="622"/>
      <c r="BX156" s="622"/>
      <c r="BY156" s="622"/>
      <c r="BZ156" s="622"/>
      <c r="CA156" s="622"/>
      <c r="CB156" s="622"/>
      <c r="CC156" s="622"/>
      <c r="CD156" s="622"/>
      <c r="CE156" s="622"/>
      <c r="CF156" s="622"/>
      <c r="CG156" s="622"/>
      <c r="CH156" s="622"/>
      <c r="CI156" s="622"/>
      <c r="CJ156" s="622"/>
      <c r="CK156" s="622"/>
      <c r="CL156" s="622"/>
      <c r="CM156" s="622"/>
      <c r="CN156" s="622"/>
      <c r="CO156" s="622"/>
      <c r="CP156" s="622"/>
      <c r="CQ156" s="622"/>
      <c r="CR156" s="622"/>
      <c r="CS156" s="622"/>
      <c r="CT156" s="622"/>
      <c r="CU156" s="622"/>
      <c r="CV156" s="622"/>
      <c r="CW156" s="622"/>
      <c r="CX156" s="622"/>
      <c r="CY156" s="622"/>
      <c r="CZ156" s="622"/>
      <c r="DA156" s="622"/>
      <c r="DB156" s="622"/>
      <c r="DC156" s="622"/>
      <c r="DD156" s="622"/>
      <c r="DE156" s="622"/>
      <c r="DF156" s="622"/>
      <c r="DG156" s="622"/>
      <c r="DH156" s="622"/>
      <c r="DI156" s="622"/>
      <c r="DJ156" s="622"/>
      <c r="DK156" s="622"/>
      <c r="DL156" s="622"/>
      <c r="DM156" s="622"/>
      <c r="DN156" s="622"/>
      <c r="DO156" s="622"/>
      <c r="DP156" s="622"/>
      <c r="DQ156" s="622"/>
      <c r="DR156" s="622"/>
      <c r="DS156" s="622"/>
      <c r="DT156" s="622"/>
      <c r="DU156" s="622"/>
      <c r="DV156" s="622"/>
      <c r="DW156" s="622"/>
      <c r="DX156" s="622"/>
      <c r="DY156" s="622"/>
      <c r="DZ156" s="622"/>
      <c r="EA156" s="622"/>
      <c r="EB156" s="622"/>
      <c r="EC156" s="622"/>
      <c r="ED156" s="622"/>
      <c r="EE156" s="622"/>
      <c r="EF156" s="622"/>
      <c r="EG156" s="622"/>
      <c r="EH156" s="622"/>
      <c r="EI156" s="622"/>
      <c r="EJ156" s="622"/>
      <c r="EK156" s="622"/>
      <c r="EL156" s="622"/>
      <c r="EM156" s="622"/>
      <c r="EN156" s="622"/>
      <c r="EO156" s="622"/>
      <c r="EP156" s="622"/>
      <c r="EQ156" s="622"/>
      <c r="ER156" s="622"/>
      <c r="ES156" s="622"/>
      <c r="ET156" s="622"/>
      <c r="EU156" s="622"/>
      <c r="EV156" s="622"/>
      <c r="EW156" s="622"/>
      <c r="EX156" s="622"/>
      <c r="EY156" s="622"/>
      <c r="EZ156" s="622"/>
      <c r="FA156" s="622"/>
      <c r="FB156" s="622"/>
      <c r="FC156" s="622"/>
      <c r="FD156" s="622"/>
      <c r="FE156" s="622"/>
      <c r="FF156" s="622"/>
      <c r="FG156" s="622"/>
      <c r="FH156" s="622"/>
      <c r="FI156" s="622"/>
      <c r="FJ156" s="622"/>
      <c r="FK156" s="622"/>
      <c r="FL156" s="622"/>
      <c r="FM156" s="622"/>
      <c r="FN156" s="622"/>
      <c r="FO156" s="622"/>
      <c r="FP156" s="622"/>
      <c r="FQ156" s="622"/>
      <c r="FR156" s="622"/>
      <c r="FS156" s="622"/>
      <c r="FT156" s="622"/>
      <c r="FU156" s="622"/>
      <c r="FV156" s="622"/>
      <c r="FW156" s="622"/>
      <c r="FX156" s="622"/>
      <c r="FY156" s="622"/>
      <c r="FZ156" s="622"/>
      <c r="GA156" s="622"/>
      <c r="GB156" s="622"/>
      <c r="GC156" s="622"/>
      <c r="GD156" s="622"/>
      <c r="GE156" s="622"/>
      <c r="GF156" s="622"/>
      <c r="GG156" s="622"/>
      <c r="GH156" s="622"/>
      <c r="GI156" s="622"/>
      <c r="GJ156" s="622"/>
      <c r="GK156" s="622"/>
      <c r="GL156" s="622"/>
      <c r="GM156" s="622"/>
      <c r="GN156" s="622"/>
      <c r="GO156" s="622"/>
      <c r="GP156" s="622"/>
      <c r="GQ156" s="622"/>
      <c r="GR156" s="622"/>
      <c r="GS156" s="622"/>
      <c r="GT156" s="622"/>
      <c r="GU156" s="622"/>
      <c r="GV156" s="622"/>
      <c r="GW156" s="622"/>
      <c r="GX156" s="622"/>
      <c r="GY156" s="622"/>
      <c r="GZ156" s="622"/>
      <c r="HA156" s="622"/>
      <c r="HB156" s="622"/>
      <c r="HC156" s="622"/>
      <c r="HD156" s="622"/>
      <c r="HE156" s="622"/>
      <c r="HF156" s="622"/>
      <c r="HG156" s="622"/>
      <c r="HH156" s="622"/>
      <c r="HI156" s="622"/>
      <c r="HJ156" s="622"/>
      <c r="HK156" s="622"/>
      <c r="HL156" s="622"/>
      <c r="HM156" s="622"/>
      <c r="HN156" s="622"/>
      <c r="HO156" s="622"/>
      <c r="HP156" s="622"/>
      <c r="HQ156" s="622"/>
      <c r="HR156" s="622"/>
      <c r="HS156" s="622"/>
      <c r="HT156" s="622"/>
      <c r="HU156" s="622"/>
      <c r="HV156" s="622"/>
      <c r="HW156" s="622"/>
      <c r="HX156" s="622"/>
      <c r="HY156" s="622"/>
      <c r="HZ156" s="622"/>
      <c r="IA156" s="622"/>
      <c r="IB156" s="622"/>
      <c r="IC156" s="622"/>
      <c r="ID156" s="622"/>
      <c r="IE156" s="622"/>
      <c r="IF156" s="622"/>
      <c r="IG156" s="622"/>
      <c r="IH156" s="622"/>
      <c r="II156" s="622"/>
      <c r="IJ156" s="622"/>
      <c r="IK156" s="622"/>
      <c r="IL156" s="622"/>
      <c r="IM156" s="622"/>
      <c r="IN156" s="622"/>
      <c r="IO156" s="622"/>
      <c r="IP156" s="622"/>
      <c r="IQ156" s="622"/>
      <c r="IR156" s="622"/>
      <c r="IS156" s="622"/>
      <c r="IT156" s="622"/>
      <c r="IU156" s="622"/>
      <c r="IV156" s="622"/>
    </row>
    <row r="157" spans="1:256" s="575" customFormat="1" ht="15.75" thickTop="1">
      <c r="A157" s="630" t="s">
        <v>400</v>
      </c>
      <c r="B157" s="614"/>
      <c r="C157" s="614"/>
      <c r="D157" s="698"/>
      <c r="E157" s="698"/>
      <c r="F157" s="698"/>
      <c r="G157" s="698"/>
      <c r="H157" s="698"/>
      <c r="I157" s="698"/>
      <c r="J157" s="698"/>
      <c r="K157" s="698"/>
      <c r="L157" s="631"/>
      <c r="M157" s="697"/>
      <c r="N157" s="697"/>
      <c r="O157" s="697"/>
      <c r="P157" s="697"/>
      <c r="Q157" s="764"/>
      <c r="R157" s="784"/>
      <c r="S157" s="784"/>
      <c r="T157" s="804"/>
      <c r="U157" s="784"/>
      <c r="V157" s="574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574"/>
      <c r="AM157" s="574"/>
      <c r="AN157" s="574"/>
      <c r="AO157" s="574"/>
      <c r="AP157" s="574"/>
      <c r="AQ157" s="574"/>
      <c r="AR157" s="574"/>
      <c r="AS157" s="574"/>
      <c r="AT157" s="574"/>
      <c r="AU157" s="574"/>
      <c r="AV157" s="574"/>
      <c r="AW157" s="574"/>
      <c r="AX157" s="574"/>
      <c r="AY157" s="574"/>
      <c r="AZ157" s="574"/>
      <c r="BA157" s="574"/>
      <c r="BB157" s="574"/>
      <c r="BC157" s="574"/>
      <c r="BD157" s="574"/>
      <c r="BE157" s="574"/>
      <c r="BF157" s="574"/>
      <c r="BG157" s="574"/>
      <c r="BH157" s="574"/>
      <c r="BI157" s="574"/>
      <c r="BJ157" s="574"/>
      <c r="BK157" s="574"/>
      <c r="BL157" s="574"/>
      <c r="BM157" s="574"/>
      <c r="BN157" s="574"/>
      <c r="BO157" s="574"/>
      <c r="BP157" s="574"/>
      <c r="BQ157" s="574"/>
      <c r="BR157" s="574"/>
      <c r="BS157" s="574"/>
      <c r="BT157" s="574"/>
      <c r="BU157" s="574"/>
      <c r="BV157" s="574"/>
      <c r="BW157" s="574"/>
      <c r="BX157" s="574"/>
      <c r="BY157" s="574"/>
      <c r="BZ157" s="574"/>
      <c r="CA157" s="574"/>
      <c r="CB157" s="574"/>
      <c r="CC157" s="574"/>
      <c r="CD157" s="574"/>
      <c r="CE157" s="574"/>
      <c r="CF157" s="574"/>
      <c r="CG157" s="574"/>
      <c r="CH157" s="574"/>
      <c r="CI157" s="574"/>
      <c r="CJ157" s="574"/>
      <c r="CK157" s="574"/>
      <c r="CL157" s="574"/>
      <c r="CM157" s="574"/>
      <c r="CN157" s="574"/>
      <c r="CO157" s="574"/>
      <c r="CP157" s="574"/>
      <c r="CQ157" s="574"/>
      <c r="CR157" s="574"/>
      <c r="CS157" s="574"/>
      <c r="CT157" s="574"/>
      <c r="CU157" s="574"/>
      <c r="CV157" s="574"/>
      <c r="CW157" s="574"/>
      <c r="CX157" s="574"/>
      <c r="CY157" s="574"/>
      <c r="CZ157" s="574"/>
      <c r="DA157" s="574"/>
      <c r="DB157" s="574"/>
      <c r="DC157" s="574"/>
      <c r="DD157" s="574"/>
      <c r="DE157" s="574"/>
      <c r="DF157" s="574"/>
      <c r="DG157" s="574"/>
      <c r="DH157" s="574"/>
      <c r="DI157" s="574"/>
      <c r="DJ157" s="574"/>
      <c r="DK157" s="574"/>
      <c r="DL157" s="574"/>
      <c r="DM157" s="574"/>
      <c r="DN157" s="574"/>
      <c r="DO157" s="574"/>
      <c r="DP157" s="574"/>
      <c r="DQ157" s="574"/>
      <c r="DR157" s="574"/>
      <c r="DS157" s="574"/>
      <c r="DT157" s="574"/>
      <c r="DU157" s="574"/>
      <c r="DV157" s="574"/>
      <c r="DW157" s="574"/>
      <c r="DX157" s="574"/>
      <c r="DY157" s="574"/>
      <c r="DZ157" s="574"/>
      <c r="EA157" s="574"/>
      <c r="EB157" s="574"/>
      <c r="EC157" s="574"/>
      <c r="ED157" s="574"/>
      <c r="EE157" s="574"/>
      <c r="EF157" s="574"/>
      <c r="EG157" s="574"/>
      <c r="EH157" s="574"/>
      <c r="EI157" s="574"/>
      <c r="EJ157" s="574"/>
      <c r="EK157" s="574"/>
      <c r="EL157" s="574"/>
      <c r="EM157" s="574"/>
      <c r="EN157" s="574"/>
      <c r="EO157" s="574"/>
      <c r="EP157" s="574"/>
      <c r="EQ157" s="574"/>
      <c r="ER157" s="574"/>
      <c r="ES157" s="574"/>
      <c r="ET157" s="574"/>
      <c r="EU157" s="574"/>
      <c r="EV157" s="574"/>
      <c r="EW157" s="574"/>
      <c r="EX157" s="574"/>
      <c r="EY157" s="574"/>
      <c r="EZ157" s="574"/>
      <c r="FA157" s="574"/>
      <c r="FB157" s="574"/>
      <c r="FC157" s="574"/>
      <c r="FD157" s="574"/>
      <c r="FE157" s="574"/>
      <c r="FF157" s="574"/>
      <c r="FG157" s="574"/>
      <c r="FH157" s="574"/>
      <c r="FI157" s="574"/>
      <c r="FJ157" s="574"/>
      <c r="FK157" s="574"/>
      <c r="FL157" s="574"/>
      <c r="FM157" s="574"/>
      <c r="FN157" s="574"/>
      <c r="FO157" s="574"/>
      <c r="FP157" s="574"/>
      <c r="FQ157" s="574"/>
      <c r="FR157" s="574"/>
      <c r="FS157" s="574"/>
      <c r="FT157" s="574"/>
      <c r="FU157" s="574"/>
      <c r="FV157" s="574"/>
      <c r="FW157" s="574"/>
      <c r="FX157" s="574"/>
      <c r="FY157" s="574"/>
      <c r="FZ157" s="574"/>
      <c r="GA157" s="574"/>
      <c r="GB157" s="574"/>
      <c r="GC157" s="574"/>
      <c r="GD157" s="574"/>
      <c r="GE157" s="574"/>
      <c r="GF157" s="574"/>
      <c r="GG157" s="574"/>
      <c r="GH157" s="574"/>
      <c r="GI157" s="574"/>
      <c r="GJ157" s="574"/>
      <c r="GK157" s="574"/>
      <c r="GL157" s="574"/>
      <c r="GM157" s="574"/>
      <c r="GN157" s="574"/>
      <c r="GO157" s="574"/>
      <c r="GP157" s="574"/>
      <c r="GQ157" s="574"/>
      <c r="GR157" s="574"/>
      <c r="GS157" s="574"/>
      <c r="GT157" s="574"/>
      <c r="GU157" s="574"/>
      <c r="GV157" s="574"/>
      <c r="GW157" s="574"/>
      <c r="GX157" s="574"/>
      <c r="GY157" s="574"/>
      <c r="GZ157" s="574"/>
      <c r="HA157" s="574"/>
      <c r="HB157" s="574"/>
      <c r="HC157" s="574"/>
      <c r="HD157" s="574"/>
      <c r="HE157" s="574"/>
      <c r="HF157" s="574"/>
      <c r="HG157" s="574"/>
      <c r="HH157" s="574"/>
      <c r="HI157" s="574"/>
      <c r="HJ157" s="574"/>
      <c r="HK157" s="574"/>
      <c r="HL157" s="574"/>
      <c r="HM157" s="574"/>
      <c r="HN157" s="574"/>
      <c r="HO157" s="574"/>
      <c r="HP157" s="574"/>
      <c r="HQ157" s="574"/>
      <c r="HR157" s="574"/>
      <c r="HS157" s="574"/>
      <c r="HT157" s="574"/>
    </row>
    <row r="158" spans="1:256" s="487" customFormat="1" ht="12.75" customHeight="1">
      <c r="A158" s="1091">
        <v>1</v>
      </c>
      <c r="B158" s="1093" t="s">
        <v>242</v>
      </c>
      <c r="C158" s="1114" t="s">
        <v>355</v>
      </c>
      <c r="D158" s="1097" t="s">
        <v>180</v>
      </c>
      <c r="E158" s="1097">
        <v>15.2</v>
      </c>
      <c r="F158" s="1087">
        <f>0.01*110</f>
        <v>1.1000000000000001</v>
      </c>
      <c r="G158" s="1087"/>
      <c r="H158" s="1087"/>
      <c r="I158" s="1087"/>
      <c r="J158" s="1087"/>
      <c r="K158" s="1087"/>
      <c r="L158" s="713"/>
      <c r="M158" s="510"/>
      <c r="N158" s="511"/>
      <c r="O158" s="511"/>
      <c r="P158" s="511"/>
      <c r="Q158" s="571"/>
      <c r="R158" s="933">
        <f>F159+I159</f>
        <v>2.0641609999999999</v>
      </c>
      <c r="S158" s="933">
        <f>R158+R159</f>
        <v>2.0641609999999999</v>
      </c>
      <c r="T158" s="933">
        <f>E158*S158</f>
        <v>31.375247199999997</v>
      </c>
      <c r="U158" s="935"/>
      <c r="V158" s="601"/>
      <c r="W158" s="574"/>
      <c r="X158" s="574"/>
      <c r="Y158" s="574"/>
      <c r="Z158" s="574"/>
      <c r="AA158" s="574"/>
      <c r="AB158" s="574"/>
      <c r="AC158" s="574"/>
      <c r="AD158" s="574"/>
      <c r="AE158" s="574"/>
      <c r="AF158" s="574"/>
      <c r="AG158" s="574"/>
      <c r="AH158" s="574"/>
      <c r="AI158" s="574"/>
      <c r="AJ158" s="574"/>
      <c r="AK158" s="574"/>
    </row>
    <row r="159" spans="1:256" s="487" customFormat="1" ht="14.25" customHeight="1">
      <c r="A159" s="1113"/>
      <c r="B159" s="1094"/>
      <c r="C159" s="1115"/>
      <c r="D159" s="1098"/>
      <c r="E159" s="1098"/>
      <c r="F159" s="1087">
        <f>F158*$J$13/1000</f>
        <v>2.0641609999999999</v>
      </c>
      <c r="G159" s="1087"/>
      <c r="H159" s="1087"/>
      <c r="I159" s="1087"/>
      <c r="J159" s="1087"/>
      <c r="K159" s="1087"/>
      <c r="L159" s="714"/>
      <c r="M159" s="405"/>
      <c r="N159" s="406"/>
      <c r="O159" s="406"/>
      <c r="P159" s="406"/>
      <c r="Q159" s="572"/>
      <c r="R159" s="934"/>
      <c r="S159" s="934"/>
      <c r="T159" s="934"/>
      <c r="U159" s="1215"/>
      <c r="V159" s="60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339"/>
      <c r="AG159" s="339"/>
      <c r="AH159" s="339"/>
      <c r="AI159" s="339"/>
      <c r="AJ159" s="339"/>
      <c r="AK159" s="339"/>
    </row>
    <row r="160" spans="1:256" s="591" customFormat="1" ht="12.75" customHeight="1">
      <c r="A160" s="1198">
        <f>+A158+1</f>
        <v>2</v>
      </c>
      <c r="B160" s="1200" t="s">
        <v>335</v>
      </c>
      <c r="C160" s="1199" t="s">
        <v>336</v>
      </c>
      <c r="D160" s="1201" t="s">
        <v>377</v>
      </c>
      <c r="E160" s="1202">
        <v>0.3</v>
      </c>
      <c r="F160" s="1194">
        <v>3.63</v>
      </c>
      <c r="G160" s="1194"/>
      <c r="H160" s="1194"/>
      <c r="I160" s="1203">
        <v>0.59</v>
      </c>
      <c r="J160" s="1203"/>
      <c r="K160" s="1203"/>
      <c r="L160" s="715"/>
      <c r="M160" s="179"/>
      <c r="N160" s="638"/>
      <c r="O160" s="638"/>
      <c r="P160" s="637"/>
      <c r="Q160" s="629"/>
      <c r="R160" s="625">
        <f>F161+I161</f>
        <v>8.6088004999999992</v>
      </c>
      <c r="S160" s="1194">
        <f>R160+R161</f>
        <v>55.384561002325405</v>
      </c>
      <c r="T160" s="1194">
        <f>E160*S160</f>
        <v>16.615368300697622</v>
      </c>
      <c r="U160" s="1195">
        <f>R161*E160</f>
        <v>14.03272815069762</v>
      </c>
      <c r="W160" s="600"/>
      <c r="X160" s="600"/>
      <c r="Y160" s="600"/>
      <c r="Z160" s="600"/>
      <c r="AA160" s="600"/>
      <c r="AB160" s="600"/>
      <c r="AC160" s="600"/>
      <c r="AD160" s="600"/>
      <c r="AE160" s="600"/>
      <c r="AF160" s="578"/>
      <c r="AG160" s="578"/>
      <c r="AH160" s="578"/>
      <c r="AI160" s="578"/>
      <c r="AJ160" s="578"/>
      <c r="AK160" s="578"/>
    </row>
    <row r="161" spans="1:228" s="591" customFormat="1" ht="12.75" customHeight="1">
      <c r="A161" s="1199"/>
      <c r="B161" s="1200"/>
      <c r="C161" s="1199"/>
      <c r="D161" s="1201"/>
      <c r="E161" s="1202"/>
      <c r="F161" s="1194">
        <f>F160*J$13/1000</f>
        <v>6.811731299999999</v>
      </c>
      <c r="G161" s="1194"/>
      <c r="H161" s="1194"/>
      <c r="I161" s="1194">
        <f>I160*$Q$13/1000</f>
        <v>1.7970691999999999</v>
      </c>
      <c r="J161" s="1194"/>
      <c r="K161" s="1194"/>
      <c r="L161" s="579" t="s">
        <v>337</v>
      </c>
      <c r="M161" s="584" t="s">
        <v>184</v>
      </c>
      <c r="N161" s="599">
        <v>1.0149999999999999</v>
      </c>
      <c r="O161" s="584">
        <f>E160*N161</f>
        <v>0.30449999999999994</v>
      </c>
      <c r="P161" s="624">
        <v>32.177999999999997</v>
      </c>
      <c r="Q161" s="625">
        <f>N161*P161*$N$11</f>
        <v>37.641523423077004</v>
      </c>
      <c r="R161" s="1194">
        <f>SUM(Q161:Q163)</f>
        <v>46.775760502325404</v>
      </c>
      <c r="S161" s="1194"/>
      <c r="T161" s="1194"/>
      <c r="U161" s="1195"/>
      <c r="W161" s="600"/>
      <c r="X161" s="600"/>
      <c r="Y161" s="600"/>
      <c r="Z161" s="600"/>
      <c r="AA161" s="600"/>
      <c r="AB161" s="600"/>
      <c r="AC161" s="600"/>
      <c r="AD161" s="600"/>
      <c r="AE161" s="600"/>
      <c r="AF161" s="578"/>
      <c r="AG161" s="578"/>
      <c r="AH161" s="578"/>
      <c r="AI161" s="578"/>
      <c r="AJ161" s="578"/>
      <c r="AK161" s="578"/>
    </row>
    <row r="162" spans="1:228" s="591" customFormat="1" ht="12.75" customHeight="1">
      <c r="A162" s="1199"/>
      <c r="B162" s="1200"/>
      <c r="C162" s="1199"/>
      <c r="D162" s="1201"/>
      <c r="E162" s="1202"/>
      <c r="F162" s="1194"/>
      <c r="G162" s="1194"/>
      <c r="H162" s="1194"/>
      <c r="I162" s="1194"/>
      <c r="J162" s="1194"/>
      <c r="K162" s="1194"/>
      <c r="L162" s="579" t="s">
        <v>185</v>
      </c>
      <c r="M162" s="584" t="s">
        <v>186</v>
      </c>
      <c r="N162" s="599">
        <v>1.6</v>
      </c>
      <c r="O162" s="584">
        <f>E160*N162</f>
        <v>0.48</v>
      </c>
      <c r="P162" s="624">
        <v>3.5</v>
      </c>
      <c r="Q162" s="625">
        <f>N162*P162*$N$11</f>
        <v>6.4540173600000026</v>
      </c>
      <c r="R162" s="1194"/>
      <c r="S162" s="1194"/>
      <c r="T162" s="1194"/>
      <c r="U162" s="1195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339"/>
      <c r="AG162" s="339"/>
      <c r="AH162" s="339"/>
      <c r="AI162" s="339"/>
      <c r="AJ162" s="339"/>
      <c r="AK162" s="339"/>
    </row>
    <row r="163" spans="1:228" s="591" customFormat="1" ht="12.75" customHeight="1">
      <c r="A163" s="1199"/>
      <c r="B163" s="1200"/>
      <c r="C163" s="1199"/>
      <c r="D163" s="1201"/>
      <c r="E163" s="1202"/>
      <c r="F163" s="1194"/>
      <c r="G163" s="1194"/>
      <c r="H163" s="1194"/>
      <c r="I163" s="1194"/>
      <c r="J163" s="1194"/>
      <c r="K163" s="1194"/>
      <c r="L163" s="579" t="s">
        <v>187</v>
      </c>
      <c r="M163" s="584" t="s">
        <v>184</v>
      </c>
      <c r="N163" s="599">
        <v>1.83E-2</v>
      </c>
      <c r="O163" s="584">
        <f>E160*N163</f>
        <v>5.4900000000000001E-3</v>
      </c>
      <c r="P163" s="634">
        <v>127.08</v>
      </c>
      <c r="Q163" s="625">
        <f>N163*P163*$N$11</f>
        <v>2.6802197192484005</v>
      </c>
      <c r="R163" s="1194"/>
      <c r="S163" s="1194"/>
      <c r="T163" s="1194"/>
      <c r="U163" s="1195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339"/>
      <c r="AG163" s="339"/>
      <c r="AH163" s="339"/>
      <c r="AI163" s="339"/>
      <c r="AJ163" s="339"/>
      <c r="AK163" s="339"/>
    </row>
    <row r="164" spans="1:228" s="246" customFormat="1" ht="12.75" customHeight="1">
      <c r="A164" s="1204">
        <f>+A160+1</f>
        <v>3</v>
      </c>
      <c r="B164" s="1093" t="s">
        <v>338</v>
      </c>
      <c r="C164" s="1205" t="s">
        <v>339</v>
      </c>
      <c r="D164" s="1097" t="s">
        <v>180</v>
      </c>
      <c r="E164" s="1097">
        <v>15.2</v>
      </c>
      <c r="F164" s="1087">
        <f>0.01*46</f>
        <v>0.46</v>
      </c>
      <c r="G164" s="1087"/>
      <c r="H164" s="1087"/>
      <c r="I164" s="1087"/>
      <c r="J164" s="1087"/>
      <c r="K164" s="1087"/>
      <c r="L164" s="716"/>
      <c r="M164" s="398"/>
      <c r="N164" s="399"/>
      <c r="O164" s="399"/>
      <c r="P164" s="399"/>
      <c r="Q164" s="801"/>
      <c r="R164" s="933">
        <f>F165+I165</f>
        <v>0.86319460000000003</v>
      </c>
      <c r="S164" s="933">
        <f>R164+R165</f>
        <v>0.86319460000000003</v>
      </c>
      <c r="T164" s="933">
        <f>E164*S164</f>
        <v>13.12055792</v>
      </c>
      <c r="U164" s="802"/>
      <c r="W164" s="600"/>
      <c r="X164" s="600"/>
      <c r="Y164" s="600"/>
      <c r="Z164" s="600"/>
      <c r="AA164" s="600"/>
      <c r="AB164" s="600"/>
      <c r="AC164" s="600"/>
      <c r="AD164" s="600"/>
      <c r="AE164" s="600"/>
      <c r="AF164" s="578"/>
      <c r="AG164" s="578"/>
      <c r="AH164" s="578"/>
      <c r="AI164" s="578"/>
      <c r="AJ164" s="578"/>
      <c r="AK164" s="578"/>
    </row>
    <row r="165" spans="1:228" s="246" customFormat="1" ht="12.75" customHeight="1">
      <c r="A165" s="1113"/>
      <c r="B165" s="1094"/>
      <c r="C165" s="1206"/>
      <c r="D165" s="1098"/>
      <c r="E165" s="1098"/>
      <c r="F165" s="1087">
        <f>F164*$J$13/1000</f>
        <v>0.86319460000000003</v>
      </c>
      <c r="G165" s="1087"/>
      <c r="H165" s="1087"/>
      <c r="I165" s="1088">
        <f>J164*$Q$13/1000</f>
        <v>0</v>
      </c>
      <c r="J165" s="1088"/>
      <c r="K165" s="1088"/>
      <c r="L165" s="714"/>
      <c r="M165" s="405"/>
      <c r="N165" s="406"/>
      <c r="O165" s="406"/>
      <c r="P165" s="406"/>
      <c r="Q165" s="572"/>
      <c r="R165" s="934"/>
      <c r="S165" s="934"/>
      <c r="T165" s="934"/>
      <c r="U165" s="803"/>
      <c r="W165" s="600"/>
      <c r="X165" s="600"/>
      <c r="Y165" s="600"/>
      <c r="Z165" s="600"/>
      <c r="AA165" s="600"/>
      <c r="AB165" s="600"/>
      <c r="AC165" s="600"/>
      <c r="AD165" s="600"/>
      <c r="AE165" s="600"/>
      <c r="AF165" s="578"/>
      <c r="AG165" s="578"/>
      <c r="AH165" s="578"/>
      <c r="AI165" s="578"/>
      <c r="AJ165" s="578"/>
      <c r="AK165" s="578"/>
    </row>
    <row r="166" spans="1:228" s="620" customFormat="1" ht="14.25" customHeight="1">
      <c r="A166" s="825" t="s">
        <v>401</v>
      </c>
      <c r="B166" s="616"/>
      <c r="C166" s="617"/>
      <c r="D166" s="752"/>
      <c r="E166" s="756"/>
      <c r="F166" s="757"/>
      <c r="G166" s="787"/>
      <c r="H166" s="787"/>
      <c r="I166" s="787"/>
      <c r="J166" s="787"/>
      <c r="K166" s="787"/>
      <c r="L166" s="722"/>
      <c r="M166" s="787"/>
      <c r="N166" s="787"/>
      <c r="O166" s="787"/>
      <c r="P166" s="784"/>
      <c r="Q166" s="787"/>
      <c r="R166" s="787"/>
      <c r="S166" s="787"/>
      <c r="T166" s="806"/>
      <c r="U166" s="806"/>
      <c r="V166" s="618"/>
      <c r="W166" s="611"/>
      <c r="X166" s="611"/>
      <c r="Y166" s="611"/>
      <c r="Z166" s="611"/>
      <c r="AA166" s="611"/>
      <c r="AB166" s="611"/>
      <c r="AC166" s="611"/>
      <c r="AD166" s="611"/>
      <c r="AE166" s="611"/>
      <c r="AF166" s="619"/>
      <c r="AG166" s="619"/>
      <c r="AH166" s="619"/>
      <c r="AI166" s="619"/>
      <c r="AJ166" s="619"/>
      <c r="AK166" s="619"/>
      <c r="AL166" s="618"/>
      <c r="AM166" s="618"/>
      <c r="AN166" s="618"/>
      <c r="AO166" s="618"/>
      <c r="AP166" s="618"/>
      <c r="AQ166" s="618"/>
      <c r="AR166" s="618"/>
      <c r="AS166" s="618"/>
      <c r="AT166" s="618"/>
      <c r="AU166" s="618"/>
      <c r="AV166" s="618"/>
      <c r="AW166" s="618"/>
      <c r="AX166" s="618"/>
      <c r="AY166" s="618"/>
      <c r="AZ166" s="618"/>
      <c r="BA166" s="618"/>
      <c r="BB166" s="618"/>
      <c r="BC166" s="618"/>
      <c r="BD166" s="618"/>
      <c r="BE166" s="618"/>
      <c r="BF166" s="618"/>
      <c r="BG166" s="618"/>
      <c r="BH166" s="618"/>
      <c r="BI166" s="618"/>
      <c r="BJ166" s="618"/>
      <c r="BK166" s="618"/>
      <c r="BL166" s="618"/>
      <c r="BM166" s="618"/>
      <c r="BN166" s="618"/>
      <c r="BO166" s="618"/>
      <c r="BP166" s="618"/>
      <c r="BQ166" s="618"/>
      <c r="BR166" s="618"/>
      <c r="BS166" s="618"/>
      <c r="BT166" s="618"/>
      <c r="BU166" s="618"/>
      <c r="BV166" s="618"/>
      <c r="BW166" s="618"/>
      <c r="BX166" s="618"/>
      <c r="BY166" s="618"/>
      <c r="BZ166" s="618"/>
      <c r="CA166" s="618"/>
      <c r="CB166" s="618"/>
      <c r="CC166" s="618"/>
      <c r="CD166" s="618"/>
      <c r="CE166" s="618"/>
      <c r="CF166" s="618"/>
      <c r="CG166" s="618"/>
      <c r="CH166" s="618"/>
      <c r="CI166" s="618"/>
      <c r="CJ166" s="618"/>
      <c r="CK166" s="618"/>
      <c r="CL166" s="618"/>
      <c r="CM166" s="618"/>
      <c r="CN166" s="618"/>
      <c r="CO166" s="618"/>
      <c r="CP166" s="618"/>
      <c r="CQ166" s="618"/>
      <c r="CR166" s="618"/>
      <c r="CS166" s="618"/>
      <c r="CT166" s="618"/>
      <c r="CU166" s="618"/>
      <c r="CV166" s="618"/>
      <c r="CW166" s="618"/>
      <c r="CX166" s="618"/>
      <c r="CY166" s="618"/>
      <c r="CZ166" s="618"/>
      <c r="DA166" s="618"/>
      <c r="DB166" s="618"/>
      <c r="DC166" s="618"/>
      <c r="DD166" s="618"/>
      <c r="DE166" s="618"/>
      <c r="DF166" s="618"/>
      <c r="DG166" s="618"/>
      <c r="DH166" s="618"/>
      <c r="DI166" s="618"/>
      <c r="DJ166" s="618"/>
      <c r="DK166" s="618"/>
      <c r="DL166" s="618"/>
      <c r="DM166" s="618"/>
      <c r="DN166" s="618"/>
      <c r="DO166" s="618"/>
      <c r="DP166" s="618"/>
      <c r="DQ166" s="618"/>
      <c r="DR166" s="618"/>
      <c r="DS166" s="618"/>
      <c r="DT166" s="618"/>
      <c r="DU166" s="618"/>
      <c r="DV166" s="618"/>
      <c r="DW166" s="618"/>
      <c r="DX166" s="618"/>
      <c r="DY166" s="618"/>
      <c r="DZ166" s="618"/>
      <c r="EA166" s="618"/>
      <c r="EB166" s="618"/>
      <c r="EC166" s="618"/>
      <c r="ED166" s="618"/>
      <c r="EE166" s="618"/>
      <c r="EF166" s="618"/>
      <c r="EG166" s="618"/>
      <c r="EH166" s="618"/>
      <c r="EI166" s="618"/>
      <c r="EJ166" s="618"/>
      <c r="EK166" s="618"/>
      <c r="EL166" s="618"/>
      <c r="EM166" s="618"/>
      <c r="EN166" s="618"/>
      <c r="EO166" s="618"/>
      <c r="EP166" s="618"/>
      <c r="EQ166" s="618"/>
      <c r="ER166" s="618"/>
      <c r="ES166" s="618"/>
      <c r="ET166" s="618"/>
      <c r="EU166" s="618"/>
      <c r="EV166" s="618"/>
      <c r="EW166" s="618"/>
      <c r="EX166" s="618"/>
      <c r="EY166" s="618"/>
      <c r="EZ166" s="618"/>
      <c r="FA166" s="618"/>
      <c r="FB166" s="618"/>
      <c r="FC166" s="618"/>
      <c r="FD166" s="618"/>
      <c r="FE166" s="618"/>
      <c r="FF166" s="618"/>
      <c r="FG166" s="618"/>
      <c r="FH166" s="618"/>
      <c r="FI166" s="618"/>
      <c r="FJ166" s="618"/>
      <c r="FK166" s="618"/>
      <c r="FL166" s="618"/>
      <c r="FM166" s="618"/>
      <c r="FN166" s="618"/>
      <c r="FO166" s="618"/>
      <c r="FP166" s="618"/>
      <c r="FQ166" s="618"/>
      <c r="FR166" s="618"/>
      <c r="FS166" s="618"/>
      <c r="FT166" s="618"/>
      <c r="FU166" s="618"/>
      <c r="FV166" s="618"/>
      <c r="FW166" s="618"/>
      <c r="FX166" s="618"/>
      <c r="FY166" s="618"/>
      <c r="FZ166" s="618"/>
      <c r="GA166" s="618"/>
      <c r="GB166" s="618"/>
      <c r="GC166" s="618"/>
      <c r="GD166" s="618"/>
      <c r="GE166" s="618"/>
      <c r="GF166" s="618"/>
      <c r="GG166" s="618"/>
      <c r="GH166" s="618"/>
      <c r="GI166" s="618"/>
      <c r="GJ166" s="618"/>
      <c r="GK166" s="618"/>
      <c r="GL166" s="618"/>
      <c r="GM166" s="618"/>
      <c r="GN166" s="618"/>
      <c r="GO166" s="618"/>
      <c r="GP166" s="618"/>
      <c r="GQ166" s="618"/>
      <c r="GR166" s="618"/>
      <c r="GS166" s="618"/>
      <c r="GT166" s="618"/>
      <c r="GU166" s="618"/>
      <c r="GV166" s="618"/>
      <c r="GW166" s="618"/>
      <c r="GX166" s="618"/>
      <c r="GY166" s="618"/>
      <c r="GZ166" s="618"/>
      <c r="HA166" s="618"/>
      <c r="HB166" s="618"/>
      <c r="HC166" s="618"/>
      <c r="HD166" s="618"/>
      <c r="HE166" s="618"/>
      <c r="HF166" s="618"/>
      <c r="HG166" s="618"/>
      <c r="HH166" s="618"/>
      <c r="HI166" s="618"/>
      <c r="HJ166" s="618"/>
      <c r="HK166" s="618"/>
      <c r="HL166" s="618"/>
      <c r="HM166" s="618"/>
      <c r="HN166" s="618"/>
      <c r="HO166" s="618"/>
      <c r="HP166" s="618"/>
      <c r="HQ166" s="618"/>
      <c r="HR166" s="618"/>
      <c r="HS166" s="618"/>
      <c r="HT166" s="618"/>
    </row>
    <row r="167" spans="1:228" s="339" customFormat="1" ht="15" customHeight="1">
      <c r="A167" s="962">
        <v>1</v>
      </c>
      <c r="B167" s="982" t="s">
        <v>330</v>
      </c>
      <c r="C167" s="966" t="s">
        <v>340</v>
      </c>
      <c r="D167" s="986" t="s">
        <v>116</v>
      </c>
      <c r="E167" s="988">
        <v>185</v>
      </c>
      <c r="F167" s="972"/>
      <c r="G167" s="973"/>
      <c r="H167" s="974"/>
      <c r="I167" s="972"/>
      <c r="J167" s="973"/>
      <c r="K167" s="974"/>
      <c r="L167" s="715"/>
      <c r="M167" s="179"/>
      <c r="N167" s="638"/>
      <c r="O167" s="638"/>
      <c r="P167" s="637"/>
      <c r="Q167" s="629"/>
      <c r="R167" s="640">
        <f>F168+I168</f>
        <v>0</v>
      </c>
      <c r="S167" s="975">
        <f>R167+R168</f>
        <v>60.287344960752016</v>
      </c>
      <c r="T167" s="975">
        <f>E167*S167</f>
        <v>11153.158817739122</v>
      </c>
      <c r="U167" s="977">
        <f>R168*E167</f>
        <v>11153.158817739122</v>
      </c>
      <c r="V167" s="211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581"/>
      <c r="AG167" s="581"/>
      <c r="AH167" s="581"/>
      <c r="AI167" s="581"/>
      <c r="AJ167" s="581"/>
      <c r="AK167" s="581"/>
    </row>
    <row r="168" spans="1:228" s="339" customFormat="1" ht="15" customHeight="1">
      <c r="A168" s="963"/>
      <c r="B168" s="983"/>
      <c r="C168" s="967"/>
      <c r="D168" s="987"/>
      <c r="E168" s="989"/>
      <c r="F168" s="979"/>
      <c r="G168" s="980"/>
      <c r="H168" s="981"/>
      <c r="I168" s="979"/>
      <c r="J168" s="980"/>
      <c r="K168" s="981"/>
      <c r="L168" s="252" t="s">
        <v>341</v>
      </c>
      <c r="M168" s="247" t="s">
        <v>116</v>
      </c>
      <c r="N168" s="248">
        <v>1</v>
      </c>
      <c r="O168" s="251">
        <f>E167*N168</f>
        <v>185</v>
      </c>
      <c r="P168" s="244">
        <f>64.74*0.808</f>
        <v>52.309919999999998</v>
      </c>
      <c r="Q168" s="249">
        <f>N168*P168*$N$11</f>
        <v>60.287344960752016</v>
      </c>
      <c r="R168" s="627">
        <f>SUM(Q168:Q168)</f>
        <v>60.287344960752016</v>
      </c>
      <c r="S168" s="976"/>
      <c r="T168" s="976"/>
      <c r="U168" s="978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</row>
    <row r="169" spans="1:228" s="578" customFormat="1" ht="19.5" customHeight="1">
      <c r="A169" s="1189">
        <f>+A167+1</f>
        <v>2</v>
      </c>
      <c r="B169" s="1207" t="s">
        <v>331</v>
      </c>
      <c r="C169" s="1102" t="s">
        <v>342</v>
      </c>
      <c r="D169" s="1211" t="s">
        <v>116</v>
      </c>
      <c r="E169" s="1015">
        <f>+E167*2</f>
        <v>370</v>
      </c>
      <c r="F169" s="1042">
        <f>0.37*0.6*11</f>
        <v>2.4420000000000002</v>
      </c>
      <c r="G169" s="1043"/>
      <c r="H169" s="1044"/>
      <c r="I169" s="1042">
        <f>0.28*0.6*11</f>
        <v>1.8480000000000001</v>
      </c>
      <c r="J169" s="1043"/>
      <c r="K169" s="1044"/>
      <c r="L169" s="421"/>
      <c r="M169" s="179"/>
      <c r="N169" s="638"/>
      <c r="O169" s="638"/>
      <c r="P169" s="638"/>
      <c r="Q169" s="629"/>
      <c r="R169" s="626">
        <f>F170+I170</f>
        <v>10.21122366</v>
      </c>
      <c r="S169" s="1005">
        <f>R169+R170</f>
        <v>14.011883843006402</v>
      </c>
      <c r="T169" s="1005">
        <f>E169*S169</f>
        <v>5184.3970219123685</v>
      </c>
      <c r="U169" s="1020">
        <f>R170*E169</f>
        <v>1406.2442677123684</v>
      </c>
      <c r="V169" s="600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339"/>
      <c r="AG169" s="339"/>
      <c r="AH169" s="339"/>
      <c r="AI169" s="339"/>
      <c r="AJ169" s="339"/>
      <c r="AK169" s="339"/>
    </row>
    <row r="170" spans="1:228" s="578" customFormat="1" ht="17.25" customHeight="1">
      <c r="A170" s="1190"/>
      <c r="B170" s="1208"/>
      <c r="C170" s="1210"/>
      <c r="D170" s="1212"/>
      <c r="E170" s="1016"/>
      <c r="F170" s="1005">
        <f>F169*J$13/1000</f>
        <v>4.5824374199999998</v>
      </c>
      <c r="G170" s="1005"/>
      <c r="H170" s="1005"/>
      <c r="I170" s="1005">
        <f>I169*$Q$13/1000</f>
        <v>5.6287862400000002</v>
      </c>
      <c r="J170" s="1005"/>
      <c r="K170" s="1005"/>
      <c r="L170" s="253" t="s">
        <v>239</v>
      </c>
      <c r="M170" s="254" t="s">
        <v>184</v>
      </c>
      <c r="N170" s="269">
        <f>0.138</f>
        <v>0.13800000000000001</v>
      </c>
      <c r="O170" s="344">
        <f>E169*N170</f>
        <v>51.06</v>
      </c>
      <c r="P170" s="345">
        <v>0.45800000000000002</v>
      </c>
      <c r="Q170" s="344">
        <f>N170*P170*$N$11</f>
        <v>7.2842805932400029E-2</v>
      </c>
      <c r="R170" s="1005">
        <f>SUM(Q170:Q171)</f>
        <v>3.8006601830064008</v>
      </c>
      <c r="S170" s="1005"/>
      <c r="T170" s="1005"/>
      <c r="U170" s="1020"/>
      <c r="V170" s="600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</row>
    <row r="171" spans="1:228" s="578" customFormat="1" ht="19.5" customHeight="1">
      <c r="A171" s="1191"/>
      <c r="B171" s="1209"/>
      <c r="C171" s="1103"/>
      <c r="D171" s="1213"/>
      <c r="E171" s="1214"/>
      <c r="F171" s="1005"/>
      <c r="G171" s="1005"/>
      <c r="H171" s="1005"/>
      <c r="I171" s="1005"/>
      <c r="J171" s="1005"/>
      <c r="K171" s="1005"/>
      <c r="L171" s="704" t="s">
        <v>264</v>
      </c>
      <c r="M171" s="258" t="s">
        <v>265</v>
      </c>
      <c r="N171" s="260">
        <f>17.39</f>
        <v>17.39</v>
      </c>
      <c r="O171" s="472">
        <f>E169*N171</f>
        <v>6434.3</v>
      </c>
      <c r="P171" s="259">
        <v>0.186</v>
      </c>
      <c r="Q171" s="262">
        <f>N171*P171*$N$11</f>
        <v>3.7278173770740008</v>
      </c>
      <c r="R171" s="1005"/>
      <c r="S171" s="1005"/>
      <c r="T171" s="1005"/>
      <c r="U171" s="1020"/>
      <c r="V171" s="600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</row>
    <row r="172" spans="1:228" s="339" customFormat="1" ht="21" customHeight="1">
      <c r="A172" s="962">
        <f>+A169+1</f>
        <v>3</v>
      </c>
      <c r="B172" s="982" t="s">
        <v>343</v>
      </c>
      <c r="C172" s="966" t="s">
        <v>367</v>
      </c>
      <c r="D172" s="986" t="s">
        <v>116</v>
      </c>
      <c r="E172" s="988">
        <v>370</v>
      </c>
      <c r="F172" s="972">
        <f>0.6*0.5</f>
        <v>0.3</v>
      </c>
      <c r="G172" s="973"/>
      <c r="H172" s="974"/>
      <c r="I172" s="972">
        <f>0.48*0.5</f>
        <v>0.24</v>
      </c>
      <c r="J172" s="973"/>
      <c r="K172" s="974"/>
      <c r="L172" s="715"/>
      <c r="M172" s="179"/>
      <c r="N172" s="638"/>
      <c r="O172" s="638"/>
      <c r="P172" s="637"/>
      <c r="Q172" s="629"/>
      <c r="R172" s="640">
        <f>F173+I173</f>
        <v>1.2939642</v>
      </c>
      <c r="S172" s="975">
        <f>R172+R173</f>
        <v>1.2939642</v>
      </c>
      <c r="T172" s="975">
        <f>E172*S172</f>
        <v>478.76675399999999</v>
      </c>
      <c r="U172" s="977">
        <f>R173*E172</f>
        <v>0</v>
      </c>
      <c r="V172" s="211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</row>
    <row r="173" spans="1:228" s="339" customFormat="1" ht="21" customHeight="1">
      <c r="A173" s="963"/>
      <c r="B173" s="983"/>
      <c r="C173" s="967"/>
      <c r="D173" s="987"/>
      <c r="E173" s="989"/>
      <c r="F173" s="979">
        <f>F172*$J$13/1000</f>
        <v>0.56295299999999993</v>
      </c>
      <c r="G173" s="980"/>
      <c r="H173" s="981"/>
      <c r="I173" s="979">
        <f>I172*$Q$13/1000</f>
        <v>0.73101120000000008</v>
      </c>
      <c r="J173" s="980"/>
      <c r="K173" s="981"/>
      <c r="L173" s="252"/>
      <c r="M173" s="247"/>
      <c r="N173" s="248"/>
      <c r="O173" s="251"/>
      <c r="P173" s="244"/>
      <c r="Q173" s="249"/>
      <c r="R173" s="627">
        <f>SUM(Q173:Q173)</f>
        <v>0</v>
      </c>
      <c r="S173" s="976"/>
      <c r="T173" s="976"/>
      <c r="U173" s="978"/>
      <c r="V173" s="211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</row>
    <row r="174" spans="1:228" s="339" customFormat="1" ht="27.75" customHeight="1">
      <c r="A174" s="962">
        <f>+A172+1</f>
        <v>4</v>
      </c>
      <c r="B174" s="982" t="s">
        <v>344</v>
      </c>
      <c r="C174" s="966" t="s">
        <v>346</v>
      </c>
      <c r="D174" s="986" t="s">
        <v>164</v>
      </c>
      <c r="E174" s="970">
        <v>1</v>
      </c>
      <c r="F174" s="972">
        <f>0.6*0.5*11</f>
        <v>3.3</v>
      </c>
      <c r="G174" s="973"/>
      <c r="H174" s="974"/>
      <c r="I174" s="972">
        <f>0.48*0.5*11</f>
        <v>2.6399999999999997</v>
      </c>
      <c r="J174" s="973"/>
      <c r="K174" s="974"/>
      <c r="L174" s="715"/>
      <c r="M174" s="179"/>
      <c r="N174" s="638"/>
      <c r="O174" s="638"/>
      <c r="P174" s="637"/>
      <c r="Q174" s="629"/>
      <c r="R174" s="640">
        <f>F175+I175</f>
        <v>14.233606199999999</v>
      </c>
      <c r="S174" s="975">
        <f>R174+R175</f>
        <v>14.815128838178159</v>
      </c>
      <c r="T174" s="975">
        <f>E174*S174</f>
        <v>14.815128838178159</v>
      </c>
      <c r="U174" s="977">
        <f>R175*E174</f>
        <v>0.5815226381781603</v>
      </c>
      <c r="V174" s="211">
        <f>3.14*0.53/2</f>
        <v>0.83210000000000006</v>
      </c>
      <c r="W174" s="159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</row>
    <row r="175" spans="1:228" s="339" customFormat="1" ht="21" customHeight="1">
      <c r="A175" s="963"/>
      <c r="B175" s="983"/>
      <c r="C175" s="967"/>
      <c r="D175" s="987"/>
      <c r="E175" s="971"/>
      <c r="F175" s="979">
        <f>F174*$J$13/1000</f>
        <v>6.1924829999999993</v>
      </c>
      <c r="G175" s="980"/>
      <c r="H175" s="981"/>
      <c r="I175" s="979">
        <f>I174*$Q$13/1000</f>
        <v>8.0411231999999995</v>
      </c>
      <c r="J175" s="980"/>
      <c r="K175" s="981"/>
      <c r="L175" s="341" t="s">
        <v>190</v>
      </c>
      <c r="M175" s="247" t="s">
        <v>124</v>
      </c>
      <c r="N175" s="577">
        <f>0.68*0.83</f>
        <v>0.56440000000000001</v>
      </c>
      <c r="O175" s="251">
        <f>E174*N175</f>
        <v>0.56440000000000001</v>
      </c>
      <c r="P175" s="452">
        <v>0.89400000000000002</v>
      </c>
      <c r="Q175" s="453">
        <f>N175*P175*$N$11</f>
        <v>0.5815226381781603</v>
      </c>
      <c r="R175" s="627">
        <f>SUM(Q175:Q175)</f>
        <v>0.5815226381781603</v>
      </c>
      <c r="S175" s="976"/>
      <c r="T175" s="976"/>
      <c r="U175" s="978"/>
      <c r="V175" s="211"/>
      <c r="W175" s="159"/>
      <c r="X175" s="159"/>
      <c r="Y175" s="159"/>
      <c r="Z175" s="159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</row>
    <row r="176" spans="1:228" s="158" customFormat="1" ht="33.75" customHeight="1">
      <c r="A176" s="962">
        <f>+A174+1</f>
        <v>5</v>
      </c>
      <c r="B176" s="982" t="s">
        <v>363</v>
      </c>
      <c r="C176" s="1024" t="s">
        <v>399</v>
      </c>
      <c r="D176" s="968" t="s">
        <v>164</v>
      </c>
      <c r="E176" s="970">
        <v>11</v>
      </c>
      <c r="F176" s="972">
        <v>1.74</v>
      </c>
      <c r="G176" s="973"/>
      <c r="H176" s="974"/>
      <c r="I176" s="972">
        <v>0.5</v>
      </c>
      <c r="J176" s="973"/>
      <c r="K176" s="974"/>
      <c r="L176" s="421"/>
      <c r="M176" s="179"/>
      <c r="N176" s="638"/>
      <c r="O176" s="638"/>
      <c r="P176" s="637"/>
      <c r="Q176" s="629"/>
      <c r="R176" s="640">
        <f>F177+I177</f>
        <v>4.7880674000000001</v>
      </c>
      <c r="S176" s="975">
        <f>R176+R177</f>
        <v>8.8499493256400008</v>
      </c>
      <c r="T176" s="975">
        <f>E176*S176</f>
        <v>97.349442582040012</v>
      </c>
      <c r="U176" s="977">
        <f>R177*E176</f>
        <v>44.680701182040011</v>
      </c>
      <c r="W176" s="158">
        <f>0.539*3.14*0.325</f>
        <v>0.55004950000000008</v>
      </c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</row>
    <row r="177" spans="1:256" s="158" customFormat="1" ht="43.5" customHeight="1">
      <c r="A177" s="963"/>
      <c r="B177" s="983"/>
      <c r="C177" s="1026"/>
      <c r="D177" s="969"/>
      <c r="E177" s="971"/>
      <c r="F177" s="979">
        <f>F176*$J$13/1000</f>
        <v>3.2651273999999999</v>
      </c>
      <c r="G177" s="980"/>
      <c r="H177" s="981"/>
      <c r="I177" s="979">
        <f>I176*$Q$13/1000</f>
        <v>1.52294</v>
      </c>
      <c r="J177" s="980"/>
      <c r="K177" s="981"/>
      <c r="L177" s="252" t="s">
        <v>364</v>
      </c>
      <c r="M177" s="247" t="s">
        <v>116</v>
      </c>
      <c r="N177" s="248">
        <v>0.4</v>
      </c>
      <c r="O177" s="251">
        <f>E176*N177</f>
        <v>4.4000000000000004</v>
      </c>
      <c r="P177" s="244">
        <v>8.8109999999999999</v>
      </c>
      <c r="Q177" s="249">
        <f>N177*P177*$N$11</f>
        <v>4.0618819256400007</v>
      </c>
      <c r="R177" s="627">
        <f>SUM(Q177:Q177)</f>
        <v>4.0618819256400007</v>
      </c>
      <c r="S177" s="976"/>
      <c r="T177" s="976"/>
      <c r="U177" s="978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</row>
    <row r="178" spans="1:256" s="158" customFormat="1" ht="12.75" customHeight="1">
      <c r="A178" s="962">
        <f>+A174+1</f>
        <v>5</v>
      </c>
      <c r="B178" s="1037" t="s">
        <v>127</v>
      </c>
      <c r="C178" s="1038" t="s">
        <v>345</v>
      </c>
      <c r="D178" s="986" t="s">
        <v>122</v>
      </c>
      <c r="E178" s="988">
        <v>310.8</v>
      </c>
      <c r="F178" s="990">
        <f>4.1/100</f>
        <v>4.0999999999999995E-2</v>
      </c>
      <c r="G178" s="991"/>
      <c r="H178" s="992"/>
      <c r="I178" s="990">
        <f>0.4/100</f>
        <v>4.0000000000000001E-3</v>
      </c>
      <c r="J178" s="991"/>
      <c r="K178" s="992"/>
      <c r="L178" s="421"/>
      <c r="M178" s="179"/>
      <c r="N178" s="638"/>
      <c r="O178" s="638"/>
      <c r="P178" s="638"/>
      <c r="Q178" s="629"/>
      <c r="R178" s="640">
        <f>F179+I179</f>
        <v>8.9120429999999987E-2</v>
      </c>
      <c r="S178" s="975">
        <f>R178+R179</f>
        <v>0.171899178584</v>
      </c>
      <c r="T178" s="975">
        <f>E178*S178</f>
        <v>53.426264703907201</v>
      </c>
      <c r="U178" s="1039">
        <f>R179*E178</f>
        <v>25.727635059907211</v>
      </c>
      <c r="W178" s="574"/>
      <c r="X178" s="574"/>
      <c r="Y178" s="574"/>
      <c r="Z178" s="574"/>
      <c r="AA178" s="574"/>
      <c r="AB178" s="574"/>
      <c r="AC178" s="574"/>
      <c r="AD178" s="574"/>
      <c r="AE178" s="574"/>
      <c r="AF178" s="574"/>
      <c r="AG178" s="574"/>
      <c r="AH178" s="574"/>
      <c r="AI178" s="574"/>
      <c r="AJ178" s="574"/>
      <c r="AK178" s="574"/>
    </row>
    <row r="179" spans="1:256" s="158" customFormat="1" ht="12.75" customHeight="1">
      <c r="A179" s="1022"/>
      <c r="B179" s="1037"/>
      <c r="C179" s="1038"/>
      <c r="D179" s="1027"/>
      <c r="E179" s="1028"/>
      <c r="F179" s="1031">
        <f>F178*J$13/1000</f>
        <v>7.6936909999999983E-2</v>
      </c>
      <c r="G179" s="1032"/>
      <c r="H179" s="1033"/>
      <c r="I179" s="1031">
        <f>I178*$Q$13/1000</f>
        <v>1.2183520000000002E-2</v>
      </c>
      <c r="J179" s="1032"/>
      <c r="K179" s="1033"/>
      <c r="L179" s="718" t="s">
        <v>128</v>
      </c>
      <c r="M179" s="254" t="s">
        <v>124</v>
      </c>
      <c r="N179" s="269">
        <v>0.03</v>
      </c>
      <c r="O179" s="344">
        <f>E178*N179</f>
        <v>9.3239999999999998</v>
      </c>
      <c r="P179" s="345">
        <f>0.542*2</f>
        <v>1.0840000000000001</v>
      </c>
      <c r="Q179" s="237">
        <f>N179*P179*$N$11</f>
        <v>3.7479400812000012E-2</v>
      </c>
      <c r="R179" s="975">
        <f>SUM(Q179:Q180)</f>
        <v>8.2778748584000028E-2</v>
      </c>
      <c r="S179" s="1029"/>
      <c r="T179" s="1029"/>
      <c r="U179" s="1039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339"/>
      <c r="AG179" s="339"/>
      <c r="AH179" s="339"/>
      <c r="AI179" s="339"/>
      <c r="AJ179" s="339"/>
      <c r="AK179" s="339"/>
    </row>
    <row r="180" spans="1:256" s="158" customFormat="1">
      <c r="A180" s="963"/>
      <c r="B180" s="1037"/>
      <c r="C180" s="1038"/>
      <c r="D180" s="987"/>
      <c r="E180" s="989"/>
      <c r="F180" s="979"/>
      <c r="G180" s="980"/>
      <c r="H180" s="981"/>
      <c r="I180" s="979"/>
      <c r="J180" s="980"/>
      <c r="K180" s="981"/>
      <c r="L180" s="719" t="s">
        <v>129</v>
      </c>
      <c r="M180" s="258" t="s">
        <v>124</v>
      </c>
      <c r="N180" s="259">
        <f>17.2/100</f>
        <v>0.17199999999999999</v>
      </c>
      <c r="O180" s="260">
        <f>E178*N180</f>
        <v>53.457599999999999</v>
      </c>
      <c r="P180" s="359">
        <f>0.617/2.7</f>
        <v>0.22851851851851851</v>
      </c>
      <c r="Q180" s="348">
        <f>N180*P180*$N$11</f>
        <v>4.5299347772000009E-2</v>
      </c>
      <c r="R180" s="976"/>
      <c r="S180" s="976"/>
      <c r="T180" s="976"/>
      <c r="U180" s="1039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339"/>
      <c r="AG180" s="339"/>
      <c r="AH180" s="339"/>
      <c r="AI180" s="339"/>
      <c r="AJ180" s="339"/>
      <c r="AK180" s="339"/>
    </row>
    <row r="181" spans="1:256" s="585" customFormat="1" ht="12.75" customHeight="1">
      <c r="A181" s="1006">
        <f>+A178+1</f>
        <v>6</v>
      </c>
      <c r="B181" s="1008" t="s">
        <v>147</v>
      </c>
      <c r="C181" s="1010" t="s">
        <v>365</v>
      </c>
      <c r="D181" s="1013" t="s">
        <v>122</v>
      </c>
      <c r="E181" s="1015">
        <f>+E178</f>
        <v>310.8</v>
      </c>
      <c r="F181" s="990">
        <f>21.4/100</f>
        <v>0.214</v>
      </c>
      <c r="G181" s="991"/>
      <c r="H181" s="992"/>
      <c r="I181" s="1017">
        <f>0.03/100</f>
        <v>2.9999999999999997E-4</v>
      </c>
      <c r="J181" s="1018"/>
      <c r="K181" s="1019"/>
      <c r="L181" s="421"/>
      <c r="M181" s="179"/>
      <c r="N181" s="586"/>
      <c r="O181" s="586"/>
      <c r="P181" s="638"/>
      <c r="Q181" s="587"/>
      <c r="R181" s="626">
        <f>F182+I182</f>
        <v>0.40248690399999992</v>
      </c>
      <c r="S181" s="1005">
        <f>R181+R182</f>
        <v>0.78280255447210001</v>
      </c>
      <c r="T181" s="1005">
        <f>E181*S181</f>
        <v>243.29503392992868</v>
      </c>
      <c r="U181" s="1020">
        <f>R182*E181</f>
        <v>118.20210416672873</v>
      </c>
      <c r="V181" s="610"/>
      <c r="W181" s="610"/>
      <c r="X181" s="211"/>
      <c r="Y181" s="211"/>
      <c r="Z181" s="211"/>
      <c r="AA181" s="211"/>
      <c r="AB181" s="211"/>
      <c r="AC181" s="211"/>
      <c r="AD181" s="211"/>
      <c r="AE181" s="607"/>
      <c r="AF181" s="607"/>
      <c r="AG181" s="607"/>
      <c r="AH181" s="607"/>
      <c r="AI181" s="607"/>
      <c r="AJ181" s="607"/>
      <c r="AK181" s="607"/>
    </row>
    <row r="182" spans="1:256" s="585" customFormat="1" ht="12.75" customHeight="1">
      <c r="A182" s="1007"/>
      <c r="B182" s="1009"/>
      <c r="C182" s="1011"/>
      <c r="D182" s="1014"/>
      <c r="E182" s="1016"/>
      <c r="F182" s="1021">
        <f>F181*J$13/1000</f>
        <v>0.40157313999999994</v>
      </c>
      <c r="G182" s="1021"/>
      <c r="H182" s="1021"/>
      <c r="I182" s="1021">
        <f>I181*$Q$13/1000</f>
        <v>9.1376399999999996E-4</v>
      </c>
      <c r="J182" s="1021"/>
      <c r="K182" s="1021"/>
      <c r="L182" s="608" t="s">
        <v>130</v>
      </c>
      <c r="M182" s="254" t="s">
        <v>124</v>
      </c>
      <c r="N182" s="592">
        <v>0.246</v>
      </c>
      <c r="O182" s="593">
        <f>E181*N182</f>
        <v>76.456800000000001</v>
      </c>
      <c r="P182" s="345">
        <v>1.25</v>
      </c>
      <c r="Q182" s="594">
        <f>N182*P182*$N$11</f>
        <v>0.35439470325000011</v>
      </c>
      <c r="R182" s="1005">
        <f>SUM(Q182:Q183)</f>
        <v>0.38031565047210014</v>
      </c>
      <c r="S182" s="1005"/>
      <c r="T182" s="1005"/>
      <c r="U182" s="1020"/>
      <c r="V182" s="611" t="s">
        <v>376</v>
      </c>
      <c r="W182" s="610"/>
      <c r="X182" s="211"/>
      <c r="Y182" s="211"/>
      <c r="Z182" s="211"/>
      <c r="AA182" s="211"/>
      <c r="AB182" s="211"/>
      <c r="AC182" s="211"/>
      <c r="AD182" s="211"/>
      <c r="AE182" s="607"/>
      <c r="AF182" s="607"/>
      <c r="AG182" s="607"/>
      <c r="AH182" s="607"/>
      <c r="AI182" s="607"/>
      <c r="AJ182" s="607"/>
      <c r="AK182" s="607"/>
    </row>
    <row r="183" spans="1:256" s="585" customFormat="1" ht="12.75" customHeight="1">
      <c r="A183" s="1007"/>
      <c r="B183" s="1009"/>
      <c r="C183" s="1012"/>
      <c r="D183" s="1014"/>
      <c r="E183" s="1016"/>
      <c r="F183" s="1021"/>
      <c r="G183" s="1021"/>
      <c r="H183" s="1021"/>
      <c r="I183" s="1021"/>
      <c r="J183" s="1021"/>
      <c r="K183" s="1021"/>
      <c r="L183" s="609" t="s">
        <v>332</v>
      </c>
      <c r="M183" s="258" t="s">
        <v>124</v>
      </c>
      <c r="N183" s="588">
        <v>2.7E-2</v>
      </c>
      <c r="O183" s="589">
        <f>E181*N183</f>
        <v>8.3916000000000004</v>
      </c>
      <c r="P183" s="359">
        <v>0.83299999999999996</v>
      </c>
      <c r="Q183" s="590">
        <f>N183*P183*$N$11</f>
        <v>2.5920947222100005E-2</v>
      </c>
      <c r="R183" s="1005"/>
      <c r="S183" s="1005"/>
      <c r="T183" s="1005"/>
      <c r="U183" s="1020"/>
      <c r="V183" s="610"/>
      <c r="W183" s="610"/>
      <c r="X183" s="211"/>
      <c r="Y183" s="211"/>
      <c r="Z183" s="211"/>
      <c r="AA183" s="211"/>
      <c r="AB183" s="211"/>
      <c r="AC183" s="211"/>
      <c r="AD183" s="211"/>
      <c r="AE183" s="607"/>
      <c r="AF183" s="607"/>
      <c r="AG183" s="607"/>
      <c r="AH183" s="607"/>
      <c r="AI183" s="607"/>
      <c r="AJ183" s="607"/>
      <c r="AK183" s="607"/>
    </row>
    <row r="184" spans="1:256" s="585" customFormat="1" ht="12.75" customHeight="1">
      <c r="A184" s="1006">
        <f>+A181+1</f>
        <v>7</v>
      </c>
      <c r="B184" s="1216" t="s">
        <v>359</v>
      </c>
      <c r="C184" s="1010" t="s">
        <v>366</v>
      </c>
      <c r="D184" s="1217" t="s">
        <v>122</v>
      </c>
      <c r="E184" s="1227">
        <f>+E181</f>
        <v>310.8</v>
      </c>
      <c r="F184" s="1194">
        <f>2.71/100+2.13/100</f>
        <v>4.8399999999999999E-2</v>
      </c>
      <c r="G184" s="1194"/>
      <c r="H184" s="1194"/>
      <c r="I184" s="1203">
        <f>0.36/100*2</f>
        <v>7.1999999999999998E-3</v>
      </c>
      <c r="J184" s="1203"/>
      <c r="K184" s="1203"/>
      <c r="L184" s="421"/>
      <c r="M184" s="179"/>
      <c r="N184" s="586"/>
      <c r="O184" s="586"/>
      <c r="P184" s="586"/>
      <c r="Q184" s="587"/>
      <c r="R184" s="625">
        <f>F185+I185</f>
        <v>0.11275341999999999</v>
      </c>
      <c r="S184" s="1194">
        <f>R184+R185</f>
        <v>0.18861578405440005</v>
      </c>
      <c r="T184" s="1219">
        <f>E184*S184</f>
        <v>58.621785684107536</v>
      </c>
      <c r="U184" s="1220">
        <f>R185*E184</f>
        <v>23.578022748107532</v>
      </c>
      <c r="W184" s="612"/>
      <c r="X184" s="612"/>
      <c r="Y184" s="612"/>
      <c r="Z184" s="612"/>
      <c r="AA184" s="612"/>
      <c r="AB184" s="612"/>
      <c r="AC184" s="612"/>
      <c r="AD184" s="612"/>
      <c r="AE184" s="612"/>
      <c r="AF184" s="612"/>
      <c r="AG184" s="612"/>
      <c r="AH184" s="612"/>
      <c r="AI184" s="612"/>
      <c r="AJ184" s="612"/>
      <c r="AK184" s="612"/>
    </row>
    <row r="185" spans="1:256" s="585" customFormat="1" ht="12.75" customHeight="1">
      <c r="A185" s="1007"/>
      <c r="B185" s="1216"/>
      <c r="C185" s="1011"/>
      <c r="D185" s="1217"/>
      <c r="E185" s="1227"/>
      <c r="F185" s="1194">
        <f>F184*J$13/1000</f>
        <v>9.0823083999999998E-2</v>
      </c>
      <c r="G185" s="1194"/>
      <c r="H185" s="1194"/>
      <c r="I185" s="1194">
        <f>I184*$Q$13/1000</f>
        <v>2.1930336000000002E-2</v>
      </c>
      <c r="J185" s="1194"/>
      <c r="K185" s="1194"/>
      <c r="L185" s="608" t="s">
        <v>255</v>
      </c>
      <c r="M185" s="254" t="s">
        <v>124</v>
      </c>
      <c r="N185" s="592">
        <v>0.1</v>
      </c>
      <c r="O185" s="593">
        <f>E184*N185</f>
        <v>31.080000000000002</v>
      </c>
      <c r="P185" s="345">
        <v>0.26800000000000002</v>
      </c>
      <c r="Q185" s="594">
        <f t="shared" ref="Q185:Q186" si="6">N185*P185*$N$11</f>
        <v>3.0887083080000013E-2</v>
      </c>
      <c r="R185" s="1194">
        <f>SUM(Q185:Q186)</f>
        <v>7.5862364054400042E-2</v>
      </c>
      <c r="S185" s="1194"/>
      <c r="T185" s="1219"/>
      <c r="U185" s="1220"/>
      <c r="W185" s="612"/>
      <c r="X185" s="612"/>
      <c r="Y185" s="612"/>
      <c r="Z185" s="612"/>
      <c r="AA185" s="612"/>
      <c r="AB185" s="612"/>
      <c r="AC185" s="612"/>
      <c r="AD185" s="612"/>
      <c r="AE185" s="612"/>
      <c r="AF185" s="612"/>
      <c r="AG185" s="612"/>
      <c r="AH185" s="612"/>
      <c r="AI185" s="612"/>
      <c r="AJ185" s="612"/>
      <c r="AK185" s="612"/>
    </row>
    <row r="186" spans="1:256" s="585" customFormat="1" ht="12.75" customHeight="1" thickBot="1">
      <c r="A186" s="1007"/>
      <c r="B186" s="1216"/>
      <c r="C186" s="1012"/>
      <c r="D186" s="1217"/>
      <c r="E186" s="1227"/>
      <c r="F186" s="1194"/>
      <c r="G186" s="1194"/>
      <c r="H186" s="1194"/>
      <c r="I186" s="1194"/>
      <c r="J186" s="1194"/>
      <c r="K186" s="1194"/>
      <c r="L186" s="609" t="s">
        <v>128</v>
      </c>
      <c r="M186" s="258" t="s">
        <v>124</v>
      </c>
      <c r="N186" s="588">
        <f>3.6/100</f>
        <v>3.6000000000000004E-2</v>
      </c>
      <c r="O186" s="589">
        <f>E184*N186</f>
        <v>11.188800000000002</v>
      </c>
      <c r="P186" s="359">
        <f>0.542*2</f>
        <v>1.0840000000000001</v>
      </c>
      <c r="Q186" s="590">
        <f t="shared" si="6"/>
        <v>4.4975280974400025E-2</v>
      </c>
      <c r="R186" s="1194"/>
      <c r="S186" s="1194"/>
      <c r="T186" s="1219"/>
      <c r="U186" s="1220"/>
      <c r="W186" s="612"/>
      <c r="X186" s="612"/>
      <c r="Y186" s="612"/>
      <c r="Z186" s="612"/>
      <c r="AA186" s="612"/>
      <c r="AB186" s="612"/>
      <c r="AC186" s="612"/>
      <c r="AD186" s="612"/>
      <c r="AE186" s="612"/>
      <c r="AF186" s="612"/>
      <c r="AG186" s="612"/>
      <c r="AH186" s="612"/>
      <c r="AI186" s="612"/>
      <c r="AJ186" s="612"/>
      <c r="AK186" s="612"/>
    </row>
    <row r="187" spans="1:256" s="623" customFormat="1" ht="16.5" customHeight="1" thickTop="1" thickBot="1">
      <c r="A187" s="826" t="s">
        <v>382</v>
      </c>
      <c r="B187" s="621"/>
      <c r="C187" s="621"/>
      <c r="D187" s="780"/>
      <c r="E187" s="780"/>
      <c r="F187" s="789"/>
      <c r="G187" s="786"/>
      <c r="H187" s="786"/>
      <c r="I187" s="786"/>
      <c r="J187" s="786"/>
      <c r="K187" s="786"/>
      <c r="L187" s="721"/>
      <c r="M187" s="786"/>
      <c r="N187" s="786"/>
      <c r="O187" s="786"/>
      <c r="P187" s="783"/>
      <c r="Q187" s="786"/>
      <c r="R187" s="786"/>
      <c r="S187" s="786"/>
      <c r="T187" s="786"/>
      <c r="U187" s="786"/>
      <c r="V187" s="622"/>
      <c r="W187" s="622"/>
      <c r="X187" s="622"/>
      <c r="Y187" s="622"/>
      <c r="Z187" s="622"/>
      <c r="AA187" s="622"/>
      <c r="AB187" s="622"/>
      <c r="AC187" s="622"/>
      <c r="AD187" s="622"/>
      <c r="AE187" s="622"/>
      <c r="AF187" s="622"/>
      <c r="AG187" s="622"/>
      <c r="AH187" s="622"/>
      <c r="AI187" s="622"/>
      <c r="AJ187" s="622"/>
      <c r="AK187" s="622"/>
      <c r="AL187" s="622"/>
      <c r="AM187" s="622"/>
      <c r="AN187" s="622"/>
      <c r="AO187" s="622"/>
      <c r="AP187" s="622"/>
      <c r="AQ187" s="622"/>
      <c r="AR187" s="622"/>
      <c r="AS187" s="622"/>
      <c r="AT187" s="622"/>
      <c r="AU187" s="622"/>
      <c r="AV187" s="622"/>
      <c r="AW187" s="622"/>
      <c r="AX187" s="622"/>
      <c r="AY187" s="622"/>
      <c r="AZ187" s="622"/>
      <c r="BA187" s="622"/>
      <c r="BB187" s="622"/>
      <c r="BC187" s="622"/>
      <c r="BD187" s="622"/>
      <c r="BE187" s="622"/>
      <c r="BF187" s="622"/>
      <c r="BG187" s="622"/>
      <c r="BH187" s="622"/>
      <c r="BI187" s="622"/>
      <c r="BJ187" s="622"/>
      <c r="BK187" s="622"/>
      <c r="BL187" s="622"/>
      <c r="BM187" s="622"/>
      <c r="BN187" s="622"/>
      <c r="BO187" s="622"/>
      <c r="BP187" s="622"/>
      <c r="BQ187" s="622"/>
      <c r="BR187" s="622"/>
      <c r="BS187" s="622"/>
      <c r="BT187" s="622"/>
      <c r="BU187" s="622"/>
      <c r="BV187" s="622"/>
      <c r="BW187" s="622"/>
      <c r="BX187" s="622"/>
      <c r="BY187" s="622"/>
      <c r="BZ187" s="622"/>
      <c r="CA187" s="622"/>
      <c r="CB187" s="622"/>
      <c r="CC187" s="622"/>
      <c r="CD187" s="622"/>
      <c r="CE187" s="622"/>
      <c r="CF187" s="622"/>
      <c r="CG187" s="622"/>
      <c r="CH187" s="622"/>
      <c r="CI187" s="622"/>
      <c r="CJ187" s="622"/>
      <c r="CK187" s="622"/>
      <c r="CL187" s="622"/>
      <c r="CM187" s="622"/>
      <c r="CN187" s="622"/>
      <c r="CO187" s="622"/>
      <c r="CP187" s="622"/>
      <c r="CQ187" s="622"/>
      <c r="CR187" s="622"/>
      <c r="CS187" s="622"/>
      <c r="CT187" s="622"/>
      <c r="CU187" s="622"/>
      <c r="CV187" s="622"/>
      <c r="CW187" s="622"/>
      <c r="CX187" s="622"/>
      <c r="CY187" s="622"/>
      <c r="CZ187" s="622"/>
      <c r="DA187" s="622"/>
      <c r="DB187" s="622"/>
      <c r="DC187" s="622"/>
      <c r="DD187" s="622"/>
      <c r="DE187" s="622"/>
      <c r="DF187" s="622"/>
      <c r="DG187" s="622"/>
      <c r="DH187" s="622"/>
      <c r="DI187" s="622"/>
      <c r="DJ187" s="622"/>
      <c r="DK187" s="622"/>
      <c r="DL187" s="622"/>
      <c r="DM187" s="622"/>
      <c r="DN187" s="622"/>
      <c r="DO187" s="622"/>
      <c r="DP187" s="622"/>
      <c r="DQ187" s="622"/>
      <c r="DR187" s="622"/>
      <c r="DS187" s="622"/>
      <c r="DT187" s="622"/>
      <c r="DU187" s="622"/>
      <c r="DV187" s="622"/>
      <c r="DW187" s="622"/>
      <c r="DX187" s="622"/>
      <c r="DY187" s="622"/>
      <c r="DZ187" s="622"/>
      <c r="EA187" s="622"/>
      <c r="EB187" s="622"/>
      <c r="EC187" s="622"/>
      <c r="ED187" s="622"/>
      <c r="EE187" s="622"/>
      <c r="EF187" s="622"/>
      <c r="EG187" s="622"/>
      <c r="EH187" s="622"/>
      <c r="EI187" s="622"/>
      <c r="EJ187" s="622"/>
      <c r="EK187" s="622"/>
      <c r="EL187" s="622"/>
      <c r="EM187" s="622"/>
      <c r="EN187" s="622"/>
      <c r="EO187" s="622"/>
      <c r="EP187" s="622"/>
      <c r="EQ187" s="622"/>
      <c r="ER187" s="622"/>
      <c r="ES187" s="622"/>
      <c r="ET187" s="622"/>
      <c r="EU187" s="622"/>
      <c r="EV187" s="622"/>
      <c r="EW187" s="622"/>
      <c r="EX187" s="622"/>
      <c r="EY187" s="622"/>
      <c r="EZ187" s="622"/>
      <c r="FA187" s="622"/>
      <c r="FB187" s="622"/>
      <c r="FC187" s="622"/>
      <c r="FD187" s="622"/>
      <c r="FE187" s="622"/>
      <c r="FF187" s="622"/>
      <c r="FG187" s="622"/>
      <c r="FH187" s="622"/>
      <c r="FI187" s="622"/>
      <c r="FJ187" s="622"/>
      <c r="FK187" s="622"/>
      <c r="FL187" s="622"/>
      <c r="FM187" s="622"/>
      <c r="FN187" s="622"/>
      <c r="FO187" s="622"/>
      <c r="FP187" s="622"/>
      <c r="FQ187" s="622"/>
      <c r="FR187" s="622"/>
      <c r="FS187" s="622"/>
      <c r="FT187" s="622"/>
      <c r="FU187" s="622"/>
      <c r="FV187" s="622"/>
      <c r="FW187" s="622"/>
      <c r="FX187" s="622"/>
      <c r="FY187" s="622"/>
      <c r="FZ187" s="622"/>
      <c r="GA187" s="622"/>
      <c r="GB187" s="622"/>
      <c r="GC187" s="622"/>
      <c r="GD187" s="622"/>
      <c r="GE187" s="622"/>
      <c r="GF187" s="622"/>
      <c r="GG187" s="622"/>
      <c r="GH187" s="622"/>
      <c r="GI187" s="622"/>
      <c r="GJ187" s="622"/>
      <c r="GK187" s="622"/>
      <c r="GL187" s="622"/>
      <c r="GM187" s="622"/>
      <c r="GN187" s="622"/>
      <c r="GO187" s="622"/>
      <c r="GP187" s="622"/>
      <c r="GQ187" s="622"/>
      <c r="GR187" s="622"/>
      <c r="GS187" s="622"/>
      <c r="GT187" s="622"/>
      <c r="GU187" s="622"/>
      <c r="GV187" s="622"/>
      <c r="GW187" s="622"/>
      <c r="GX187" s="622"/>
      <c r="GY187" s="622"/>
      <c r="GZ187" s="622"/>
      <c r="HA187" s="622"/>
      <c r="HB187" s="622"/>
      <c r="HC187" s="622"/>
      <c r="HD187" s="622"/>
      <c r="HE187" s="622"/>
      <c r="HF187" s="622"/>
      <c r="HG187" s="622"/>
      <c r="HH187" s="622"/>
      <c r="HI187" s="622"/>
      <c r="HJ187" s="622"/>
      <c r="HK187" s="622"/>
      <c r="HL187" s="622"/>
      <c r="HM187" s="622"/>
      <c r="HN187" s="622"/>
      <c r="HO187" s="622"/>
      <c r="HP187" s="622"/>
      <c r="HQ187" s="622"/>
      <c r="HR187" s="622"/>
      <c r="HS187" s="622"/>
      <c r="HT187" s="622"/>
      <c r="HU187" s="622"/>
      <c r="HV187" s="622"/>
      <c r="HW187" s="622"/>
      <c r="HX187" s="622"/>
      <c r="HY187" s="622"/>
      <c r="HZ187" s="622"/>
      <c r="IA187" s="622"/>
      <c r="IB187" s="622"/>
      <c r="IC187" s="622"/>
      <c r="ID187" s="622"/>
      <c r="IE187" s="622"/>
      <c r="IF187" s="622"/>
      <c r="IG187" s="622"/>
      <c r="IH187" s="622"/>
      <c r="II187" s="622"/>
      <c r="IJ187" s="622"/>
      <c r="IK187" s="622"/>
      <c r="IL187" s="622"/>
      <c r="IM187" s="622"/>
      <c r="IN187" s="622"/>
      <c r="IO187" s="622"/>
      <c r="IP187" s="622"/>
      <c r="IQ187" s="622"/>
      <c r="IR187" s="622"/>
      <c r="IS187" s="622"/>
      <c r="IT187" s="622"/>
      <c r="IU187" s="622"/>
      <c r="IV187" s="622"/>
    </row>
    <row r="188" spans="1:256" s="575" customFormat="1" ht="15.75" thickTop="1">
      <c r="A188" s="630" t="s">
        <v>416</v>
      </c>
      <c r="B188" s="614"/>
      <c r="C188" s="614"/>
      <c r="D188" s="698"/>
      <c r="E188" s="698"/>
      <c r="F188" s="698"/>
      <c r="G188" s="698"/>
      <c r="H188" s="698"/>
      <c r="I188" s="698"/>
      <c r="J188" s="698"/>
      <c r="K188" s="698"/>
      <c r="L188" s="631"/>
      <c r="M188" s="697"/>
      <c r="N188" s="697"/>
      <c r="O188" s="697"/>
      <c r="P188" s="697"/>
      <c r="Q188" s="764"/>
      <c r="R188" s="784"/>
      <c r="S188" s="784"/>
      <c r="T188" s="804"/>
      <c r="U188" s="784"/>
      <c r="V188" s="574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574"/>
      <c r="AM188" s="574"/>
      <c r="AN188" s="574"/>
      <c r="AO188" s="574"/>
      <c r="AP188" s="574"/>
      <c r="AQ188" s="574"/>
      <c r="AR188" s="574"/>
      <c r="AS188" s="574"/>
      <c r="AT188" s="574"/>
      <c r="AU188" s="574"/>
      <c r="AV188" s="574"/>
      <c r="AW188" s="574"/>
      <c r="AX188" s="574"/>
      <c r="AY188" s="574"/>
      <c r="AZ188" s="574"/>
      <c r="BA188" s="574"/>
      <c r="BB188" s="574"/>
      <c r="BC188" s="574"/>
      <c r="BD188" s="574"/>
      <c r="BE188" s="574"/>
      <c r="BF188" s="574"/>
      <c r="BG188" s="574"/>
      <c r="BH188" s="574"/>
      <c r="BI188" s="574"/>
      <c r="BJ188" s="574"/>
      <c r="BK188" s="574"/>
      <c r="BL188" s="574"/>
      <c r="BM188" s="574"/>
      <c r="BN188" s="574"/>
      <c r="BO188" s="574"/>
      <c r="BP188" s="574"/>
      <c r="BQ188" s="574"/>
      <c r="BR188" s="574"/>
      <c r="BS188" s="574"/>
      <c r="BT188" s="574"/>
      <c r="BU188" s="574"/>
      <c r="BV188" s="574"/>
      <c r="BW188" s="574"/>
      <c r="BX188" s="574"/>
      <c r="BY188" s="574"/>
      <c r="BZ188" s="574"/>
      <c r="CA188" s="574"/>
      <c r="CB188" s="574"/>
      <c r="CC188" s="574"/>
      <c r="CD188" s="574"/>
      <c r="CE188" s="574"/>
      <c r="CF188" s="574"/>
      <c r="CG188" s="574"/>
      <c r="CH188" s="574"/>
      <c r="CI188" s="574"/>
      <c r="CJ188" s="574"/>
      <c r="CK188" s="574"/>
      <c r="CL188" s="574"/>
      <c r="CM188" s="574"/>
      <c r="CN188" s="574"/>
      <c r="CO188" s="574"/>
      <c r="CP188" s="574"/>
      <c r="CQ188" s="574"/>
      <c r="CR188" s="574"/>
      <c r="CS188" s="574"/>
      <c r="CT188" s="574"/>
      <c r="CU188" s="574"/>
      <c r="CV188" s="574"/>
      <c r="CW188" s="574"/>
      <c r="CX188" s="574"/>
      <c r="CY188" s="574"/>
      <c r="CZ188" s="574"/>
      <c r="DA188" s="574"/>
      <c r="DB188" s="574"/>
      <c r="DC188" s="574"/>
      <c r="DD188" s="574"/>
      <c r="DE188" s="574"/>
      <c r="DF188" s="574"/>
      <c r="DG188" s="574"/>
      <c r="DH188" s="574"/>
      <c r="DI188" s="574"/>
      <c r="DJ188" s="574"/>
      <c r="DK188" s="574"/>
      <c r="DL188" s="574"/>
      <c r="DM188" s="574"/>
      <c r="DN188" s="574"/>
      <c r="DO188" s="574"/>
      <c r="DP188" s="574"/>
      <c r="DQ188" s="574"/>
      <c r="DR188" s="574"/>
      <c r="DS188" s="574"/>
      <c r="DT188" s="574"/>
      <c r="DU188" s="574"/>
      <c r="DV188" s="574"/>
      <c r="DW188" s="574"/>
      <c r="DX188" s="574"/>
      <c r="DY188" s="574"/>
      <c r="DZ188" s="574"/>
      <c r="EA188" s="574"/>
      <c r="EB188" s="574"/>
      <c r="EC188" s="574"/>
      <c r="ED188" s="574"/>
      <c r="EE188" s="574"/>
      <c r="EF188" s="574"/>
      <c r="EG188" s="574"/>
      <c r="EH188" s="574"/>
      <c r="EI188" s="574"/>
      <c r="EJ188" s="574"/>
      <c r="EK188" s="574"/>
      <c r="EL188" s="574"/>
      <c r="EM188" s="574"/>
      <c r="EN188" s="574"/>
      <c r="EO188" s="574"/>
      <c r="EP188" s="574"/>
      <c r="EQ188" s="574"/>
      <c r="ER188" s="574"/>
      <c r="ES188" s="574"/>
      <c r="ET188" s="574"/>
      <c r="EU188" s="574"/>
      <c r="EV188" s="574"/>
      <c r="EW188" s="574"/>
      <c r="EX188" s="574"/>
      <c r="EY188" s="574"/>
      <c r="EZ188" s="574"/>
      <c r="FA188" s="574"/>
      <c r="FB188" s="574"/>
      <c r="FC188" s="574"/>
      <c r="FD188" s="574"/>
      <c r="FE188" s="574"/>
      <c r="FF188" s="574"/>
      <c r="FG188" s="574"/>
      <c r="FH188" s="574"/>
      <c r="FI188" s="574"/>
      <c r="FJ188" s="574"/>
      <c r="FK188" s="574"/>
      <c r="FL188" s="574"/>
      <c r="FM188" s="574"/>
      <c r="FN188" s="574"/>
      <c r="FO188" s="574"/>
      <c r="FP188" s="574"/>
      <c r="FQ188" s="574"/>
      <c r="FR188" s="574"/>
      <c r="FS188" s="574"/>
      <c r="FT188" s="574"/>
      <c r="FU188" s="574"/>
      <c r="FV188" s="574"/>
      <c r="FW188" s="574"/>
      <c r="FX188" s="574"/>
      <c r="FY188" s="574"/>
      <c r="FZ188" s="574"/>
      <c r="GA188" s="574"/>
      <c r="GB188" s="574"/>
      <c r="GC188" s="574"/>
      <c r="GD188" s="574"/>
      <c r="GE188" s="574"/>
      <c r="GF188" s="574"/>
      <c r="GG188" s="574"/>
      <c r="GH188" s="574"/>
      <c r="GI188" s="574"/>
      <c r="GJ188" s="574"/>
      <c r="GK188" s="574"/>
      <c r="GL188" s="574"/>
      <c r="GM188" s="574"/>
      <c r="GN188" s="574"/>
      <c r="GO188" s="574"/>
      <c r="GP188" s="574"/>
      <c r="GQ188" s="574"/>
      <c r="GR188" s="574"/>
      <c r="GS188" s="574"/>
      <c r="GT188" s="574"/>
      <c r="GU188" s="574"/>
      <c r="GV188" s="574"/>
      <c r="GW188" s="574"/>
      <c r="GX188" s="574"/>
      <c r="GY188" s="574"/>
      <c r="GZ188" s="574"/>
      <c r="HA188" s="574"/>
      <c r="HB188" s="574"/>
      <c r="HC188" s="574"/>
      <c r="HD188" s="574"/>
      <c r="HE188" s="574"/>
      <c r="HF188" s="574"/>
      <c r="HG188" s="574"/>
      <c r="HH188" s="574"/>
      <c r="HI188" s="574"/>
      <c r="HJ188" s="574"/>
      <c r="HK188" s="574"/>
      <c r="HL188" s="574"/>
      <c r="HM188" s="574"/>
      <c r="HN188" s="574"/>
      <c r="HO188" s="574"/>
      <c r="HP188" s="574"/>
      <c r="HQ188" s="574"/>
      <c r="HR188" s="574"/>
      <c r="HS188" s="574"/>
      <c r="HT188" s="574"/>
    </row>
    <row r="189" spans="1:256" s="487" customFormat="1" ht="12.75" customHeight="1">
      <c r="A189" s="1091">
        <v>1</v>
      </c>
      <c r="B189" s="1093" t="s">
        <v>242</v>
      </c>
      <c r="C189" s="1114" t="s">
        <v>355</v>
      </c>
      <c r="D189" s="1097" t="s">
        <v>180</v>
      </c>
      <c r="E189" s="1097">
        <v>14</v>
      </c>
      <c r="F189" s="1087">
        <f>0.01*110</f>
        <v>1.1000000000000001</v>
      </c>
      <c r="G189" s="1087"/>
      <c r="H189" s="1087"/>
      <c r="I189" s="1087"/>
      <c r="J189" s="1087"/>
      <c r="K189" s="1087"/>
      <c r="L189" s="713"/>
      <c r="M189" s="510"/>
      <c r="N189" s="511"/>
      <c r="O189" s="511"/>
      <c r="P189" s="511"/>
      <c r="Q189" s="571"/>
      <c r="R189" s="933">
        <f>F190+I190</f>
        <v>2.0641609999999999</v>
      </c>
      <c r="S189" s="933">
        <f>R189+R190</f>
        <v>2.0641609999999999</v>
      </c>
      <c r="T189" s="933">
        <f>E189*S189</f>
        <v>28.898253999999998</v>
      </c>
      <c r="U189" s="935"/>
      <c r="V189" s="601"/>
      <c r="W189" s="574"/>
      <c r="X189" s="574"/>
      <c r="Y189" s="574"/>
      <c r="Z189" s="574"/>
      <c r="AA189" s="574"/>
      <c r="AB189" s="574"/>
      <c r="AC189" s="574"/>
      <c r="AD189" s="574"/>
      <c r="AE189" s="574"/>
      <c r="AF189" s="574"/>
      <c r="AG189" s="574"/>
      <c r="AH189" s="574"/>
      <c r="AI189" s="574"/>
      <c r="AJ189" s="574"/>
      <c r="AK189" s="574"/>
    </row>
    <row r="190" spans="1:256" s="487" customFormat="1" ht="14.25" customHeight="1">
      <c r="A190" s="1113"/>
      <c r="B190" s="1094"/>
      <c r="C190" s="1115"/>
      <c r="D190" s="1098"/>
      <c r="E190" s="1098"/>
      <c r="F190" s="1087">
        <f>F189*$J$13/1000</f>
        <v>2.0641609999999999</v>
      </c>
      <c r="G190" s="1087"/>
      <c r="H190" s="1087"/>
      <c r="I190" s="1087"/>
      <c r="J190" s="1087"/>
      <c r="K190" s="1087"/>
      <c r="L190" s="714"/>
      <c r="M190" s="405"/>
      <c r="N190" s="406"/>
      <c r="O190" s="406"/>
      <c r="P190" s="406"/>
      <c r="Q190" s="572"/>
      <c r="R190" s="934"/>
      <c r="S190" s="934"/>
      <c r="T190" s="934"/>
      <c r="U190" s="1215"/>
      <c r="V190" s="601"/>
      <c r="W190" s="211"/>
      <c r="X190" s="211"/>
      <c r="Y190" s="211"/>
      <c r="Z190" s="211"/>
      <c r="AA190" s="211"/>
      <c r="AB190" s="211"/>
      <c r="AC190" s="211"/>
      <c r="AD190" s="211"/>
      <c r="AE190" s="211"/>
      <c r="AF190" s="339"/>
      <c r="AG190" s="339"/>
      <c r="AH190" s="339"/>
      <c r="AI190" s="339"/>
      <c r="AJ190" s="339"/>
      <c r="AK190" s="339"/>
    </row>
    <row r="191" spans="1:256" s="246" customFormat="1" ht="12.75" customHeight="1">
      <c r="A191" s="1204">
        <f>+A189+1</f>
        <v>2</v>
      </c>
      <c r="B191" s="1093" t="s">
        <v>338</v>
      </c>
      <c r="C191" s="1205" t="s">
        <v>339</v>
      </c>
      <c r="D191" s="1097" t="s">
        <v>180</v>
      </c>
      <c r="E191" s="1097">
        <v>14</v>
      </c>
      <c r="F191" s="1087">
        <f>0.01*46</f>
        <v>0.46</v>
      </c>
      <c r="G191" s="1087"/>
      <c r="H191" s="1087"/>
      <c r="I191" s="1087"/>
      <c r="J191" s="1087"/>
      <c r="K191" s="1087"/>
      <c r="L191" s="716"/>
      <c r="M191" s="398"/>
      <c r="N191" s="399"/>
      <c r="O191" s="399"/>
      <c r="P191" s="399"/>
      <c r="Q191" s="801"/>
      <c r="R191" s="933">
        <f>F192+I192</f>
        <v>0.86319460000000003</v>
      </c>
      <c r="S191" s="933">
        <f>R191+R192</f>
        <v>0.86319460000000003</v>
      </c>
      <c r="T191" s="933">
        <f>E191*S191</f>
        <v>12.084724400000001</v>
      </c>
      <c r="U191" s="802"/>
      <c r="W191" s="600"/>
      <c r="X191" s="600"/>
      <c r="Y191" s="600"/>
      <c r="Z191" s="600"/>
      <c r="AA191" s="600"/>
      <c r="AB191" s="600"/>
      <c r="AC191" s="600"/>
      <c r="AD191" s="600"/>
      <c r="AE191" s="600"/>
      <c r="AF191" s="578"/>
      <c r="AG191" s="578"/>
      <c r="AH191" s="578"/>
      <c r="AI191" s="578"/>
      <c r="AJ191" s="578"/>
      <c r="AK191" s="578"/>
    </row>
    <row r="192" spans="1:256" s="246" customFormat="1" ht="12.75" customHeight="1">
      <c r="A192" s="1113"/>
      <c r="B192" s="1094"/>
      <c r="C192" s="1206"/>
      <c r="D192" s="1098"/>
      <c r="E192" s="1098"/>
      <c r="F192" s="1087">
        <f>F191*$J$13/1000</f>
        <v>0.86319460000000003</v>
      </c>
      <c r="G192" s="1087"/>
      <c r="H192" s="1087"/>
      <c r="I192" s="1088">
        <f>J191*$Q$13/1000</f>
        <v>0</v>
      </c>
      <c r="J192" s="1088"/>
      <c r="K192" s="1088"/>
      <c r="L192" s="714"/>
      <c r="M192" s="405"/>
      <c r="N192" s="406"/>
      <c r="O192" s="406"/>
      <c r="P192" s="406"/>
      <c r="Q192" s="572"/>
      <c r="R192" s="934"/>
      <c r="S192" s="934"/>
      <c r="T192" s="934"/>
      <c r="U192" s="803"/>
      <c r="W192" s="600"/>
      <c r="X192" s="600"/>
      <c r="Y192" s="600"/>
      <c r="Z192" s="600"/>
      <c r="AA192" s="600"/>
      <c r="AB192" s="600"/>
      <c r="AC192" s="600"/>
      <c r="AD192" s="600"/>
      <c r="AE192" s="600"/>
      <c r="AF192" s="578"/>
      <c r="AG192" s="578"/>
      <c r="AH192" s="578"/>
      <c r="AI192" s="578"/>
      <c r="AJ192" s="578"/>
      <c r="AK192" s="578"/>
    </row>
    <row r="193" spans="1:228" s="620" customFormat="1" ht="14.25" customHeight="1">
      <c r="A193" s="825" t="s">
        <v>430</v>
      </c>
      <c r="B193" s="616"/>
      <c r="C193" s="617"/>
      <c r="D193" s="752"/>
      <c r="E193" s="756"/>
      <c r="F193" s="757"/>
      <c r="G193" s="787"/>
      <c r="H193" s="787"/>
      <c r="I193" s="787"/>
      <c r="J193" s="787"/>
      <c r="K193" s="787"/>
      <c r="L193" s="722"/>
      <c r="M193" s="787"/>
      <c r="N193" s="787"/>
      <c r="O193" s="787"/>
      <c r="P193" s="784"/>
      <c r="Q193" s="787"/>
      <c r="R193" s="787"/>
      <c r="S193" s="787"/>
      <c r="T193" s="806"/>
      <c r="U193" s="806"/>
      <c r="V193" s="618"/>
      <c r="W193" s="611"/>
      <c r="X193" s="611"/>
      <c r="Y193" s="611"/>
      <c r="Z193" s="611"/>
      <c r="AA193" s="611"/>
      <c r="AB193" s="611"/>
      <c r="AC193" s="611"/>
      <c r="AD193" s="611"/>
      <c r="AE193" s="611"/>
      <c r="AF193" s="619"/>
      <c r="AG193" s="619"/>
      <c r="AH193" s="619"/>
      <c r="AI193" s="619"/>
      <c r="AJ193" s="619"/>
      <c r="AK193" s="619"/>
      <c r="AL193" s="618"/>
      <c r="AM193" s="618"/>
      <c r="AN193" s="618"/>
      <c r="AO193" s="618"/>
      <c r="AP193" s="618"/>
      <c r="AQ193" s="618"/>
      <c r="AR193" s="618"/>
      <c r="AS193" s="618"/>
      <c r="AT193" s="618"/>
      <c r="AU193" s="618"/>
      <c r="AV193" s="618"/>
      <c r="AW193" s="618"/>
      <c r="AX193" s="618"/>
      <c r="AY193" s="618"/>
      <c r="AZ193" s="618"/>
      <c r="BA193" s="618"/>
      <c r="BB193" s="618"/>
      <c r="BC193" s="618"/>
      <c r="BD193" s="618"/>
      <c r="BE193" s="618"/>
      <c r="BF193" s="618"/>
      <c r="BG193" s="618"/>
      <c r="BH193" s="618"/>
      <c r="BI193" s="618"/>
      <c r="BJ193" s="618"/>
      <c r="BK193" s="618"/>
      <c r="BL193" s="618"/>
      <c r="BM193" s="618"/>
      <c r="BN193" s="618"/>
      <c r="BO193" s="618"/>
      <c r="BP193" s="618"/>
      <c r="BQ193" s="618"/>
      <c r="BR193" s="618"/>
      <c r="BS193" s="618"/>
      <c r="BT193" s="618"/>
      <c r="BU193" s="618"/>
      <c r="BV193" s="618"/>
      <c r="BW193" s="618"/>
      <c r="BX193" s="618"/>
      <c r="BY193" s="618"/>
      <c r="BZ193" s="618"/>
      <c r="CA193" s="618"/>
      <c r="CB193" s="618"/>
      <c r="CC193" s="618"/>
      <c r="CD193" s="618"/>
      <c r="CE193" s="618"/>
      <c r="CF193" s="618"/>
      <c r="CG193" s="618"/>
      <c r="CH193" s="618"/>
      <c r="CI193" s="618"/>
      <c r="CJ193" s="618"/>
      <c r="CK193" s="618"/>
      <c r="CL193" s="618"/>
      <c r="CM193" s="618"/>
      <c r="CN193" s="618"/>
      <c r="CO193" s="618"/>
      <c r="CP193" s="618"/>
      <c r="CQ193" s="618"/>
      <c r="CR193" s="618"/>
      <c r="CS193" s="618"/>
      <c r="CT193" s="618"/>
      <c r="CU193" s="618"/>
      <c r="CV193" s="618"/>
      <c r="CW193" s="618"/>
      <c r="CX193" s="618"/>
      <c r="CY193" s="618"/>
      <c r="CZ193" s="618"/>
      <c r="DA193" s="618"/>
      <c r="DB193" s="618"/>
      <c r="DC193" s="618"/>
      <c r="DD193" s="618"/>
      <c r="DE193" s="618"/>
      <c r="DF193" s="618"/>
      <c r="DG193" s="618"/>
      <c r="DH193" s="618"/>
      <c r="DI193" s="618"/>
      <c r="DJ193" s="618"/>
      <c r="DK193" s="618"/>
      <c r="DL193" s="618"/>
      <c r="DM193" s="618"/>
      <c r="DN193" s="618"/>
      <c r="DO193" s="618"/>
      <c r="DP193" s="618"/>
      <c r="DQ193" s="618"/>
      <c r="DR193" s="618"/>
      <c r="DS193" s="618"/>
      <c r="DT193" s="618"/>
      <c r="DU193" s="618"/>
      <c r="DV193" s="618"/>
      <c r="DW193" s="618"/>
      <c r="DX193" s="618"/>
      <c r="DY193" s="618"/>
      <c r="DZ193" s="618"/>
      <c r="EA193" s="618"/>
      <c r="EB193" s="618"/>
      <c r="EC193" s="618"/>
      <c r="ED193" s="618"/>
      <c r="EE193" s="618"/>
      <c r="EF193" s="618"/>
      <c r="EG193" s="618"/>
      <c r="EH193" s="618"/>
      <c r="EI193" s="618"/>
      <c r="EJ193" s="618"/>
      <c r="EK193" s="618"/>
      <c r="EL193" s="618"/>
      <c r="EM193" s="618"/>
      <c r="EN193" s="618"/>
      <c r="EO193" s="618"/>
      <c r="EP193" s="618"/>
      <c r="EQ193" s="618"/>
      <c r="ER193" s="618"/>
      <c r="ES193" s="618"/>
      <c r="ET193" s="618"/>
      <c r="EU193" s="618"/>
      <c r="EV193" s="618"/>
      <c r="EW193" s="618"/>
      <c r="EX193" s="618"/>
      <c r="EY193" s="618"/>
      <c r="EZ193" s="618"/>
      <c r="FA193" s="618"/>
      <c r="FB193" s="618"/>
      <c r="FC193" s="618"/>
      <c r="FD193" s="618"/>
      <c r="FE193" s="618"/>
      <c r="FF193" s="618"/>
      <c r="FG193" s="618"/>
      <c r="FH193" s="618"/>
      <c r="FI193" s="618"/>
      <c r="FJ193" s="618"/>
      <c r="FK193" s="618"/>
      <c r="FL193" s="618"/>
      <c r="FM193" s="618"/>
      <c r="FN193" s="618"/>
      <c r="FO193" s="618"/>
      <c r="FP193" s="618"/>
      <c r="FQ193" s="618"/>
      <c r="FR193" s="618"/>
      <c r="FS193" s="618"/>
      <c r="FT193" s="618"/>
      <c r="FU193" s="618"/>
      <c r="FV193" s="618"/>
      <c r="FW193" s="618"/>
      <c r="FX193" s="618"/>
      <c r="FY193" s="618"/>
      <c r="FZ193" s="618"/>
      <c r="GA193" s="618"/>
      <c r="GB193" s="618"/>
      <c r="GC193" s="618"/>
      <c r="GD193" s="618"/>
      <c r="GE193" s="618"/>
      <c r="GF193" s="618"/>
      <c r="GG193" s="618"/>
      <c r="GH193" s="618"/>
      <c r="GI193" s="618"/>
      <c r="GJ193" s="618"/>
      <c r="GK193" s="618"/>
      <c r="GL193" s="618"/>
      <c r="GM193" s="618"/>
      <c r="GN193" s="618"/>
      <c r="GO193" s="618"/>
      <c r="GP193" s="618"/>
      <c r="GQ193" s="618"/>
      <c r="GR193" s="618"/>
      <c r="GS193" s="618"/>
      <c r="GT193" s="618"/>
      <c r="GU193" s="618"/>
      <c r="GV193" s="618"/>
      <c r="GW193" s="618"/>
      <c r="GX193" s="618"/>
      <c r="GY193" s="618"/>
      <c r="GZ193" s="618"/>
      <c r="HA193" s="618"/>
      <c r="HB193" s="618"/>
      <c r="HC193" s="618"/>
      <c r="HD193" s="618"/>
      <c r="HE193" s="618"/>
      <c r="HF193" s="618"/>
      <c r="HG193" s="618"/>
      <c r="HH193" s="618"/>
      <c r="HI193" s="618"/>
      <c r="HJ193" s="618"/>
      <c r="HK193" s="618"/>
      <c r="HL193" s="618"/>
      <c r="HM193" s="618"/>
      <c r="HN193" s="618"/>
      <c r="HO193" s="618"/>
      <c r="HP193" s="618"/>
      <c r="HQ193" s="618"/>
      <c r="HR193" s="618"/>
      <c r="HS193" s="618"/>
      <c r="HT193" s="618"/>
    </row>
    <row r="194" spans="1:228" s="339" customFormat="1" ht="26.25" customHeight="1">
      <c r="A194" s="1185">
        <f>+A192+1</f>
        <v>1</v>
      </c>
      <c r="B194" s="1066" t="s">
        <v>244</v>
      </c>
      <c r="C194" s="966" t="s">
        <v>383</v>
      </c>
      <c r="D194" s="1070" t="s">
        <v>116</v>
      </c>
      <c r="E194" s="1072">
        <v>350</v>
      </c>
      <c r="F194" s="1074">
        <v>0.39</v>
      </c>
      <c r="G194" s="1075"/>
      <c r="H194" s="1076"/>
      <c r="I194" s="1074">
        <v>0.35</v>
      </c>
      <c r="J194" s="1075"/>
      <c r="K194" s="1076"/>
      <c r="L194" s="642"/>
      <c r="M194" s="643"/>
      <c r="N194" s="644"/>
      <c r="O194" s="645"/>
      <c r="P194" s="637"/>
      <c r="Q194" s="653"/>
      <c r="R194" s="646">
        <f>F195+I195</f>
        <v>1.7978969</v>
      </c>
      <c r="S194" s="1077">
        <f>R194+R195</f>
        <v>25.490018377010006</v>
      </c>
      <c r="T194" s="1077">
        <f>E194*S194</f>
        <v>8921.5064319535031</v>
      </c>
      <c r="U194" s="1187">
        <f>E194*R195</f>
        <v>8292.2425169535018</v>
      </c>
      <c r="V194" s="647"/>
      <c r="X194" s="641"/>
      <c r="Y194" s="641"/>
      <c r="Z194" s="641"/>
      <c r="AA194" s="641"/>
      <c r="AB194" s="641"/>
      <c r="AC194" s="641"/>
      <c r="AD194" s="641"/>
      <c r="AE194" s="641"/>
      <c r="AF194" s="641"/>
      <c r="AG194" s="641"/>
      <c r="AH194" s="641"/>
      <c r="AI194" s="641"/>
      <c r="AJ194" s="641"/>
      <c r="AK194" s="641"/>
      <c r="AL194" s="641"/>
      <c r="AM194" s="641"/>
    </row>
    <row r="195" spans="1:228" s="339" customFormat="1" ht="26.25" customHeight="1">
      <c r="A195" s="1186"/>
      <c r="B195" s="1067"/>
      <c r="C195" s="967"/>
      <c r="D195" s="1071"/>
      <c r="E195" s="1073"/>
      <c r="F195" s="1074">
        <f>F194*$J$13/1000</f>
        <v>0.73183889999999996</v>
      </c>
      <c r="G195" s="1075"/>
      <c r="H195" s="1076"/>
      <c r="I195" s="1074">
        <f>I194*$Q$13/1000</f>
        <v>1.066058</v>
      </c>
      <c r="J195" s="1075"/>
      <c r="K195" s="1076"/>
      <c r="L195" s="642" t="s">
        <v>384</v>
      </c>
      <c r="M195" s="648" t="s">
        <v>116</v>
      </c>
      <c r="N195" s="649">
        <v>1</v>
      </c>
      <c r="O195" s="650">
        <f>E194*N195</f>
        <v>350</v>
      </c>
      <c r="P195" s="244">
        <f>33.05*0.622</f>
        <v>20.557099999999998</v>
      </c>
      <c r="Q195" s="651">
        <f>N195*P195*$N$11</f>
        <v>23.692121477010005</v>
      </c>
      <c r="R195" s="652">
        <f>SUM(Q195:Q195)</f>
        <v>23.692121477010005</v>
      </c>
      <c r="S195" s="1078"/>
      <c r="T195" s="1078"/>
      <c r="U195" s="1188"/>
      <c r="V195" s="647"/>
    </row>
    <row r="196" spans="1:228" s="158" customFormat="1" ht="26.25" customHeight="1">
      <c r="A196" s="962">
        <f>+A194+1</f>
        <v>2</v>
      </c>
      <c r="B196" s="964" t="s">
        <v>385</v>
      </c>
      <c r="C196" s="966" t="s">
        <v>386</v>
      </c>
      <c r="D196" s="968" t="s">
        <v>164</v>
      </c>
      <c r="E196" s="970">
        <v>1</v>
      </c>
      <c r="F196" s="972">
        <f>0.39*11</f>
        <v>4.29</v>
      </c>
      <c r="G196" s="973"/>
      <c r="H196" s="974"/>
      <c r="I196" s="972">
        <f>0.35*11</f>
        <v>3.8499999999999996</v>
      </c>
      <c r="J196" s="973"/>
      <c r="K196" s="974"/>
      <c r="L196" s="421"/>
      <c r="M196" s="179"/>
      <c r="N196" s="638"/>
      <c r="O196" s="638"/>
      <c r="P196" s="637"/>
      <c r="Q196" s="629"/>
      <c r="R196" s="640">
        <f>F197+I197</f>
        <v>19.776865899999997</v>
      </c>
      <c r="S196" s="975">
        <f>R196+R197</f>
        <v>20.252924791831333</v>
      </c>
      <c r="T196" s="975">
        <f>E196*S196</f>
        <v>20.252924791831333</v>
      </c>
      <c r="U196" s="977">
        <f>R197*E196</f>
        <v>0.47605889183133504</v>
      </c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160"/>
      <c r="AJ196" s="160"/>
      <c r="AK196" s="160"/>
      <c r="AL196" s="160"/>
    </row>
    <row r="197" spans="1:228" s="158" customFormat="1" ht="28.5" customHeight="1">
      <c r="A197" s="963"/>
      <c r="B197" s="965"/>
      <c r="C197" s="967"/>
      <c r="D197" s="969"/>
      <c r="E197" s="971"/>
      <c r="F197" s="979">
        <f>F196*$J$13/1000</f>
        <v>8.0502278999999994</v>
      </c>
      <c r="G197" s="980"/>
      <c r="H197" s="981"/>
      <c r="I197" s="979">
        <f>I196*$Q$13/1000</f>
        <v>11.726637999999999</v>
      </c>
      <c r="J197" s="980"/>
      <c r="K197" s="981"/>
      <c r="L197" s="341" t="s">
        <v>360</v>
      </c>
      <c r="M197" s="247" t="s">
        <v>124</v>
      </c>
      <c r="N197" s="248">
        <f>0.539*3.14*0.273</f>
        <v>0.46204158000000006</v>
      </c>
      <c r="O197" s="251">
        <f>E196*N197</f>
        <v>0.46204158000000006</v>
      </c>
      <c r="P197" s="255">
        <v>0.89400000000000002</v>
      </c>
      <c r="Q197" s="249">
        <f>N197*P197*$N$11</f>
        <v>0.47605889183133504</v>
      </c>
      <c r="R197" s="627">
        <f>SUM(Q197:Q197)</f>
        <v>0.47605889183133504</v>
      </c>
      <c r="S197" s="976"/>
      <c r="T197" s="976"/>
      <c r="U197" s="978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</row>
    <row r="198" spans="1:228" s="158" customFormat="1" ht="33.75" customHeight="1">
      <c r="A198" s="962">
        <f>+A196+1</f>
        <v>3</v>
      </c>
      <c r="B198" s="982" t="s">
        <v>387</v>
      </c>
      <c r="C198" s="1024" t="s">
        <v>389</v>
      </c>
      <c r="D198" s="968" t="s">
        <v>164</v>
      </c>
      <c r="E198" s="970">
        <v>4</v>
      </c>
      <c r="F198" s="972">
        <v>1.24</v>
      </c>
      <c r="G198" s="973"/>
      <c r="H198" s="974"/>
      <c r="I198" s="972">
        <v>0.59</v>
      </c>
      <c r="J198" s="973"/>
      <c r="K198" s="974"/>
      <c r="L198" s="421"/>
      <c r="M198" s="179"/>
      <c r="N198" s="638"/>
      <c r="O198" s="638"/>
      <c r="P198" s="637"/>
      <c r="Q198" s="629"/>
      <c r="R198" s="640">
        <f>F199+I199</f>
        <v>4.1239416000000002</v>
      </c>
      <c r="S198" s="975">
        <f>R198+R199</f>
        <v>6.8207988540000013</v>
      </c>
      <c r="T198" s="975">
        <f>E198*S198</f>
        <v>27.283195416000005</v>
      </c>
      <c r="U198" s="977">
        <f>R199*E198</f>
        <v>10.787429016000003</v>
      </c>
      <c r="W198" s="158">
        <f>0.539*3.14*0.325</f>
        <v>0.55004950000000008</v>
      </c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160"/>
      <c r="AK198" s="160"/>
      <c r="AL198" s="160"/>
    </row>
    <row r="199" spans="1:228" s="158" customFormat="1" ht="43.5" customHeight="1">
      <c r="A199" s="963"/>
      <c r="B199" s="983"/>
      <c r="C199" s="1026"/>
      <c r="D199" s="969"/>
      <c r="E199" s="971"/>
      <c r="F199" s="979">
        <f>F198*$J$13/1000</f>
        <v>2.3268724000000001</v>
      </c>
      <c r="G199" s="980"/>
      <c r="H199" s="981"/>
      <c r="I199" s="979">
        <f>I198*$Q$13/1000</f>
        <v>1.7970691999999999</v>
      </c>
      <c r="J199" s="980"/>
      <c r="K199" s="981"/>
      <c r="L199" s="252" t="s">
        <v>388</v>
      </c>
      <c r="M199" s="247" t="s">
        <v>116</v>
      </c>
      <c r="N199" s="248">
        <v>0.4</v>
      </c>
      <c r="O199" s="251">
        <f>E198*N199</f>
        <v>1.6</v>
      </c>
      <c r="P199" s="244">
        <v>5.85</v>
      </c>
      <c r="Q199" s="249">
        <f>N199*P199*$N$11</f>
        <v>2.6968572540000006</v>
      </c>
      <c r="R199" s="627">
        <f>SUM(Q199:Q199)</f>
        <v>2.6968572540000006</v>
      </c>
      <c r="S199" s="976"/>
      <c r="T199" s="976"/>
      <c r="U199" s="978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160"/>
      <c r="AK199" s="160"/>
      <c r="AL199" s="160"/>
    </row>
    <row r="200" spans="1:228" s="537" customFormat="1" ht="13.5" customHeight="1">
      <c r="A200" s="1062">
        <f t="shared" ref="A200:A202" si="7">+A198+1</f>
        <v>4</v>
      </c>
      <c r="B200" s="1047" t="s">
        <v>370</v>
      </c>
      <c r="C200" s="1049" t="s">
        <v>371</v>
      </c>
      <c r="D200" s="1051" t="s">
        <v>164</v>
      </c>
      <c r="E200" s="1053">
        <v>8</v>
      </c>
      <c r="F200" s="1055">
        <f>0.96</f>
        <v>0.96</v>
      </c>
      <c r="G200" s="1056"/>
      <c r="H200" s="1057"/>
      <c r="I200" s="1055">
        <f>1</f>
        <v>1</v>
      </c>
      <c r="J200" s="1056"/>
      <c r="K200" s="1057"/>
      <c r="L200" s="720"/>
      <c r="M200" s="532"/>
      <c r="N200" s="533"/>
      <c r="O200" s="533"/>
      <c r="P200" s="696"/>
      <c r="Q200" s="805"/>
      <c r="R200" s="536">
        <f>F201+I201</f>
        <v>4.8473296000000001</v>
      </c>
      <c r="S200" s="1058">
        <f>R200+R201</f>
        <v>25.592385400000005</v>
      </c>
      <c r="T200" s="1058">
        <f>E200*S200</f>
        <v>204.73908320000004</v>
      </c>
      <c r="U200" s="1060">
        <f>+R201*E200</f>
        <v>165.96044640000005</v>
      </c>
    </row>
    <row r="201" spans="1:228" s="537" customFormat="1" ht="13.5" customHeight="1">
      <c r="A201" s="1063"/>
      <c r="B201" s="1048"/>
      <c r="C201" s="1050"/>
      <c r="D201" s="1052"/>
      <c r="E201" s="1054"/>
      <c r="F201" s="1055">
        <f>F200*$J$13/1000</f>
        <v>1.8014496</v>
      </c>
      <c r="G201" s="1056"/>
      <c r="H201" s="1057"/>
      <c r="I201" s="1055">
        <f>I200*$Q$13/1000</f>
        <v>3.0458799999999999</v>
      </c>
      <c r="J201" s="1056"/>
      <c r="K201" s="1057"/>
      <c r="L201" s="538" t="s">
        <v>273</v>
      </c>
      <c r="M201" s="539" t="s">
        <v>164</v>
      </c>
      <c r="N201" s="540">
        <v>1</v>
      </c>
      <c r="O201" s="541">
        <f>E200*N201</f>
        <v>8</v>
      </c>
      <c r="P201" s="539">
        <v>18</v>
      </c>
      <c r="Q201" s="542">
        <f>N201*P201*$N$11</f>
        <v>20.745055800000006</v>
      </c>
      <c r="R201" s="543">
        <f>+Q201</f>
        <v>20.745055800000006</v>
      </c>
      <c r="S201" s="1059"/>
      <c r="T201" s="1059"/>
      <c r="U201" s="1061"/>
    </row>
    <row r="202" spans="1:228" s="211" customFormat="1" ht="13.5" customHeight="1">
      <c r="A202" s="1228">
        <f t="shared" si="7"/>
        <v>5</v>
      </c>
      <c r="B202" s="982" t="s">
        <v>372</v>
      </c>
      <c r="C202" s="966" t="s">
        <v>394</v>
      </c>
      <c r="D202" s="986" t="s">
        <v>164</v>
      </c>
      <c r="E202" s="970">
        <v>4</v>
      </c>
      <c r="F202" s="1031">
        <v>3.57</v>
      </c>
      <c r="G202" s="1032"/>
      <c r="H202" s="1033"/>
      <c r="I202" s="1031">
        <v>2.4500000000000002</v>
      </c>
      <c r="J202" s="1032"/>
      <c r="K202" s="1033"/>
      <c r="L202" s="421"/>
      <c r="M202" s="179"/>
      <c r="N202" s="544"/>
      <c r="O202" s="544"/>
      <c r="P202" s="471"/>
      <c r="Q202" s="629"/>
      <c r="R202" s="640">
        <f>F203+I203</f>
        <v>14.161546700000001</v>
      </c>
      <c r="S202" s="975">
        <f>R202+R203</f>
        <v>430.21516580000008</v>
      </c>
      <c r="T202" s="975">
        <f>E202*S202</f>
        <v>1720.8606632000003</v>
      </c>
      <c r="U202" s="1033">
        <f>R203*E202</f>
        <v>1664.2144764000004</v>
      </c>
    </row>
    <row r="203" spans="1:228" s="211" customFormat="1" ht="13.5" customHeight="1">
      <c r="A203" s="1229"/>
      <c r="B203" s="983"/>
      <c r="C203" s="967"/>
      <c r="D203" s="987"/>
      <c r="E203" s="971"/>
      <c r="F203" s="972">
        <f>F202*$J$13/1000</f>
        <v>6.6991407000000001</v>
      </c>
      <c r="G203" s="973"/>
      <c r="H203" s="974"/>
      <c r="I203" s="972">
        <f>I202*$Q$13/1000</f>
        <v>7.4624060000000005</v>
      </c>
      <c r="J203" s="973"/>
      <c r="K203" s="974"/>
      <c r="L203" s="657" t="s">
        <v>374</v>
      </c>
      <c r="M203" s="247" t="s">
        <v>164</v>
      </c>
      <c r="N203" s="546">
        <v>1</v>
      </c>
      <c r="O203" s="547">
        <f>E202*N203</f>
        <v>4</v>
      </c>
      <c r="P203" s="342">
        <v>361</v>
      </c>
      <c r="Q203" s="249">
        <f>N203*P203*$N$11</f>
        <v>416.05361910000011</v>
      </c>
      <c r="R203" s="640">
        <f>SUM(Q203:Q203)</f>
        <v>416.05361910000011</v>
      </c>
      <c r="S203" s="976"/>
      <c r="T203" s="976"/>
      <c r="U203" s="981"/>
      <c r="V203" s="211" t="s">
        <v>373</v>
      </c>
    </row>
    <row r="204" spans="1:228" s="537" customFormat="1" ht="12.75" customHeight="1">
      <c r="A204" s="1062">
        <f t="shared" ref="A204" si="8">+A202+1</f>
        <v>6</v>
      </c>
      <c r="B204" s="1047" t="s">
        <v>390</v>
      </c>
      <c r="C204" s="1049" t="s">
        <v>391</v>
      </c>
      <c r="D204" s="1051" t="s">
        <v>164</v>
      </c>
      <c r="E204" s="1053">
        <v>8</v>
      </c>
      <c r="F204" s="1055">
        <v>0.39</v>
      </c>
      <c r="G204" s="1056"/>
      <c r="H204" s="1057"/>
      <c r="I204" s="1055">
        <v>0.41</v>
      </c>
      <c r="J204" s="1056"/>
      <c r="K204" s="1057"/>
      <c r="L204" s="720"/>
      <c r="M204" s="532"/>
      <c r="N204" s="533"/>
      <c r="O204" s="533"/>
      <c r="P204" s="696"/>
      <c r="Q204" s="805"/>
      <c r="R204" s="536">
        <f>F205+I205</f>
        <v>1.9806496999999998</v>
      </c>
      <c r="S204" s="1058">
        <f>R204+R205</f>
        <v>10.624422950000003</v>
      </c>
      <c r="T204" s="1058">
        <f>E204*S204</f>
        <v>84.995383600000025</v>
      </c>
      <c r="U204" s="1060">
        <f>+R205*E204</f>
        <v>69.150186000000019</v>
      </c>
    </row>
    <row r="205" spans="1:228" s="537" customFormat="1" ht="12.75" customHeight="1">
      <c r="A205" s="1063"/>
      <c r="B205" s="1048"/>
      <c r="C205" s="1050"/>
      <c r="D205" s="1052"/>
      <c r="E205" s="1054"/>
      <c r="F205" s="1055">
        <f>F204*$J$13/1000</f>
        <v>0.73183889999999996</v>
      </c>
      <c r="G205" s="1056"/>
      <c r="H205" s="1057"/>
      <c r="I205" s="1055">
        <f>I204*$Q$13/1000</f>
        <v>1.2488108</v>
      </c>
      <c r="J205" s="1056"/>
      <c r="K205" s="1057"/>
      <c r="L205" s="538" t="s">
        <v>273</v>
      </c>
      <c r="M205" s="539" t="s">
        <v>164</v>
      </c>
      <c r="N205" s="540">
        <v>1</v>
      </c>
      <c r="O205" s="541">
        <f>E204*N205</f>
        <v>8</v>
      </c>
      <c r="P205" s="472">
        <f>9/1.2</f>
        <v>7.5</v>
      </c>
      <c r="Q205" s="542">
        <f>N205*P205*$N$11</f>
        <v>8.6437732500000024</v>
      </c>
      <c r="R205" s="543">
        <f>+Q205</f>
        <v>8.6437732500000024</v>
      </c>
      <c r="S205" s="1059"/>
      <c r="T205" s="1059"/>
      <c r="U205" s="1061"/>
    </row>
    <row r="206" spans="1:228" s="211" customFormat="1" ht="12.75" customHeight="1">
      <c r="A206" s="1062">
        <f t="shared" ref="A206" si="9">+A204+1</f>
        <v>7</v>
      </c>
      <c r="B206" s="982" t="s">
        <v>280</v>
      </c>
      <c r="C206" s="1024" t="s">
        <v>392</v>
      </c>
      <c r="D206" s="986" t="s">
        <v>164</v>
      </c>
      <c r="E206" s="970">
        <v>4</v>
      </c>
      <c r="F206" s="1031">
        <v>1.31</v>
      </c>
      <c r="G206" s="1032"/>
      <c r="H206" s="1033"/>
      <c r="I206" s="1031">
        <v>0.09</v>
      </c>
      <c r="J206" s="1032"/>
      <c r="K206" s="1033"/>
      <c r="L206" s="421"/>
      <c r="M206" s="179"/>
      <c r="N206" s="544"/>
      <c r="O206" s="544"/>
      <c r="P206" s="471"/>
      <c r="Q206" s="629"/>
      <c r="R206" s="640">
        <f>F207+I207</f>
        <v>2.7323573000000003</v>
      </c>
      <c r="S206" s="975">
        <f>R206+R207</f>
        <v>86.058331430000024</v>
      </c>
      <c r="T206" s="975">
        <f>E206*S206</f>
        <v>344.2333257200001</v>
      </c>
      <c r="U206" s="1033">
        <f>R207*E206</f>
        <v>333.30389652000008</v>
      </c>
    </row>
    <row r="207" spans="1:228" s="211" customFormat="1" ht="12.75" customHeight="1">
      <c r="A207" s="1063"/>
      <c r="B207" s="983"/>
      <c r="C207" s="1026"/>
      <c r="D207" s="987"/>
      <c r="E207" s="971"/>
      <c r="F207" s="972">
        <f>F206*$J$13/1000</f>
        <v>2.4582281000000004</v>
      </c>
      <c r="G207" s="973"/>
      <c r="H207" s="974"/>
      <c r="I207" s="972">
        <f>I206*$Q$13/1000</f>
        <v>0.27412920000000002</v>
      </c>
      <c r="J207" s="973"/>
      <c r="K207" s="974"/>
      <c r="L207" s="657" t="s">
        <v>393</v>
      </c>
      <c r="M207" s="247" t="s">
        <v>164</v>
      </c>
      <c r="N207" s="546">
        <v>1</v>
      </c>
      <c r="O207" s="547">
        <f>E206*N207</f>
        <v>4</v>
      </c>
      <c r="P207" s="342">
        <v>72.3</v>
      </c>
      <c r="Q207" s="249">
        <f>N207*P207*$N$11</f>
        <v>83.32597413000002</v>
      </c>
      <c r="R207" s="640">
        <f>SUM(Q207:Q207)</f>
        <v>83.32597413000002</v>
      </c>
      <c r="S207" s="976"/>
      <c r="T207" s="976"/>
      <c r="U207" s="981"/>
    </row>
    <row r="208" spans="1:228" s="158" customFormat="1" ht="12.75" customHeight="1">
      <c r="A208" s="962">
        <f>+A206+1</f>
        <v>8</v>
      </c>
      <c r="B208" s="1037" t="s">
        <v>127</v>
      </c>
      <c r="C208" s="1038" t="s">
        <v>395</v>
      </c>
      <c r="D208" s="986" t="s">
        <v>122</v>
      </c>
      <c r="E208" s="988">
        <v>153</v>
      </c>
      <c r="F208" s="990">
        <f>4.1/100</f>
        <v>4.0999999999999995E-2</v>
      </c>
      <c r="G208" s="991"/>
      <c r="H208" s="992"/>
      <c r="I208" s="990">
        <f>0.4/100</f>
        <v>4.0000000000000001E-3</v>
      </c>
      <c r="J208" s="991"/>
      <c r="K208" s="992"/>
      <c r="L208" s="421"/>
      <c r="M208" s="179"/>
      <c r="N208" s="638"/>
      <c r="O208" s="638"/>
      <c r="P208" s="638"/>
      <c r="Q208" s="629"/>
      <c r="R208" s="640">
        <f>F209+I209</f>
        <v>8.9120429999999987E-2</v>
      </c>
      <c r="S208" s="975">
        <f>R208+R209</f>
        <v>0.171899178584</v>
      </c>
      <c r="T208" s="975">
        <f>E208*S208</f>
        <v>26.300574323351999</v>
      </c>
      <c r="U208" s="1039">
        <f>R209*E208</f>
        <v>12.665148533352005</v>
      </c>
      <c r="W208" s="574"/>
      <c r="X208" s="574"/>
      <c r="Y208" s="574"/>
      <c r="Z208" s="574"/>
      <c r="AA208" s="574"/>
      <c r="AB208" s="574"/>
      <c r="AC208" s="574"/>
      <c r="AD208" s="574"/>
      <c r="AE208" s="574"/>
      <c r="AF208" s="574"/>
      <c r="AG208" s="574"/>
      <c r="AH208" s="574"/>
      <c r="AI208" s="574"/>
      <c r="AJ208" s="574"/>
      <c r="AK208" s="574"/>
    </row>
    <row r="209" spans="1:256" s="158" customFormat="1" ht="12.75" customHeight="1">
      <c r="A209" s="1022"/>
      <c r="B209" s="1037"/>
      <c r="C209" s="1038"/>
      <c r="D209" s="1027"/>
      <c r="E209" s="1028"/>
      <c r="F209" s="1031">
        <f>F208*J$13/1000</f>
        <v>7.6936909999999983E-2</v>
      </c>
      <c r="G209" s="1032"/>
      <c r="H209" s="1033"/>
      <c r="I209" s="1031">
        <f>I208*$Q$13/1000</f>
        <v>1.2183520000000002E-2</v>
      </c>
      <c r="J209" s="1032"/>
      <c r="K209" s="1033"/>
      <c r="L209" s="718" t="s">
        <v>128</v>
      </c>
      <c r="M209" s="254" t="s">
        <v>124</v>
      </c>
      <c r="N209" s="269">
        <v>0.03</v>
      </c>
      <c r="O209" s="344">
        <f>E208*N209</f>
        <v>4.59</v>
      </c>
      <c r="P209" s="345">
        <f>0.542*2</f>
        <v>1.0840000000000001</v>
      </c>
      <c r="Q209" s="237">
        <f>N209*P209*$N$11</f>
        <v>3.7479400812000012E-2</v>
      </c>
      <c r="R209" s="975">
        <f>SUM(Q209:Q210)</f>
        <v>8.2778748584000028E-2</v>
      </c>
      <c r="S209" s="1029"/>
      <c r="T209" s="1029"/>
      <c r="U209" s="1039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339"/>
      <c r="AG209" s="339"/>
      <c r="AH209" s="339"/>
      <c r="AI209" s="339"/>
      <c r="AJ209" s="339"/>
      <c r="AK209" s="339"/>
    </row>
    <row r="210" spans="1:256" s="158" customFormat="1">
      <c r="A210" s="963"/>
      <c r="B210" s="1037"/>
      <c r="C210" s="1038"/>
      <c r="D210" s="987"/>
      <c r="E210" s="989"/>
      <c r="F210" s="979"/>
      <c r="G210" s="980"/>
      <c r="H210" s="981"/>
      <c r="I210" s="979"/>
      <c r="J210" s="980"/>
      <c r="K210" s="981"/>
      <c r="L210" s="719" t="s">
        <v>129</v>
      </c>
      <c r="M210" s="258" t="s">
        <v>124</v>
      </c>
      <c r="N210" s="259">
        <f>17.2/100</f>
        <v>0.17199999999999999</v>
      </c>
      <c r="O210" s="260">
        <f>E208*N210</f>
        <v>26.315999999999999</v>
      </c>
      <c r="P210" s="359">
        <f>0.617/2.7</f>
        <v>0.22851851851851851</v>
      </c>
      <c r="Q210" s="348">
        <f>N210*P210*$N$11</f>
        <v>4.5299347772000009E-2</v>
      </c>
      <c r="R210" s="976"/>
      <c r="S210" s="976"/>
      <c r="T210" s="976"/>
      <c r="U210" s="1039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339"/>
      <c r="AG210" s="339"/>
      <c r="AH210" s="339"/>
      <c r="AI210" s="339"/>
      <c r="AJ210" s="339"/>
      <c r="AK210" s="339"/>
    </row>
    <row r="211" spans="1:256" s="585" customFormat="1" ht="12.75" customHeight="1">
      <c r="A211" s="1006">
        <f>+A208+1</f>
        <v>9</v>
      </c>
      <c r="B211" s="1008" t="s">
        <v>147</v>
      </c>
      <c r="C211" s="1010" t="s">
        <v>396</v>
      </c>
      <c r="D211" s="1013" t="s">
        <v>122</v>
      </c>
      <c r="E211" s="1015">
        <f>+E208</f>
        <v>153</v>
      </c>
      <c r="F211" s="990">
        <f>21.4/100</f>
        <v>0.214</v>
      </c>
      <c r="G211" s="991"/>
      <c r="H211" s="992"/>
      <c r="I211" s="1017">
        <f>0.03/100</f>
        <v>2.9999999999999997E-4</v>
      </c>
      <c r="J211" s="1018"/>
      <c r="K211" s="1019"/>
      <c r="L211" s="421"/>
      <c r="M211" s="179"/>
      <c r="N211" s="586"/>
      <c r="O211" s="586"/>
      <c r="P211" s="638"/>
      <c r="Q211" s="587"/>
      <c r="R211" s="626">
        <f>F212+I212</f>
        <v>0.40248690399999992</v>
      </c>
      <c r="S211" s="1005">
        <f>R211+R212</f>
        <v>0.78280255447210001</v>
      </c>
      <c r="T211" s="1005">
        <f>E211*S211</f>
        <v>119.7687908342313</v>
      </c>
      <c r="U211" s="1020">
        <f>R212*E211</f>
        <v>58.188294522231324</v>
      </c>
      <c r="V211" s="610"/>
      <c r="W211" s="610"/>
      <c r="X211" s="211"/>
      <c r="Y211" s="211"/>
      <c r="Z211" s="211"/>
      <c r="AA211" s="211"/>
      <c r="AB211" s="211"/>
      <c r="AC211" s="211"/>
      <c r="AD211" s="211"/>
      <c r="AE211" s="607"/>
      <c r="AF211" s="607"/>
      <c r="AG211" s="607"/>
      <c r="AH211" s="607"/>
      <c r="AI211" s="607"/>
      <c r="AJ211" s="607"/>
      <c r="AK211" s="607"/>
    </row>
    <row r="212" spans="1:256" s="585" customFormat="1" ht="12.75" customHeight="1">
      <c r="A212" s="1007"/>
      <c r="B212" s="1009"/>
      <c r="C212" s="1011"/>
      <c r="D212" s="1014"/>
      <c r="E212" s="1016"/>
      <c r="F212" s="1021">
        <f>F211*J$13/1000</f>
        <v>0.40157313999999994</v>
      </c>
      <c r="G212" s="1021"/>
      <c r="H212" s="1021"/>
      <c r="I212" s="1021">
        <f>I211*$Q$13/1000</f>
        <v>9.1376399999999996E-4</v>
      </c>
      <c r="J212" s="1021"/>
      <c r="K212" s="1021"/>
      <c r="L212" s="608" t="s">
        <v>130</v>
      </c>
      <c r="M212" s="254" t="s">
        <v>124</v>
      </c>
      <c r="N212" s="592">
        <v>0.246</v>
      </c>
      <c r="O212" s="593">
        <f>E211*N212</f>
        <v>37.637999999999998</v>
      </c>
      <c r="P212" s="345">
        <v>1.25</v>
      </c>
      <c r="Q212" s="594">
        <f>N212*P212*$N$11</f>
        <v>0.35439470325000011</v>
      </c>
      <c r="R212" s="1005">
        <f>SUM(Q212:Q213)</f>
        <v>0.38031565047210014</v>
      </c>
      <c r="S212" s="1005"/>
      <c r="T212" s="1005"/>
      <c r="U212" s="1020"/>
      <c r="V212" s="611" t="s">
        <v>376</v>
      </c>
      <c r="W212" s="610"/>
      <c r="X212" s="211"/>
      <c r="Y212" s="211"/>
      <c r="Z212" s="211"/>
      <c r="AA212" s="211"/>
      <c r="AB212" s="211"/>
      <c r="AC212" s="211"/>
      <c r="AD212" s="211"/>
      <c r="AE212" s="607"/>
      <c r="AF212" s="607"/>
      <c r="AG212" s="607"/>
      <c r="AH212" s="607"/>
      <c r="AI212" s="607"/>
      <c r="AJ212" s="607"/>
      <c r="AK212" s="607"/>
    </row>
    <row r="213" spans="1:256" s="585" customFormat="1" ht="12.75" customHeight="1">
      <c r="A213" s="1007"/>
      <c r="B213" s="1009"/>
      <c r="C213" s="1012"/>
      <c r="D213" s="1014"/>
      <c r="E213" s="1016"/>
      <c r="F213" s="1021"/>
      <c r="G213" s="1021"/>
      <c r="H213" s="1021"/>
      <c r="I213" s="1021"/>
      <c r="J213" s="1021"/>
      <c r="K213" s="1021"/>
      <c r="L213" s="609" t="s">
        <v>332</v>
      </c>
      <c r="M213" s="258" t="s">
        <v>124</v>
      </c>
      <c r="N213" s="588">
        <v>2.7E-2</v>
      </c>
      <c r="O213" s="589">
        <f>E211*N213</f>
        <v>4.1310000000000002</v>
      </c>
      <c r="P213" s="359">
        <v>0.83299999999999996</v>
      </c>
      <c r="Q213" s="590">
        <f>N213*P213*$N$11</f>
        <v>2.5920947222100005E-2</v>
      </c>
      <c r="R213" s="1005"/>
      <c r="S213" s="1005"/>
      <c r="T213" s="1005"/>
      <c r="U213" s="1020"/>
      <c r="V213" s="610"/>
      <c r="W213" s="610"/>
      <c r="X213" s="211"/>
      <c r="Y213" s="211"/>
      <c r="Z213" s="211"/>
      <c r="AA213" s="211"/>
      <c r="AB213" s="211"/>
      <c r="AC213" s="211"/>
      <c r="AD213" s="211"/>
      <c r="AE213" s="607"/>
      <c r="AF213" s="607"/>
      <c r="AG213" s="607"/>
      <c r="AH213" s="607"/>
      <c r="AI213" s="607"/>
      <c r="AJ213" s="607"/>
      <c r="AK213" s="607"/>
    </row>
    <row r="214" spans="1:256" s="585" customFormat="1" ht="12.75" customHeight="1">
      <c r="A214" s="1006">
        <f>+A211+1</f>
        <v>10</v>
      </c>
      <c r="B214" s="1216" t="s">
        <v>359</v>
      </c>
      <c r="C214" s="1010" t="s">
        <v>397</v>
      </c>
      <c r="D214" s="1217" t="s">
        <v>122</v>
      </c>
      <c r="E214" s="1227">
        <f>+E211</f>
        <v>153</v>
      </c>
      <c r="F214" s="1194">
        <f>2.71/100+2.13/100</f>
        <v>4.8399999999999999E-2</v>
      </c>
      <c r="G214" s="1194"/>
      <c r="H214" s="1194"/>
      <c r="I214" s="1203">
        <f>0.36/100*2</f>
        <v>7.1999999999999998E-3</v>
      </c>
      <c r="J214" s="1203"/>
      <c r="K214" s="1203"/>
      <c r="L214" s="421"/>
      <c r="M214" s="179"/>
      <c r="N214" s="586"/>
      <c r="O214" s="586"/>
      <c r="P214" s="586"/>
      <c r="Q214" s="587"/>
      <c r="R214" s="625">
        <f>F215+I215</f>
        <v>0.11275341999999999</v>
      </c>
      <c r="S214" s="1194">
        <f>R214+R215</f>
        <v>0.18861578405440005</v>
      </c>
      <c r="T214" s="1219">
        <f>E214*S214</f>
        <v>28.858214960323206</v>
      </c>
      <c r="U214" s="1220">
        <f>R215*E214</f>
        <v>11.606941700323206</v>
      </c>
      <c r="W214" s="612"/>
      <c r="X214" s="612"/>
      <c r="Y214" s="612"/>
      <c r="Z214" s="612"/>
      <c r="AA214" s="612"/>
      <c r="AB214" s="612"/>
      <c r="AC214" s="612"/>
      <c r="AD214" s="612"/>
      <c r="AE214" s="612"/>
      <c r="AF214" s="612"/>
      <c r="AG214" s="612"/>
      <c r="AH214" s="612"/>
      <c r="AI214" s="612"/>
      <c r="AJ214" s="612"/>
      <c r="AK214" s="612"/>
    </row>
    <row r="215" spans="1:256" s="585" customFormat="1" ht="12.75" customHeight="1">
      <c r="A215" s="1007"/>
      <c r="B215" s="1216"/>
      <c r="C215" s="1011"/>
      <c r="D215" s="1217"/>
      <c r="E215" s="1227"/>
      <c r="F215" s="1194">
        <f>F214*J$13/1000</f>
        <v>9.0823083999999998E-2</v>
      </c>
      <c r="G215" s="1194"/>
      <c r="H215" s="1194"/>
      <c r="I215" s="1194">
        <f>I214*$Q$13/1000</f>
        <v>2.1930336000000002E-2</v>
      </c>
      <c r="J215" s="1194"/>
      <c r="K215" s="1194"/>
      <c r="L215" s="608" t="s">
        <v>255</v>
      </c>
      <c r="M215" s="254" t="s">
        <v>124</v>
      </c>
      <c r="N215" s="592">
        <v>0.1</v>
      </c>
      <c r="O215" s="593">
        <f>E214*N215</f>
        <v>15.3</v>
      </c>
      <c r="P215" s="345">
        <v>0.26800000000000002</v>
      </c>
      <c r="Q215" s="594">
        <f t="shared" ref="Q215:Q216" si="10">N215*P215*$N$11</f>
        <v>3.0887083080000013E-2</v>
      </c>
      <c r="R215" s="1194">
        <f>SUM(Q215:Q216)</f>
        <v>7.5862364054400042E-2</v>
      </c>
      <c r="S215" s="1194"/>
      <c r="T215" s="1219"/>
      <c r="U215" s="1220"/>
      <c r="W215" s="612"/>
      <c r="X215" s="612"/>
      <c r="Y215" s="612"/>
      <c r="Z215" s="612"/>
      <c r="AA215" s="612"/>
      <c r="AB215" s="612"/>
      <c r="AC215" s="612"/>
      <c r="AD215" s="612"/>
      <c r="AE215" s="612"/>
      <c r="AF215" s="612"/>
      <c r="AG215" s="612"/>
      <c r="AH215" s="612"/>
      <c r="AI215" s="612"/>
      <c r="AJ215" s="612"/>
      <c r="AK215" s="612"/>
    </row>
    <row r="216" spans="1:256" s="585" customFormat="1" ht="12.75" customHeight="1" thickBot="1">
      <c r="A216" s="1007"/>
      <c r="B216" s="1216"/>
      <c r="C216" s="1012"/>
      <c r="D216" s="1217"/>
      <c r="E216" s="1227"/>
      <c r="F216" s="1194"/>
      <c r="G216" s="1194"/>
      <c r="H216" s="1194"/>
      <c r="I216" s="1194"/>
      <c r="J216" s="1194"/>
      <c r="K216" s="1194"/>
      <c r="L216" s="609" t="s">
        <v>128</v>
      </c>
      <c r="M216" s="258" t="s">
        <v>124</v>
      </c>
      <c r="N216" s="588">
        <f>3.6/100</f>
        <v>3.6000000000000004E-2</v>
      </c>
      <c r="O216" s="589">
        <f>E214*N216</f>
        <v>5.5080000000000009</v>
      </c>
      <c r="P216" s="359">
        <f>0.542*2</f>
        <v>1.0840000000000001</v>
      </c>
      <c r="Q216" s="590">
        <f t="shared" si="10"/>
        <v>4.4975280974400025E-2</v>
      </c>
      <c r="R216" s="1194"/>
      <c r="S216" s="1194"/>
      <c r="T216" s="1219"/>
      <c r="U216" s="1220"/>
      <c r="W216" s="612"/>
      <c r="X216" s="612"/>
      <c r="Y216" s="612"/>
      <c r="Z216" s="612"/>
      <c r="AA216" s="612"/>
      <c r="AB216" s="612"/>
      <c r="AC216" s="612"/>
      <c r="AD216" s="612"/>
      <c r="AE216" s="612"/>
      <c r="AF216" s="612"/>
      <c r="AG216" s="612"/>
      <c r="AH216" s="612"/>
      <c r="AI216" s="612"/>
      <c r="AJ216" s="612"/>
      <c r="AK216" s="612"/>
    </row>
    <row r="217" spans="1:256" s="623" customFormat="1" ht="16.5" customHeight="1" thickTop="1" thickBot="1">
      <c r="A217" s="826" t="s">
        <v>398</v>
      </c>
      <c r="B217" s="621"/>
      <c r="C217" s="621"/>
      <c r="D217" s="780"/>
      <c r="E217" s="780"/>
      <c r="F217" s="789"/>
      <c r="G217" s="786"/>
      <c r="H217" s="786"/>
      <c r="I217" s="786"/>
      <c r="J217" s="786"/>
      <c r="K217" s="786"/>
      <c r="L217" s="721"/>
      <c r="M217" s="786"/>
      <c r="N217" s="786"/>
      <c r="O217" s="786"/>
      <c r="P217" s="783"/>
      <c r="Q217" s="786"/>
      <c r="R217" s="786"/>
      <c r="S217" s="786"/>
      <c r="T217" s="786"/>
      <c r="U217" s="786"/>
      <c r="V217" s="622"/>
      <c r="W217" s="622"/>
      <c r="X217" s="622"/>
      <c r="Y217" s="622"/>
      <c r="Z217" s="622"/>
      <c r="AA217" s="622"/>
      <c r="AB217" s="622"/>
      <c r="AC217" s="622"/>
      <c r="AD217" s="622"/>
      <c r="AE217" s="622"/>
      <c r="AF217" s="622"/>
      <c r="AG217" s="622"/>
      <c r="AH217" s="622"/>
      <c r="AI217" s="622"/>
      <c r="AJ217" s="622"/>
      <c r="AK217" s="622"/>
      <c r="AL217" s="622"/>
      <c r="AM217" s="622"/>
      <c r="AN217" s="622"/>
      <c r="AO217" s="622"/>
      <c r="AP217" s="622"/>
      <c r="AQ217" s="622"/>
      <c r="AR217" s="622"/>
      <c r="AS217" s="622"/>
      <c r="AT217" s="622"/>
      <c r="AU217" s="622"/>
      <c r="AV217" s="622"/>
      <c r="AW217" s="622"/>
      <c r="AX217" s="622"/>
      <c r="AY217" s="622"/>
      <c r="AZ217" s="622"/>
      <c r="BA217" s="622"/>
      <c r="BB217" s="622"/>
      <c r="BC217" s="622"/>
      <c r="BD217" s="622"/>
      <c r="BE217" s="622"/>
      <c r="BF217" s="622"/>
      <c r="BG217" s="622"/>
      <c r="BH217" s="622"/>
      <c r="BI217" s="622"/>
      <c r="BJ217" s="622"/>
      <c r="BK217" s="622"/>
      <c r="BL217" s="622"/>
      <c r="BM217" s="622"/>
      <c r="BN217" s="622"/>
      <c r="BO217" s="622"/>
      <c r="BP217" s="622"/>
      <c r="BQ217" s="622"/>
      <c r="BR217" s="622"/>
      <c r="BS217" s="622"/>
      <c r="BT217" s="622"/>
      <c r="BU217" s="622"/>
      <c r="BV217" s="622"/>
      <c r="BW217" s="622"/>
      <c r="BX217" s="622"/>
      <c r="BY217" s="622"/>
      <c r="BZ217" s="622"/>
      <c r="CA217" s="622"/>
      <c r="CB217" s="622"/>
      <c r="CC217" s="622"/>
      <c r="CD217" s="622"/>
      <c r="CE217" s="622"/>
      <c r="CF217" s="622"/>
      <c r="CG217" s="622"/>
      <c r="CH217" s="622"/>
      <c r="CI217" s="622"/>
      <c r="CJ217" s="622"/>
      <c r="CK217" s="622"/>
      <c r="CL217" s="622"/>
      <c r="CM217" s="622"/>
      <c r="CN217" s="622"/>
      <c r="CO217" s="622"/>
      <c r="CP217" s="622"/>
      <c r="CQ217" s="622"/>
      <c r="CR217" s="622"/>
      <c r="CS217" s="622"/>
      <c r="CT217" s="622"/>
      <c r="CU217" s="622"/>
      <c r="CV217" s="622"/>
      <c r="CW217" s="622"/>
      <c r="CX217" s="622"/>
      <c r="CY217" s="622"/>
      <c r="CZ217" s="622"/>
      <c r="DA217" s="622"/>
      <c r="DB217" s="622"/>
      <c r="DC217" s="622"/>
      <c r="DD217" s="622"/>
      <c r="DE217" s="622"/>
      <c r="DF217" s="622"/>
      <c r="DG217" s="622"/>
      <c r="DH217" s="622"/>
      <c r="DI217" s="622"/>
      <c r="DJ217" s="622"/>
      <c r="DK217" s="622"/>
      <c r="DL217" s="622"/>
      <c r="DM217" s="622"/>
      <c r="DN217" s="622"/>
      <c r="DO217" s="622"/>
      <c r="DP217" s="622"/>
      <c r="DQ217" s="622"/>
      <c r="DR217" s="622"/>
      <c r="DS217" s="622"/>
      <c r="DT217" s="622"/>
      <c r="DU217" s="622"/>
      <c r="DV217" s="622"/>
      <c r="DW217" s="622"/>
      <c r="DX217" s="622"/>
      <c r="DY217" s="622"/>
      <c r="DZ217" s="622"/>
      <c r="EA217" s="622"/>
      <c r="EB217" s="622"/>
      <c r="EC217" s="622"/>
      <c r="ED217" s="622"/>
      <c r="EE217" s="622"/>
      <c r="EF217" s="622"/>
      <c r="EG217" s="622"/>
      <c r="EH217" s="622"/>
      <c r="EI217" s="622"/>
      <c r="EJ217" s="622"/>
      <c r="EK217" s="622"/>
      <c r="EL217" s="622"/>
      <c r="EM217" s="622"/>
      <c r="EN217" s="622"/>
      <c r="EO217" s="622"/>
      <c r="EP217" s="622"/>
      <c r="EQ217" s="622"/>
      <c r="ER217" s="622"/>
      <c r="ES217" s="622"/>
      <c r="ET217" s="622"/>
      <c r="EU217" s="622"/>
      <c r="EV217" s="622"/>
      <c r="EW217" s="622"/>
      <c r="EX217" s="622"/>
      <c r="EY217" s="622"/>
      <c r="EZ217" s="622"/>
      <c r="FA217" s="622"/>
      <c r="FB217" s="622"/>
      <c r="FC217" s="622"/>
      <c r="FD217" s="622"/>
      <c r="FE217" s="622"/>
      <c r="FF217" s="622"/>
      <c r="FG217" s="622"/>
      <c r="FH217" s="622"/>
      <c r="FI217" s="622"/>
      <c r="FJ217" s="622"/>
      <c r="FK217" s="622"/>
      <c r="FL217" s="622"/>
      <c r="FM217" s="622"/>
      <c r="FN217" s="622"/>
      <c r="FO217" s="622"/>
      <c r="FP217" s="622"/>
      <c r="FQ217" s="622"/>
      <c r="FR217" s="622"/>
      <c r="FS217" s="622"/>
      <c r="FT217" s="622"/>
      <c r="FU217" s="622"/>
      <c r="FV217" s="622"/>
      <c r="FW217" s="622"/>
      <c r="FX217" s="622"/>
      <c r="FY217" s="622"/>
      <c r="FZ217" s="622"/>
      <c r="GA217" s="622"/>
      <c r="GB217" s="622"/>
      <c r="GC217" s="622"/>
      <c r="GD217" s="622"/>
      <c r="GE217" s="622"/>
      <c r="GF217" s="622"/>
      <c r="GG217" s="622"/>
      <c r="GH217" s="622"/>
      <c r="GI217" s="622"/>
      <c r="GJ217" s="622"/>
      <c r="GK217" s="622"/>
      <c r="GL217" s="622"/>
      <c r="GM217" s="622"/>
      <c r="GN217" s="622"/>
      <c r="GO217" s="622"/>
      <c r="GP217" s="622"/>
      <c r="GQ217" s="622"/>
      <c r="GR217" s="622"/>
      <c r="GS217" s="622"/>
      <c r="GT217" s="622"/>
      <c r="GU217" s="622"/>
      <c r="GV217" s="622"/>
      <c r="GW217" s="622"/>
      <c r="GX217" s="622"/>
      <c r="GY217" s="622"/>
      <c r="GZ217" s="622"/>
      <c r="HA217" s="622"/>
      <c r="HB217" s="622"/>
      <c r="HC217" s="622"/>
      <c r="HD217" s="622"/>
      <c r="HE217" s="622"/>
      <c r="HF217" s="622"/>
      <c r="HG217" s="622"/>
      <c r="HH217" s="622"/>
      <c r="HI217" s="622"/>
      <c r="HJ217" s="622"/>
      <c r="HK217" s="622"/>
      <c r="HL217" s="622"/>
      <c r="HM217" s="622"/>
      <c r="HN217" s="622"/>
      <c r="HO217" s="622"/>
      <c r="HP217" s="622"/>
      <c r="HQ217" s="622"/>
      <c r="HR217" s="622"/>
      <c r="HS217" s="622"/>
      <c r="HT217" s="622"/>
      <c r="HU217" s="622"/>
      <c r="HV217" s="622"/>
      <c r="HW217" s="622"/>
      <c r="HX217" s="622"/>
      <c r="HY217" s="622"/>
      <c r="HZ217" s="622"/>
      <c r="IA217" s="622"/>
      <c r="IB217" s="622"/>
      <c r="IC217" s="622"/>
      <c r="ID217" s="622"/>
      <c r="IE217" s="622"/>
      <c r="IF217" s="622"/>
      <c r="IG217" s="622"/>
      <c r="IH217" s="622"/>
      <c r="II217" s="622"/>
      <c r="IJ217" s="622"/>
      <c r="IK217" s="622"/>
      <c r="IL217" s="622"/>
      <c r="IM217" s="622"/>
      <c r="IN217" s="622"/>
      <c r="IO217" s="622"/>
      <c r="IP217" s="622"/>
      <c r="IQ217" s="622"/>
      <c r="IR217" s="622"/>
      <c r="IS217" s="622"/>
      <c r="IT217" s="622"/>
      <c r="IU217" s="622"/>
      <c r="IV217" s="622"/>
    </row>
    <row r="218" spans="1:256" s="575" customFormat="1" ht="15.75" thickTop="1">
      <c r="A218" s="1224" t="s">
        <v>403</v>
      </c>
      <c r="B218" s="1225"/>
      <c r="C218" s="1225"/>
      <c r="D218" s="1225"/>
      <c r="E218" s="1225"/>
      <c r="F218" s="1225"/>
      <c r="G218" s="1225"/>
      <c r="H218" s="1225"/>
      <c r="I218" s="1225"/>
      <c r="J218" s="1225"/>
      <c r="K218" s="1225"/>
      <c r="L218" s="1225"/>
      <c r="M218" s="1225"/>
      <c r="N218" s="1225"/>
      <c r="O218" s="1225"/>
      <c r="P218" s="1225"/>
      <c r="Q218" s="1226"/>
      <c r="R218" s="784"/>
      <c r="S218" s="784"/>
      <c r="T218" s="804"/>
      <c r="U218" s="784"/>
      <c r="V218" s="574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574"/>
      <c r="AM218" s="574"/>
      <c r="AN218" s="574"/>
      <c r="AO218" s="574"/>
      <c r="AP218" s="574"/>
      <c r="AQ218" s="574"/>
      <c r="AR218" s="574"/>
      <c r="AS218" s="574"/>
      <c r="AT218" s="574"/>
      <c r="AU218" s="574"/>
      <c r="AV218" s="574"/>
      <c r="AW218" s="574"/>
      <c r="AX218" s="574"/>
      <c r="AY218" s="574"/>
      <c r="AZ218" s="574"/>
      <c r="BA218" s="574"/>
      <c r="BB218" s="574"/>
      <c r="BC218" s="574"/>
      <c r="BD218" s="574"/>
      <c r="BE218" s="574"/>
      <c r="BF218" s="574"/>
      <c r="BG218" s="574"/>
      <c r="BH218" s="574"/>
      <c r="BI218" s="574"/>
      <c r="BJ218" s="574"/>
      <c r="BK218" s="574"/>
      <c r="BL218" s="574"/>
      <c r="BM218" s="574"/>
      <c r="BN218" s="574"/>
      <c r="BO218" s="574"/>
      <c r="BP218" s="574"/>
      <c r="BQ218" s="574"/>
      <c r="BR218" s="574"/>
      <c r="BS218" s="574"/>
      <c r="BT218" s="574"/>
      <c r="BU218" s="574"/>
      <c r="BV218" s="574"/>
      <c r="BW218" s="574"/>
      <c r="BX218" s="574"/>
      <c r="BY218" s="574"/>
      <c r="BZ218" s="574"/>
      <c r="CA218" s="574"/>
      <c r="CB218" s="574"/>
      <c r="CC218" s="574"/>
      <c r="CD218" s="574"/>
      <c r="CE218" s="574"/>
      <c r="CF218" s="574"/>
      <c r="CG218" s="574"/>
      <c r="CH218" s="574"/>
      <c r="CI218" s="574"/>
      <c r="CJ218" s="574"/>
      <c r="CK218" s="574"/>
      <c r="CL218" s="574"/>
      <c r="CM218" s="574"/>
      <c r="CN218" s="574"/>
      <c r="CO218" s="574"/>
      <c r="CP218" s="574"/>
      <c r="CQ218" s="574"/>
      <c r="CR218" s="574"/>
      <c r="CS218" s="574"/>
      <c r="CT218" s="574"/>
      <c r="CU218" s="574"/>
      <c r="CV218" s="574"/>
      <c r="CW218" s="574"/>
      <c r="CX218" s="574"/>
      <c r="CY218" s="574"/>
      <c r="CZ218" s="574"/>
      <c r="DA218" s="574"/>
      <c r="DB218" s="574"/>
      <c r="DC218" s="574"/>
      <c r="DD218" s="574"/>
      <c r="DE218" s="574"/>
      <c r="DF218" s="574"/>
      <c r="DG218" s="574"/>
      <c r="DH218" s="574"/>
      <c r="DI218" s="574"/>
      <c r="DJ218" s="574"/>
      <c r="DK218" s="574"/>
      <c r="DL218" s="574"/>
      <c r="DM218" s="574"/>
      <c r="DN218" s="574"/>
      <c r="DO218" s="574"/>
      <c r="DP218" s="574"/>
      <c r="DQ218" s="574"/>
      <c r="DR218" s="574"/>
      <c r="DS218" s="574"/>
      <c r="DT218" s="574"/>
      <c r="DU218" s="574"/>
      <c r="DV218" s="574"/>
      <c r="DW218" s="574"/>
      <c r="DX218" s="574"/>
      <c r="DY218" s="574"/>
      <c r="DZ218" s="574"/>
      <c r="EA218" s="574"/>
      <c r="EB218" s="574"/>
      <c r="EC218" s="574"/>
      <c r="ED218" s="574"/>
      <c r="EE218" s="574"/>
      <c r="EF218" s="574"/>
      <c r="EG218" s="574"/>
      <c r="EH218" s="574"/>
      <c r="EI218" s="574"/>
      <c r="EJ218" s="574"/>
      <c r="EK218" s="574"/>
      <c r="EL218" s="574"/>
      <c r="EM218" s="574"/>
      <c r="EN218" s="574"/>
      <c r="EO218" s="574"/>
      <c r="EP218" s="574"/>
      <c r="EQ218" s="574"/>
      <c r="ER218" s="574"/>
      <c r="ES218" s="574"/>
      <c r="ET218" s="574"/>
      <c r="EU218" s="574"/>
      <c r="EV218" s="574"/>
      <c r="EW218" s="574"/>
      <c r="EX218" s="574"/>
      <c r="EY218" s="574"/>
      <c r="EZ218" s="574"/>
      <c r="FA218" s="574"/>
      <c r="FB218" s="574"/>
      <c r="FC218" s="574"/>
      <c r="FD218" s="574"/>
      <c r="FE218" s="574"/>
      <c r="FF218" s="574"/>
      <c r="FG218" s="574"/>
      <c r="FH218" s="574"/>
      <c r="FI218" s="574"/>
      <c r="FJ218" s="574"/>
      <c r="FK218" s="574"/>
      <c r="FL218" s="574"/>
      <c r="FM218" s="574"/>
      <c r="FN218" s="574"/>
      <c r="FO218" s="574"/>
      <c r="FP218" s="574"/>
      <c r="FQ218" s="574"/>
      <c r="FR218" s="574"/>
      <c r="FS218" s="574"/>
      <c r="FT218" s="574"/>
      <c r="FU218" s="574"/>
      <c r="FV218" s="574"/>
      <c r="FW218" s="574"/>
      <c r="FX218" s="574"/>
      <c r="FY218" s="574"/>
      <c r="FZ218" s="574"/>
      <c r="GA218" s="574"/>
      <c r="GB218" s="574"/>
      <c r="GC218" s="574"/>
      <c r="GD218" s="574"/>
      <c r="GE218" s="574"/>
      <c r="GF218" s="574"/>
      <c r="GG218" s="574"/>
      <c r="GH218" s="574"/>
      <c r="GI218" s="574"/>
      <c r="GJ218" s="574"/>
      <c r="GK218" s="574"/>
      <c r="GL218" s="574"/>
      <c r="GM218" s="574"/>
      <c r="GN218" s="574"/>
      <c r="GO218" s="574"/>
      <c r="GP218" s="574"/>
      <c r="GQ218" s="574"/>
      <c r="GR218" s="574"/>
      <c r="GS218" s="574"/>
      <c r="GT218" s="574"/>
      <c r="GU218" s="574"/>
      <c r="GV218" s="574"/>
      <c r="GW218" s="574"/>
      <c r="GX218" s="574"/>
      <c r="GY218" s="574"/>
      <c r="GZ218" s="574"/>
      <c r="HA218" s="574"/>
      <c r="HB218" s="574"/>
      <c r="HC218" s="574"/>
      <c r="HD218" s="574"/>
      <c r="HE218" s="574"/>
      <c r="HF218" s="574"/>
      <c r="HG218" s="574"/>
      <c r="HH218" s="574"/>
      <c r="HI218" s="574"/>
      <c r="HJ218" s="574"/>
      <c r="HK218" s="574"/>
      <c r="HL218" s="574"/>
      <c r="HM218" s="574"/>
      <c r="HN218" s="574"/>
      <c r="HO218" s="574"/>
      <c r="HP218" s="574"/>
      <c r="HQ218" s="574"/>
      <c r="HR218" s="574"/>
      <c r="HS218" s="574"/>
      <c r="HT218" s="574"/>
    </row>
    <row r="219" spans="1:256" s="575" customFormat="1">
      <c r="A219" s="630" t="s">
        <v>400</v>
      </c>
      <c r="B219" s="614"/>
      <c r="C219" s="614"/>
      <c r="D219" s="698"/>
      <c r="E219" s="698"/>
      <c r="F219" s="698"/>
      <c r="G219" s="698"/>
      <c r="H219" s="698"/>
      <c r="I219" s="698"/>
      <c r="J219" s="698"/>
      <c r="K219" s="698"/>
      <c r="L219" s="631"/>
      <c r="M219" s="697"/>
      <c r="N219" s="697"/>
      <c r="O219" s="697"/>
      <c r="P219" s="697"/>
      <c r="Q219" s="764"/>
      <c r="R219" s="784"/>
      <c r="S219" s="784"/>
      <c r="T219" s="804"/>
      <c r="U219" s="784"/>
      <c r="V219" s="574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574"/>
      <c r="AM219" s="574"/>
      <c r="AN219" s="574"/>
      <c r="AO219" s="574"/>
      <c r="AP219" s="574"/>
      <c r="AQ219" s="574"/>
      <c r="AR219" s="574"/>
      <c r="AS219" s="574"/>
      <c r="AT219" s="574"/>
      <c r="AU219" s="574"/>
      <c r="AV219" s="574"/>
      <c r="AW219" s="574"/>
      <c r="AX219" s="574"/>
      <c r="AY219" s="574"/>
      <c r="AZ219" s="574"/>
      <c r="BA219" s="574"/>
      <c r="BB219" s="574"/>
      <c r="BC219" s="574"/>
      <c r="BD219" s="574"/>
      <c r="BE219" s="574"/>
      <c r="BF219" s="574"/>
      <c r="BG219" s="574"/>
      <c r="BH219" s="574"/>
      <c r="BI219" s="574"/>
      <c r="BJ219" s="574"/>
      <c r="BK219" s="574"/>
      <c r="BL219" s="574"/>
      <c r="BM219" s="574"/>
      <c r="BN219" s="574"/>
      <c r="BO219" s="574"/>
      <c r="BP219" s="574"/>
      <c r="BQ219" s="574"/>
      <c r="BR219" s="574"/>
      <c r="BS219" s="574"/>
      <c r="BT219" s="574"/>
      <c r="BU219" s="574"/>
      <c r="BV219" s="574"/>
      <c r="BW219" s="574"/>
      <c r="BX219" s="574"/>
      <c r="BY219" s="574"/>
      <c r="BZ219" s="574"/>
      <c r="CA219" s="574"/>
      <c r="CB219" s="574"/>
      <c r="CC219" s="574"/>
      <c r="CD219" s="574"/>
      <c r="CE219" s="574"/>
      <c r="CF219" s="574"/>
      <c r="CG219" s="574"/>
      <c r="CH219" s="574"/>
      <c r="CI219" s="574"/>
      <c r="CJ219" s="574"/>
      <c r="CK219" s="574"/>
      <c r="CL219" s="574"/>
      <c r="CM219" s="574"/>
      <c r="CN219" s="574"/>
      <c r="CO219" s="574"/>
      <c r="CP219" s="574"/>
      <c r="CQ219" s="574"/>
      <c r="CR219" s="574"/>
      <c r="CS219" s="574"/>
      <c r="CT219" s="574"/>
      <c r="CU219" s="574"/>
      <c r="CV219" s="574"/>
      <c r="CW219" s="574"/>
      <c r="CX219" s="574"/>
      <c r="CY219" s="574"/>
      <c r="CZ219" s="574"/>
      <c r="DA219" s="574"/>
      <c r="DB219" s="574"/>
      <c r="DC219" s="574"/>
      <c r="DD219" s="574"/>
      <c r="DE219" s="574"/>
      <c r="DF219" s="574"/>
      <c r="DG219" s="574"/>
      <c r="DH219" s="574"/>
      <c r="DI219" s="574"/>
      <c r="DJ219" s="574"/>
      <c r="DK219" s="574"/>
      <c r="DL219" s="574"/>
      <c r="DM219" s="574"/>
      <c r="DN219" s="574"/>
      <c r="DO219" s="574"/>
      <c r="DP219" s="574"/>
      <c r="DQ219" s="574"/>
      <c r="DR219" s="574"/>
      <c r="DS219" s="574"/>
      <c r="DT219" s="574"/>
      <c r="DU219" s="574"/>
      <c r="DV219" s="574"/>
      <c r="DW219" s="574"/>
      <c r="DX219" s="574"/>
      <c r="DY219" s="574"/>
      <c r="DZ219" s="574"/>
      <c r="EA219" s="574"/>
      <c r="EB219" s="574"/>
      <c r="EC219" s="574"/>
      <c r="ED219" s="574"/>
      <c r="EE219" s="574"/>
      <c r="EF219" s="574"/>
      <c r="EG219" s="574"/>
      <c r="EH219" s="574"/>
      <c r="EI219" s="574"/>
      <c r="EJ219" s="574"/>
      <c r="EK219" s="574"/>
      <c r="EL219" s="574"/>
      <c r="EM219" s="574"/>
      <c r="EN219" s="574"/>
      <c r="EO219" s="574"/>
      <c r="EP219" s="574"/>
      <c r="EQ219" s="574"/>
      <c r="ER219" s="574"/>
      <c r="ES219" s="574"/>
      <c r="ET219" s="574"/>
      <c r="EU219" s="574"/>
      <c r="EV219" s="574"/>
      <c r="EW219" s="574"/>
      <c r="EX219" s="574"/>
      <c r="EY219" s="574"/>
      <c r="EZ219" s="574"/>
      <c r="FA219" s="574"/>
      <c r="FB219" s="574"/>
      <c r="FC219" s="574"/>
      <c r="FD219" s="574"/>
      <c r="FE219" s="574"/>
      <c r="FF219" s="574"/>
      <c r="FG219" s="574"/>
      <c r="FH219" s="574"/>
      <c r="FI219" s="574"/>
      <c r="FJ219" s="574"/>
      <c r="FK219" s="574"/>
      <c r="FL219" s="574"/>
      <c r="FM219" s="574"/>
      <c r="FN219" s="574"/>
      <c r="FO219" s="574"/>
      <c r="FP219" s="574"/>
      <c r="FQ219" s="574"/>
      <c r="FR219" s="574"/>
      <c r="FS219" s="574"/>
      <c r="FT219" s="574"/>
      <c r="FU219" s="574"/>
      <c r="FV219" s="574"/>
      <c r="FW219" s="574"/>
      <c r="FX219" s="574"/>
      <c r="FY219" s="574"/>
      <c r="FZ219" s="574"/>
      <c r="GA219" s="574"/>
      <c r="GB219" s="574"/>
      <c r="GC219" s="574"/>
      <c r="GD219" s="574"/>
      <c r="GE219" s="574"/>
      <c r="GF219" s="574"/>
      <c r="GG219" s="574"/>
      <c r="GH219" s="574"/>
      <c r="GI219" s="574"/>
      <c r="GJ219" s="574"/>
      <c r="GK219" s="574"/>
      <c r="GL219" s="574"/>
      <c r="GM219" s="574"/>
      <c r="GN219" s="574"/>
      <c r="GO219" s="574"/>
      <c r="GP219" s="574"/>
      <c r="GQ219" s="574"/>
      <c r="GR219" s="574"/>
      <c r="GS219" s="574"/>
      <c r="GT219" s="574"/>
      <c r="GU219" s="574"/>
      <c r="GV219" s="574"/>
      <c r="GW219" s="574"/>
      <c r="GX219" s="574"/>
      <c r="GY219" s="574"/>
      <c r="GZ219" s="574"/>
      <c r="HA219" s="574"/>
      <c r="HB219" s="574"/>
      <c r="HC219" s="574"/>
      <c r="HD219" s="574"/>
      <c r="HE219" s="574"/>
      <c r="HF219" s="574"/>
      <c r="HG219" s="574"/>
      <c r="HH219" s="574"/>
      <c r="HI219" s="574"/>
      <c r="HJ219" s="574"/>
      <c r="HK219" s="574"/>
      <c r="HL219" s="574"/>
      <c r="HM219" s="574"/>
      <c r="HN219" s="574"/>
      <c r="HO219" s="574"/>
      <c r="HP219" s="574"/>
      <c r="HQ219" s="574"/>
      <c r="HR219" s="574"/>
      <c r="HS219" s="574"/>
      <c r="HT219" s="574"/>
    </row>
    <row r="220" spans="1:256" s="487" customFormat="1" ht="12.75" customHeight="1">
      <c r="A220" s="1091">
        <v>1</v>
      </c>
      <c r="B220" s="1093" t="s">
        <v>242</v>
      </c>
      <c r="C220" s="1114" t="s">
        <v>355</v>
      </c>
      <c r="D220" s="1097" t="s">
        <v>180</v>
      </c>
      <c r="E220" s="1097">
        <v>6</v>
      </c>
      <c r="F220" s="1087">
        <f>0.01*110</f>
        <v>1.1000000000000001</v>
      </c>
      <c r="G220" s="1087"/>
      <c r="H220" s="1087"/>
      <c r="I220" s="1087"/>
      <c r="J220" s="1087"/>
      <c r="K220" s="1087"/>
      <c r="L220" s="713"/>
      <c r="M220" s="510"/>
      <c r="N220" s="511"/>
      <c r="O220" s="511"/>
      <c r="P220" s="511"/>
      <c r="Q220" s="571"/>
      <c r="R220" s="933">
        <f>F221+I221</f>
        <v>2.0641609999999999</v>
      </c>
      <c r="S220" s="933">
        <f>R220+R221</f>
        <v>2.0641609999999999</v>
      </c>
      <c r="T220" s="933">
        <f>E220*S220</f>
        <v>12.384965999999999</v>
      </c>
      <c r="U220" s="935"/>
      <c r="V220" s="601"/>
      <c r="W220" s="574"/>
      <c r="X220" s="574"/>
      <c r="Y220" s="574"/>
      <c r="Z220" s="574"/>
      <c r="AA220" s="574"/>
      <c r="AB220" s="574"/>
      <c r="AC220" s="574"/>
      <c r="AD220" s="574"/>
      <c r="AE220" s="574"/>
      <c r="AF220" s="574"/>
      <c r="AG220" s="574"/>
      <c r="AH220" s="574"/>
      <c r="AI220" s="574"/>
      <c r="AJ220" s="574"/>
      <c r="AK220" s="574"/>
    </row>
    <row r="221" spans="1:256" s="487" customFormat="1" ht="14.25" customHeight="1">
      <c r="A221" s="1113"/>
      <c r="B221" s="1094"/>
      <c r="C221" s="1115"/>
      <c r="D221" s="1098"/>
      <c r="E221" s="1098"/>
      <c r="F221" s="1087">
        <f>F220*$J$13/1000</f>
        <v>2.0641609999999999</v>
      </c>
      <c r="G221" s="1087"/>
      <c r="H221" s="1087"/>
      <c r="I221" s="1087"/>
      <c r="J221" s="1087"/>
      <c r="K221" s="1087"/>
      <c r="L221" s="714"/>
      <c r="M221" s="405"/>
      <c r="N221" s="406"/>
      <c r="O221" s="406"/>
      <c r="P221" s="406"/>
      <c r="Q221" s="572"/>
      <c r="R221" s="934"/>
      <c r="S221" s="934"/>
      <c r="T221" s="934"/>
      <c r="U221" s="1215"/>
      <c r="V221" s="60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339"/>
      <c r="AG221" s="339"/>
      <c r="AH221" s="339"/>
      <c r="AI221" s="339"/>
      <c r="AJ221" s="339"/>
      <c r="AK221" s="339"/>
    </row>
    <row r="222" spans="1:256" s="591" customFormat="1" ht="12.75" customHeight="1">
      <c r="A222" s="1198">
        <f>+A220+1</f>
        <v>2</v>
      </c>
      <c r="B222" s="1200" t="s">
        <v>335</v>
      </c>
      <c r="C222" s="1199" t="s">
        <v>336</v>
      </c>
      <c r="D222" s="1201" t="s">
        <v>377</v>
      </c>
      <c r="E222" s="1202">
        <v>0.9</v>
      </c>
      <c r="F222" s="1194">
        <v>3.63</v>
      </c>
      <c r="G222" s="1194"/>
      <c r="H222" s="1194"/>
      <c r="I222" s="1203">
        <v>0.59</v>
      </c>
      <c r="J222" s="1203"/>
      <c r="K222" s="1203"/>
      <c r="L222" s="715"/>
      <c r="M222" s="179"/>
      <c r="N222" s="638"/>
      <c r="O222" s="638"/>
      <c r="P222" s="637"/>
      <c r="Q222" s="629"/>
      <c r="R222" s="625">
        <f>F223+I223</f>
        <v>8.6088004999999992</v>
      </c>
      <c r="S222" s="1194">
        <f>R222+R223</f>
        <v>55.384561002325405</v>
      </c>
      <c r="T222" s="1194">
        <f>E222*S222</f>
        <v>49.846104902092868</v>
      </c>
      <c r="U222" s="1195">
        <f>R223*E222</f>
        <v>42.098184452092866</v>
      </c>
      <c r="W222" s="600"/>
      <c r="X222" s="600"/>
      <c r="Y222" s="600"/>
      <c r="Z222" s="600"/>
      <c r="AA222" s="600"/>
      <c r="AB222" s="600"/>
      <c r="AC222" s="600"/>
      <c r="AD222" s="600"/>
      <c r="AE222" s="600"/>
      <c r="AF222" s="578"/>
      <c r="AG222" s="578"/>
      <c r="AH222" s="578"/>
      <c r="AI222" s="578"/>
      <c r="AJ222" s="578"/>
      <c r="AK222" s="578"/>
    </row>
    <row r="223" spans="1:256" s="591" customFormat="1" ht="12.75" customHeight="1">
      <c r="A223" s="1199"/>
      <c r="B223" s="1200"/>
      <c r="C223" s="1199"/>
      <c r="D223" s="1201"/>
      <c r="E223" s="1202"/>
      <c r="F223" s="1194">
        <f>F222*J$13/1000</f>
        <v>6.811731299999999</v>
      </c>
      <c r="G223" s="1194"/>
      <c r="H223" s="1194"/>
      <c r="I223" s="1194">
        <f>I222*$Q$13/1000</f>
        <v>1.7970691999999999</v>
      </c>
      <c r="J223" s="1194"/>
      <c r="K223" s="1194"/>
      <c r="L223" s="579" t="s">
        <v>337</v>
      </c>
      <c r="M223" s="584" t="s">
        <v>184</v>
      </c>
      <c r="N223" s="599">
        <v>1.0149999999999999</v>
      </c>
      <c r="O223" s="584">
        <f>E222*N223</f>
        <v>0.91349999999999998</v>
      </c>
      <c r="P223" s="624">
        <v>32.177999999999997</v>
      </c>
      <c r="Q223" s="625">
        <f>N223*P223*$N$11</f>
        <v>37.641523423077004</v>
      </c>
      <c r="R223" s="1194">
        <f>SUM(Q223:Q225)</f>
        <v>46.775760502325404</v>
      </c>
      <c r="S223" s="1194"/>
      <c r="T223" s="1194"/>
      <c r="U223" s="1195"/>
      <c r="W223" s="600"/>
      <c r="X223" s="600"/>
      <c r="Y223" s="600"/>
      <c r="Z223" s="600"/>
      <c r="AA223" s="600"/>
      <c r="AB223" s="600"/>
      <c r="AC223" s="600"/>
      <c r="AD223" s="600"/>
      <c r="AE223" s="600"/>
      <c r="AF223" s="578"/>
      <c r="AG223" s="578"/>
      <c r="AH223" s="578"/>
      <c r="AI223" s="578"/>
      <c r="AJ223" s="578"/>
      <c r="AK223" s="578"/>
    </row>
    <row r="224" spans="1:256" s="591" customFormat="1" ht="12.75" customHeight="1">
      <c r="A224" s="1199"/>
      <c r="B224" s="1200"/>
      <c r="C224" s="1199"/>
      <c r="D224" s="1201"/>
      <c r="E224" s="1202"/>
      <c r="F224" s="1194"/>
      <c r="G224" s="1194"/>
      <c r="H224" s="1194"/>
      <c r="I224" s="1194"/>
      <c r="J224" s="1194"/>
      <c r="K224" s="1194"/>
      <c r="L224" s="579" t="s">
        <v>185</v>
      </c>
      <c r="M224" s="584" t="s">
        <v>186</v>
      </c>
      <c r="N224" s="599">
        <v>1.6</v>
      </c>
      <c r="O224" s="584">
        <f>E222*N224</f>
        <v>1.4400000000000002</v>
      </c>
      <c r="P224" s="624">
        <v>3.5</v>
      </c>
      <c r="Q224" s="625">
        <f>N224*P224*$N$11</f>
        <v>6.4540173600000026</v>
      </c>
      <c r="R224" s="1194"/>
      <c r="S224" s="1194"/>
      <c r="T224" s="1194"/>
      <c r="U224" s="1195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339"/>
      <c r="AG224" s="339"/>
      <c r="AH224" s="339"/>
      <c r="AI224" s="339"/>
      <c r="AJ224" s="339"/>
      <c r="AK224" s="339"/>
    </row>
    <row r="225" spans="1:228" s="591" customFormat="1" ht="12.75" customHeight="1">
      <c r="A225" s="1199"/>
      <c r="B225" s="1200"/>
      <c r="C225" s="1199"/>
      <c r="D225" s="1201"/>
      <c r="E225" s="1202"/>
      <c r="F225" s="1194"/>
      <c r="G225" s="1194"/>
      <c r="H225" s="1194"/>
      <c r="I225" s="1194"/>
      <c r="J225" s="1194"/>
      <c r="K225" s="1194"/>
      <c r="L225" s="579" t="s">
        <v>187</v>
      </c>
      <c r="M225" s="584" t="s">
        <v>184</v>
      </c>
      <c r="N225" s="599">
        <v>1.83E-2</v>
      </c>
      <c r="O225" s="584">
        <f>E222*N225</f>
        <v>1.6470000000000002E-2</v>
      </c>
      <c r="P225" s="634">
        <v>127.08</v>
      </c>
      <c r="Q225" s="625">
        <f>N225*P225*$N$11</f>
        <v>2.6802197192484005</v>
      </c>
      <c r="R225" s="1194"/>
      <c r="S225" s="1194"/>
      <c r="T225" s="1194"/>
      <c r="U225" s="1195"/>
      <c r="W225" s="211"/>
      <c r="X225" s="211"/>
      <c r="Y225" s="211"/>
      <c r="Z225" s="211"/>
      <c r="AA225" s="211"/>
      <c r="AB225" s="211"/>
      <c r="AC225" s="211"/>
      <c r="AD225" s="211"/>
      <c r="AE225" s="211"/>
      <c r="AF225" s="339"/>
      <c r="AG225" s="339"/>
      <c r="AH225" s="339"/>
      <c r="AI225" s="339"/>
      <c r="AJ225" s="339"/>
      <c r="AK225" s="339"/>
    </row>
    <row r="226" spans="1:228" s="246" customFormat="1" ht="12.75" customHeight="1">
      <c r="A226" s="1204">
        <f>+A222+1</f>
        <v>3</v>
      </c>
      <c r="B226" s="1093" t="s">
        <v>338</v>
      </c>
      <c r="C226" s="1205" t="s">
        <v>339</v>
      </c>
      <c r="D226" s="1097" t="s">
        <v>180</v>
      </c>
      <c r="E226" s="1097">
        <v>6</v>
      </c>
      <c r="F226" s="1087">
        <f>0.01*46</f>
        <v>0.46</v>
      </c>
      <c r="G226" s="1087"/>
      <c r="H226" s="1087"/>
      <c r="I226" s="1087"/>
      <c r="J226" s="1087"/>
      <c r="K226" s="1087"/>
      <c r="L226" s="716"/>
      <c r="M226" s="398"/>
      <c r="N226" s="399"/>
      <c r="O226" s="399"/>
      <c r="P226" s="399"/>
      <c r="Q226" s="801"/>
      <c r="R226" s="933">
        <f>F227+I227</f>
        <v>0.86319460000000003</v>
      </c>
      <c r="S226" s="933">
        <f>R226+R227</f>
        <v>0.86319460000000003</v>
      </c>
      <c r="T226" s="933">
        <f>E226*S226</f>
        <v>5.1791676000000004</v>
      </c>
      <c r="U226" s="802"/>
      <c r="W226" s="600"/>
      <c r="X226" s="600"/>
      <c r="Y226" s="600"/>
      <c r="Z226" s="600"/>
      <c r="AA226" s="600"/>
      <c r="AB226" s="600"/>
      <c r="AC226" s="600"/>
      <c r="AD226" s="600"/>
      <c r="AE226" s="600"/>
      <c r="AF226" s="578"/>
      <c r="AG226" s="578"/>
      <c r="AH226" s="578"/>
      <c r="AI226" s="578"/>
      <c r="AJ226" s="578"/>
      <c r="AK226" s="578"/>
    </row>
    <row r="227" spans="1:228" s="246" customFormat="1" ht="12.75" customHeight="1">
      <c r="A227" s="1113"/>
      <c r="B227" s="1094"/>
      <c r="C227" s="1206"/>
      <c r="D227" s="1098"/>
      <c r="E227" s="1098"/>
      <c r="F227" s="1087">
        <f>F226*$J$13/1000</f>
        <v>0.86319460000000003</v>
      </c>
      <c r="G227" s="1087"/>
      <c r="H227" s="1087"/>
      <c r="I227" s="1088">
        <f>J226*$Q$13/1000</f>
        <v>0</v>
      </c>
      <c r="J227" s="1088"/>
      <c r="K227" s="1088"/>
      <c r="L227" s="714"/>
      <c r="M227" s="405"/>
      <c r="N227" s="406"/>
      <c r="O227" s="406"/>
      <c r="P227" s="406"/>
      <c r="Q227" s="572"/>
      <c r="R227" s="934"/>
      <c r="S227" s="934"/>
      <c r="T227" s="934"/>
      <c r="U227" s="803"/>
      <c r="W227" s="600"/>
      <c r="X227" s="600"/>
      <c r="Y227" s="600"/>
      <c r="Z227" s="600"/>
      <c r="AA227" s="600"/>
      <c r="AB227" s="600"/>
      <c r="AC227" s="600"/>
      <c r="AD227" s="600"/>
      <c r="AE227" s="600"/>
      <c r="AF227" s="578"/>
      <c r="AG227" s="578"/>
      <c r="AH227" s="578"/>
      <c r="AI227" s="578"/>
      <c r="AJ227" s="578"/>
      <c r="AK227" s="578"/>
    </row>
    <row r="228" spans="1:228" s="620" customFormat="1" ht="14.25" customHeight="1">
      <c r="A228" s="825" t="s">
        <v>401</v>
      </c>
      <c r="B228" s="616"/>
      <c r="C228" s="617"/>
      <c r="D228" s="752"/>
      <c r="E228" s="756"/>
      <c r="F228" s="757"/>
      <c r="G228" s="787"/>
      <c r="H228" s="787"/>
      <c r="I228" s="787"/>
      <c r="J228" s="787"/>
      <c r="K228" s="787"/>
      <c r="L228" s="722"/>
      <c r="M228" s="787"/>
      <c r="N228" s="787"/>
      <c r="O228" s="787"/>
      <c r="P228" s="784"/>
      <c r="Q228" s="787"/>
      <c r="R228" s="787"/>
      <c r="S228" s="787"/>
      <c r="T228" s="806"/>
      <c r="U228" s="806"/>
      <c r="V228" s="618"/>
      <c r="W228" s="611"/>
      <c r="X228" s="611"/>
      <c r="Y228" s="611"/>
      <c r="Z228" s="611"/>
      <c r="AA228" s="611"/>
      <c r="AB228" s="611"/>
      <c r="AC228" s="611"/>
      <c r="AD228" s="611"/>
      <c r="AE228" s="611"/>
      <c r="AF228" s="619"/>
      <c r="AG228" s="619"/>
      <c r="AH228" s="619"/>
      <c r="AI228" s="619"/>
      <c r="AJ228" s="619"/>
      <c r="AK228" s="619"/>
      <c r="AL228" s="618"/>
      <c r="AM228" s="618"/>
      <c r="AN228" s="618"/>
      <c r="AO228" s="618"/>
      <c r="AP228" s="618"/>
      <c r="AQ228" s="618"/>
      <c r="AR228" s="618"/>
      <c r="AS228" s="618"/>
      <c r="AT228" s="618"/>
      <c r="AU228" s="618"/>
      <c r="AV228" s="618"/>
      <c r="AW228" s="618"/>
      <c r="AX228" s="618"/>
      <c r="AY228" s="618"/>
      <c r="AZ228" s="618"/>
      <c r="BA228" s="618"/>
      <c r="BB228" s="618"/>
      <c r="BC228" s="618"/>
      <c r="BD228" s="618"/>
      <c r="BE228" s="618"/>
      <c r="BF228" s="618"/>
      <c r="BG228" s="618"/>
      <c r="BH228" s="618"/>
      <c r="BI228" s="618"/>
      <c r="BJ228" s="618"/>
      <c r="BK228" s="618"/>
      <c r="BL228" s="618"/>
      <c r="BM228" s="618"/>
      <c r="BN228" s="618"/>
      <c r="BO228" s="618"/>
      <c r="BP228" s="618"/>
      <c r="BQ228" s="618"/>
      <c r="BR228" s="618"/>
      <c r="BS228" s="618"/>
      <c r="BT228" s="618"/>
      <c r="BU228" s="618"/>
      <c r="BV228" s="618"/>
      <c r="BW228" s="618"/>
      <c r="BX228" s="618"/>
      <c r="BY228" s="618"/>
      <c r="BZ228" s="618"/>
      <c r="CA228" s="618"/>
      <c r="CB228" s="618"/>
      <c r="CC228" s="618"/>
      <c r="CD228" s="618"/>
      <c r="CE228" s="618"/>
      <c r="CF228" s="618"/>
      <c r="CG228" s="618"/>
      <c r="CH228" s="618"/>
      <c r="CI228" s="618"/>
      <c r="CJ228" s="618"/>
      <c r="CK228" s="618"/>
      <c r="CL228" s="618"/>
      <c r="CM228" s="618"/>
      <c r="CN228" s="618"/>
      <c r="CO228" s="618"/>
      <c r="CP228" s="618"/>
      <c r="CQ228" s="618"/>
      <c r="CR228" s="618"/>
      <c r="CS228" s="618"/>
      <c r="CT228" s="618"/>
      <c r="CU228" s="618"/>
      <c r="CV228" s="618"/>
      <c r="CW228" s="618"/>
      <c r="CX228" s="618"/>
      <c r="CY228" s="618"/>
      <c r="CZ228" s="618"/>
      <c r="DA228" s="618"/>
      <c r="DB228" s="618"/>
      <c r="DC228" s="618"/>
      <c r="DD228" s="618"/>
      <c r="DE228" s="618"/>
      <c r="DF228" s="618"/>
      <c r="DG228" s="618"/>
      <c r="DH228" s="618"/>
      <c r="DI228" s="618"/>
      <c r="DJ228" s="618"/>
      <c r="DK228" s="618"/>
      <c r="DL228" s="618"/>
      <c r="DM228" s="618"/>
      <c r="DN228" s="618"/>
      <c r="DO228" s="618"/>
      <c r="DP228" s="618"/>
      <c r="DQ228" s="618"/>
      <c r="DR228" s="618"/>
      <c r="DS228" s="618"/>
      <c r="DT228" s="618"/>
      <c r="DU228" s="618"/>
      <c r="DV228" s="618"/>
      <c r="DW228" s="618"/>
      <c r="DX228" s="618"/>
      <c r="DY228" s="618"/>
      <c r="DZ228" s="618"/>
      <c r="EA228" s="618"/>
      <c r="EB228" s="618"/>
      <c r="EC228" s="618"/>
      <c r="ED228" s="618"/>
      <c r="EE228" s="618"/>
      <c r="EF228" s="618"/>
      <c r="EG228" s="618"/>
      <c r="EH228" s="618"/>
      <c r="EI228" s="618"/>
      <c r="EJ228" s="618"/>
      <c r="EK228" s="618"/>
      <c r="EL228" s="618"/>
      <c r="EM228" s="618"/>
      <c r="EN228" s="618"/>
      <c r="EO228" s="618"/>
      <c r="EP228" s="618"/>
      <c r="EQ228" s="618"/>
      <c r="ER228" s="618"/>
      <c r="ES228" s="618"/>
      <c r="ET228" s="618"/>
      <c r="EU228" s="618"/>
      <c r="EV228" s="618"/>
      <c r="EW228" s="618"/>
      <c r="EX228" s="618"/>
      <c r="EY228" s="618"/>
      <c r="EZ228" s="618"/>
      <c r="FA228" s="618"/>
      <c r="FB228" s="618"/>
      <c r="FC228" s="618"/>
      <c r="FD228" s="618"/>
      <c r="FE228" s="618"/>
      <c r="FF228" s="618"/>
      <c r="FG228" s="618"/>
      <c r="FH228" s="618"/>
      <c r="FI228" s="618"/>
      <c r="FJ228" s="618"/>
      <c r="FK228" s="618"/>
      <c r="FL228" s="618"/>
      <c r="FM228" s="618"/>
      <c r="FN228" s="618"/>
      <c r="FO228" s="618"/>
      <c r="FP228" s="618"/>
      <c r="FQ228" s="618"/>
      <c r="FR228" s="618"/>
      <c r="FS228" s="618"/>
      <c r="FT228" s="618"/>
      <c r="FU228" s="618"/>
      <c r="FV228" s="618"/>
      <c r="FW228" s="618"/>
      <c r="FX228" s="618"/>
      <c r="FY228" s="618"/>
      <c r="FZ228" s="618"/>
      <c r="GA228" s="618"/>
      <c r="GB228" s="618"/>
      <c r="GC228" s="618"/>
      <c r="GD228" s="618"/>
      <c r="GE228" s="618"/>
      <c r="GF228" s="618"/>
      <c r="GG228" s="618"/>
      <c r="GH228" s="618"/>
      <c r="GI228" s="618"/>
      <c r="GJ228" s="618"/>
      <c r="GK228" s="618"/>
      <c r="GL228" s="618"/>
      <c r="GM228" s="618"/>
      <c r="GN228" s="618"/>
      <c r="GO228" s="618"/>
      <c r="GP228" s="618"/>
      <c r="GQ228" s="618"/>
      <c r="GR228" s="618"/>
      <c r="GS228" s="618"/>
      <c r="GT228" s="618"/>
      <c r="GU228" s="618"/>
      <c r="GV228" s="618"/>
      <c r="GW228" s="618"/>
      <c r="GX228" s="618"/>
      <c r="GY228" s="618"/>
      <c r="GZ228" s="618"/>
      <c r="HA228" s="618"/>
      <c r="HB228" s="618"/>
      <c r="HC228" s="618"/>
      <c r="HD228" s="618"/>
      <c r="HE228" s="618"/>
      <c r="HF228" s="618"/>
      <c r="HG228" s="618"/>
      <c r="HH228" s="618"/>
      <c r="HI228" s="618"/>
      <c r="HJ228" s="618"/>
      <c r="HK228" s="618"/>
      <c r="HL228" s="618"/>
      <c r="HM228" s="618"/>
      <c r="HN228" s="618"/>
      <c r="HO228" s="618"/>
      <c r="HP228" s="618"/>
      <c r="HQ228" s="618"/>
      <c r="HR228" s="618"/>
      <c r="HS228" s="618"/>
      <c r="HT228" s="618"/>
    </row>
    <row r="229" spans="1:228" s="339" customFormat="1" ht="15" customHeight="1">
      <c r="A229" s="962">
        <v>1</v>
      </c>
      <c r="B229" s="982" t="s">
        <v>330</v>
      </c>
      <c r="C229" s="966" t="s">
        <v>340</v>
      </c>
      <c r="D229" s="986" t="s">
        <v>116</v>
      </c>
      <c r="E229" s="988">
        <v>75</v>
      </c>
      <c r="F229" s="972"/>
      <c r="G229" s="973"/>
      <c r="H229" s="974"/>
      <c r="I229" s="972"/>
      <c r="J229" s="973"/>
      <c r="K229" s="974"/>
      <c r="L229" s="715"/>
      <c r="M229" s="179"/>
      <c r="N229" s="638"/>
      <c r="O229" s="638"/>
      <c r="P229" s="637"/>
      <c r="Q229" s="629"/>
      <c r="R229" s="640">
        <f>F230+I230</f>
        <v>0</v>
      </c>
      <c r="S229" s="975">
        <f>R229+R230</f>
        <v>60.287344960752016</v>
      </c>
      <c r="T229" s="975">
        <f>E229*S229</f>
        <v>4521.5508720564012</v>
      </c>
      <c r="U229" s="977">
        <f>R230*E229</f>
        <v>4521.5508720564012</v>
      </c>
      <c r="V229" s="211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581"/>
      <c r="AG229" s="581"/>
      <c r="AH229" s="581"/>
      <c r="AI229" s="581"/>
      <c r="AJ229" s="581"/>
      <c r="AK229" s="581"/>
    </row>
    <row r="230" spans="1:228" s="339" customFormat="1" ht="15" customHeight="1">
      <c r="A230" s="963"/>
      <c r="B230" s="983"/>
      <c r="C230" s="967"/>
      <c r="D230" s="987"/>
      <c r="E230" s="989"/>
      <c r="F230" s="979"/>
      <c r="G230" s="980"/>
      <c r="H230" s="981"/>
      <c r="I230" s="979"/>
      <c r="J230" s="980"/>
      <c r="K230" s="981"/>
      <c r="L230" s="252" t="s">
        <v>341</v>
      </c>
      <c r="M230" s="247" t="s">
        <v>116</v>
      </c>
      <c r="N230" s="248">
        <v>1</v>
      </c>
      <c r="O230" s="251">
        <f>E229*N230</f>
        <v>75</v>
      </c>
      <c r="P230" s="244">
        <f>64.74*0.808</f>
        <v>52.309919999999998</v>
      </c>
      <c r="Q230" s="249">
        <f>N230*P230*$N$11</f>
        <v>60.287344960752016</v>
      </c>
      <c r="R230" s="627">
        <f>SUM(Q230:Q230)</f>
        <v>60.287344960752016</v>
      </c>
      <c r="S230" s="976"/>
      <c r="T230" s="976"/>
      <c r="U230" s="978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</row>
    <row r="231" spans="1:228" s="578" customFormat="1" ht="19.5" customHeight="1">
      <c r="A231" s="1189">
        <f>+A229+1</f>
        <v>2</v>
      </c>
      <c r="B231" s="1207" t="s">
        <v>331</v>
      </c>
      <c r="C231" s="1102" t="s">
        <v>342</v>
      </c>
      <c r="D231" s="1211" t="s">
        <v>116</v>
      </c>
      <c r="E231" s="1015">
        <v>150</v>
      </c>
      <c r="F231" s="1042">
        <f>0.37*0.6*11</f>
        <v>2.4420000000000002</v>
      </c>
      <c r="G231" s="1043"/>
      <c r="H231" s="1044"/>
      <c r="I231" s="1042">
        <f>0.28*0.6*11</f>
        <v>1.8480000000000001</v>
      </c>
      <c r="J231" s="1043"/>
      <c r="K231" s="1044"/>
      <c r="L231" s="421"/>
      <c r="M231" s="179"/>
      <c r="N231" s="638"/>
      <c r="O231" s="638"/>
      <c r="P231" s="638"/>
      <c r="Q231" s="629"/>
      <c r="R231" s="626">
        <f>F232+I232</f>
        <v>10.21122366</v>
      </c>
      <c r="S231" s="1005">
        <f>R231+R232</f>
        <v>14.011883843006402</v>
      </c>
      <c r="T231" s="1005">
        <f>E231*S231</f>
        <v>2101.7825764509603</v>
      </c>
      <c r="U231" s="1020">
        <f>R232*E231</f>
        <v>570.09902745096008</v>
      </c>
      <c r="V231" s="600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339"/>
      <c r="AG231" s="339"/>
      <c r="AH231" s="339"/>
      <c r="AI231" s="339"/>
      <c r="AJ231" s="339"/>
      <c r="AK231" s="339"/>
    </row>
    <row r="232" spans="1:228" s="578" customFormat="1" ht="17.25" customHeight="1">
      <c r="A232" s="1190"/>
      <c r="B232" s="1208"/>
      <c r="C232" s="1210"/>
      <c r="D232" s="1212"/>
      <c r="E232" s="1016"/>
      <c r="F232" s="1005">
        <f>F231*J$13/1000</f>
        <v>4.5824374199999998</v>
      </c>
      <c r="G232" s="1005"/>
      <c r="H232" s="1005"/>
      <c r="I232" s="1005">
        <f>I231*$Q$13/1000</f>
        <v>5.6287862400000002</v>
      </c>
      <c r="J232" s="1005"/>
      <c r="K232" s="1005"/>
      <c r="L232" s="253" t="s">
        <v>239</v>
      </c>
      <c r="M232" s="254" t="s">
        <v>184</v>
      </c>
      <c r="N232" s="269">
        <f>0.138</f>
        <v>0.13800000000000001</v>
      </c>
      <c r="O232" s="344">
        <f>E231*N232</f>
        <v>20.700000000000003</v>
      </c>
      <c r="P232" s="345">
        <v>0.45800000000000002</v>
      </c>
      <c r="Q232" s="344">
        <f>N232*P232*$N$11</f>
        <v>7.2842805932400029E-2</v>
      </c>
      <c r="R232" s="1005">
        <f>SUM(Q232:Q233)</f>
        <v>3.8006601830064008</v>
      </c>
      <c r="S232" s="1005"/>
      <c r="T232" s="1005"/>
      <c r="U232" s="1020"/>
      <c r="V232" s="600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</row>
    <row r="233" spans="1:228" s="578" customFormat="1" ht="19.5" customHeight="1">
      <c r="A233" s="1191"/>
      <c r="B233" s="1209"/>
      <c r="C233" s="1103"/>
      <c r="D233" s="1213"/>
      <c r="E233" s="1214"/>
      <c r="F233" s="1005"/>
      <c r="G233" s="1005"/>
      <c r="H233" s="1005"/>
      <c r="I233" s="1005"/>
      <c r="J233" s="1005"/>
      <c r="K233" s="1005"/>
      <c r="L233" s="704" t="s">
        <v>264</v>
      </c>
      <c r="M233" s="258" t="s">
        <v>265</v>
      </c>
      <c r="N233" s="260">
        <f>17.39</f>
        <v>17.39</v>
      </c>
      <c r="O233" s="472">
        <f>E231*N233</f>
        <v>2608.5</v>
      </c>
      <c r="P233" s="259">
        <v>0.186</v>
      </c>
      <c r="Q233" s="262">
        <f>N233*P233*$N$11</f>
        <v>3.7278173770740008</v>
      </c>
      <c r="R233" s="1005"/>
      <c r="S233" s="1005"/>
      <c r="T233" s="1005"/>
      <c r="U233" s="1020"/>
      <c r="V233" s="600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</row>
    <row r="234" spans="1:228" s="339" customFormat="1" ht="21" customHeight="1">
      <c r="A234" s="962">
        <f>+A231+1</f>
        <v>3</v>
      </c>
      <c r="B234" s="982" t="s">
        <v>343</v>
      </c>
      <c r="C234" s="966" t="s">
        <v>367</v>
      </c>
      <c r="D234" s="986" t="s">
        <v>116</v>
      </c>
      <c r="E234" s="988">
        <v>150</v>
      </c>
      <c r="F234" s="972">
        <f>0.6*0.5</f>
        <v>0.3</v>
      </c>
      <c r="G234" s="973"/>
      <c r="H234" s="974"/>
      <c r="I234" s="972">
        <f>0.48*0.5</f>
        <v>0.24</v>
      </c>
      <c r="J234" s="973"/>
      <c r="K234" s="974"/>
      <c r="L234" s="715"/>
      <c r="M234" s="179"/>
      <c r="N234" s="638"/>
      <c r="O234" s="638"/>
      <c r="P234" s="637"/>
      <c r="Q234" s="629"/>
      <c r="R234" s="640">
        <f>F235+I235</f>
        <v>1.2939642</v>
      </c>
      <c r="S234" s="975">
        <f>R234+R235</f>
        <v>1.2939642</v>
      </c>
      <c r="T234" s="975">
        <f>E234*S234</f>
        <v>194.09463</v>
      </c>
      <c r="U234" s="977">
        <f>R235*E234</f>
        <v>0</v>
      </c>
      <c r="V234" s="211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</row>
    <row r="235" spans="1:228" s="339" customFormat="1" ht="21" customHeight="1">
      <c r="A235" s="963"/>
      <c r="B235" s="983"/>
      <c r="C235" s="967"/>
      <c r="D235" s="987"/>
      <c r="E235" s="989"/>
      <c r="F235" s="979">
        <f>F234*$J$13/1000</f>
        <v>0.56295299999999993</v>
      </c>
      <c r="G235" s="980"/>
      <c r="H235" s="981"/>
      <c r="I235" s="979">
        <f>I234*$Q$13/1000</f>
        <v>0.73101120000000008</v>
      </c>
      <c r="J235" s="980"/>
      <c r="K235" s="981"/>
      <c r="L235" s="252"/>
      <c r="M235" s="247"/>
      <c r="N235" s="248"/>
      <c r="O235" s="251"/>
      <c r="P235" s="244"/>
      <c r="Q235" s="249"/>
      <c r="R235" s="627">
        <f>SUM(Q235:Q235)</f>
        <v>0</v>
      </c>
      <c r="S235" s="976"/>
      <c r="T235" s="976"/>
      <c r="U235" s="978"/>
      <c r="V235" s="211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</row>
    <row r="236" spans="1:228" s="158" customFormat="1" ht="33.75" customHeight="1">
      <c r="A236" s="962">
        <f>+A234+1</f>
        <v>4</v>
      </c>
      <c r="B236" s="982" t="s">
        <v>363</v>
      </c>
      <c r="C236" s="1024" t="s">
        <v>399</v>
      </c>
      <c r="D236" s="968" t="s">
        <v>164</v>
      </c>
      <c r="E236" s="970">
        <v>3</v>
      </c>
      <c r="F236" s="972">
        <v>1.74</v>
      </c>
      <c r="G236" s="973"/>
      <c r="H236" s="974"/>
      <c r="I236" s="972">
        <v>0.5</v>
      </c>
      <c r="J236" s="973"/>
      <c r="K236" s="974"/>
      <c r="L236" s="421"/>
      <c r="M236" s="179"/>
      <c r="N236" s="638"/>
      <c r="O236" s="638"/>
      <c r="P236" s="637"/>
      <c r="Q236" s="629"/>
      <c r="R236" s="640">
        <f>F237+I237</f>
        <v>4.7880674000000001</v>
      </c>
      <c r="S236" s="975">
        <f>R236+R237</f>
        <v>8.8499493256400008</v>
      </c>
      <c r="T236" s="975">
        <f>E236*S236</f>
        <v>26.549847976920002</v>
      </c>
      <c r="U236" s="977">
        <f>R237*E236</f>
        <v>12.185645776920001</v>
      </c>
      <c r="W236" s="158">
        <f>0.539*3.14*0.325</f>
        <v>0.55004950000000008</v>
      </c>
      <c r="Z236" s="160"/>
      <c r="AA236" s="160"/>
      <c r="AB236" s="160"/>
      <c r="AC236" s="160"/>
      <c r="AD236" s="160"/>
      <c r="AE236" s="160"/>
      <c r="AF236" s="160"/>
      <c r="AG236" s="160"/>
      <c r="AH236" s="160"/>
      <c r="AI236" s="160"/>
      <c r="AJ236" s="160"/>
      <c r="AK236" s="160"/>
      <c r="AL236" s="160"/>
    </row>
    <row r="237" spans="1:228" s="158" customFormat="1" ht="43.5" customHeight="1">
      <c r="A237" s="963"/>
      <c r="B237" s="983"/>
      <c r="C237" s="1026"/>
      <c r="D237" s="969"/>
      <c r="E237" s="971"/>
      <c r="F237" s="979">
        <f>F236*$J$13/1000</f>
        <v>3.2651273999999999</v>
      </c>
      <c r="G237" s="980"/>
      <c r="H237" s="981"/>
      <c r="I237" s="979">
        <f>I236*$Q$13/1000</f>
        <v>1.52294</v>
      </c>
      <c r="J237" s="980"/>
      <c r="K237" s="981"/>
      <c r="L237" s="252" t="s">
        <v>364</v>
      </c>
      <c r="M237" s="247" t="s">
        <v>116</v>
      </c>
      <c r="N237" s="248">
        <v>0.4</v>
      </c>
      <c r="O237" s="251">
        <f>E236*N237</f>
        <v>1.2000000000000002</v>
      </c>
      <c r="P237" s="244">
        <v>8.8109999999999999</v>
      </c>
      <c r="Q237" s="249">
        <f>N237*P237*$N$11</f>
        <v>4.0618819256400007</v>
      </c>
      <c r="R237" s="627">
        <f>SUM(Q237:Q237)</f>
        <v>4.0618819256400007</v>
      </c>
      <c r="S237" s="976"/>
      <c r="T237" s="976"/>
      <c r="U237" s="978"/>
      <c r="Z237" s="160"/>
      <c r="AA237" s="160"/>
      <c r="AB237" s="160"/>
      <c r="AC237" s="160"/>
      <c r="AD237" s="160"/>
      <c r="AE237" s="160"/>
      <c r="AF237" s="160"/>
      <c r="AG237" s="160"/>
      <c r="AH237" s="160"/>
      <c r="AI237" s="160"/>
      <c r="AJ237" s="160"/>
      <c r="AK237" s="160"/>
      <c r="AL237" s="160"/>
    </row>
    <row r="238" spans="1:228" s="158" customFormat="1" ht="12.75" customHeight="1">
      <c r="A238" s="962">
        <f>+A236+1</f>
        <v>5</v>
      </c>
      <c r="B238" s="1037" t="s">
        <v>127</v>
      </c>
      <c r="C238" s="1038" t="s">
        <v>345</v>
      </c>
      <c r="D238" s="986" t="s">
        <v>122</v>
      </c>
      <c r="E238" s="988">
        <v>126</v>
      </c>
      <c r="F238" s="990">
        <f>4.1/100</f>
        <v>4.0999999999999995E-2</v>
      </c>
      <c r="G238" s="991"/>
      <c r="H238" s="992"/>
      <c r="I238" s="990">
        <f>0.4/100</f>
        <v>4.0000000000000001E-3</v>
      </c>
      <c r="J238" s="991"/>
      <c r="K238" s="992"/>
      <c r="L238" s="421"/>
      <c r="M238" s="179"/>
      <c r="N238" s="638"/>
      <c r="O238" s="638"/>
      <c r="P238" s="638"/>
      <c r="Q238" s="629"/>
      <c r="R238" s="640">
        <f>F239+I239</f>
        <v>8.9120429999999987E-2</v>
      </c>
      <c r="S238" s="975">
        <f>R238+R239</f>
        <v>0.171899178584</v>
      </c>
      <c r="T238" s="975">
        <f>E238*S238</f>
        <v>21.659296501583999</v>
      </c>
      <c r="U238" s="1039">
        <f>R239*E238</f>
        <v>10.430122321584003</v>
      </c>
      <c r="W238" s="574"/>
      <c r="X238" s="574"/>
      <c r="Y238" s="574"/>
      <c r="Z238" s="574"/>
      <c r="AA238" s="574"/>
      <c r="AB238" s="574"/>
      <c r="AC238" s="574"/>
      <c r="AD238" s="574"/>
      <c r="AE238" s="574"/>
      <c r="AF238" s="574"/>
      <c r="AG238" s="574"/>
      <c r="AH238" s="574"/>
      <c r="AI238" s="574"/>
      <c r="AJ238" s="574"/>
      <c r="AK238" s="574"/>
    </row>
    <row r="239" spans="1:228" s="158" customFormat="1" ht="12.75" customHeight="1">
      <c r="A239" s="1022"/>
      <c r="B239" s="1037"/>
      <c r="C239" s="1038"/>
      <c r="D239" s="1027"/>
      <c r="E239" s="1028"/>
      <c r="F239" s="1031">
        <f>F238*J$13/1000</f>
        <v>7.6936909999999983E-2</v>
      </c>
      <c r="G239" s="1032"/>
      <c r="H239" s="1033"/>
      <c r="I239" s="1031">
        <f>I238*$Q$13/1000</f>
        <v>1.2183520000000002E-2</v>
      </c>
      <c r="J239" s="1032"/>
      <c r="K239" s="1033"/>
      <c r="L239" s="718" t="s">
        <v>128</v>
      </c>
      <c r="M239" s="254" t="s">
        <v>124</v>
      </c>
      <c r="N239" s="269">
        <v>0.03</v>
      </c>
      <c r="O239" s="344">
        <f>E238*N239</f>
        <v>3.78</v>
      </c>
      <c r="P239" s="345">
        <f>0.542*2</f>
        <v>1.0840000000000001</v>
      </c>
      <c r="Q239" s="237">
        <f>N239*P239*$N$11</f>
        <v>3.7479400812000012E-2</v>
      </c>
      <c r="R239" s="975">
        <f>SUM(Q239:Q240)</f>
        <v>8.2778748584000028E-2</v>
      </c>
      <c r="S239" s="1029"/>
      <c r="T239" s="1029"/>
      <c r="U239" s="1039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339"/>
      <c r="AG239" s="339"/>
      <c r="AH239" s="339"/>
      <c r="AI239" s="339"/>
      <c r="AJ239" s="339"/>
      <c r="AK239" s="339"/>
    </row>
    <row r="240" spans="1:228" s="158" customFormat="1">
      <c r="A240" s="963"/>
      <c r="B240" s="1037"/>
      <c r="C240" s="1038"/>
      <c r="D240" s="987"/>
      <c r="E240" s="989"/>
      <c r="F240" s="979"/>
      <c r="G240" s="980"/>
      <c r="H240" s="981"/>
      <c r="I240" s="979"/>
      <c r="J240" s="980"/>
      <c r="K240" s="981"/>
      <c r="L240" s="719" t="s">
        <v>129</v>
      </c>
      <c r="M240" s="258" t="s">
        <v>124</v>
      </c>
      <c r="N240" s="259">
        <f>17.2/100</f>
        <v>0.17199999999999999</v>
      </c>
      <c r="O240" s="260">
        <f>E238*N240</f>
        <v>21.671999999999997</v>
      </c>
      <c r="P240" s="359">
        <f>0.617/2.7</f>
        <v>0.22851851851851851</v>
      </c>
      <c r="Q240" s="348">
        <f>N240*P240*$N$11</f>
        <v>4.5299347772000009E-2</v>
      </c>
      <c r="R240" s="976"/>
      <c r="S240" s="976"/>
      <c r="T240" s="976"/>
      <c r="U240" s="1039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339"/>
      <c r="AG240" s="339"/>
      <c r="AH240" s="339"/>
      <c r="AI240" s="339"/>
      <c r="AJ240" s="339"/>
      <c r="AK240" s="339"/>
    </row>
    <row r="241" spans="1:228" s="585" customFormat="1" ht="12.75" customHeight="1">
      <c r="A241" s="1006">
        <f>+A238+1</f>
        <v>6</v>
      </c>
      <c r="B241" s="1008" t="s">
        <v>147</v>
      </c>
      <c r="C241" s="1010" t="s">
        <v>365</v>
      </c>
      <c r="D241" s="1013" t="s">
        <v>122</v>
      </c>
      <c r="E241" s="1192">
        <f>+E238</f>
        <v>126</v>
      </c>
      <c r="F241" s="990">
        <f>21.4/100</f>
        <v>0.214</v>
      </c>
      <c r="G241" s="991"/>
      <c r="H241" s="992"/>
      <c r="I241" s="1017">
        <f>0.03/100</f>
        <v>2.9999999999999997E-4</v>
      </c>
      <c r="J241" s="1018"/>
      <c r="K241" s="1019"/>
      <c r="L241" s="421"/>
      <c r="M241" s="179"/>
      <c r="N241" s="586"/>
      <c r="O241" s="586"/>
      <c r="P241" s="638"/>
      <c r="Q241" s="587"/>
      <c r="R241" s="626">
        <f>F242+I242</f>
        <v>0.40248690399999992</v>
      </c>
      <c r="S241" s="1005">
        <f>R241+R242</f>
        <v>0.78280255447210001</v>
      </c>
      <c r="T241" s="1005">
        <f>E241*S241</f>
        <v>98.633121863484604</v>
      </c>
      <c r="U241" s="1020">
        <f>R242*E241</f>
        <v>47.919771959484621</v>
      </c>
      <c r="V241" s="610"/>
      <c r="W241" s="610"/>
      <c r="X241" s="211"/>
      <c r="Y241" s="211"/>
      <c r="Z241" s="211"/>
      <c r="AA241" s="211"/>
      <c r="AB241" s="211"/>
      <c r="AC241" s="211"/>
      <c r="AD241" s="211"/>
      <c r="AE241" s="607"/>
      <c r="AF241" s="607"/>
      <c r="AG241" s="607"/>
      <c r="AH241" s="607"/>
      <c r="AI241" s="607"/>
      <c r="AJ241" s="607"/>
      <c r="AK241" s="607"/>
    </row>
    <row r="242" spans="1:228" s="585" customFormat="1" ht="12.75" customHeight="1">
      <c r="A242" s="1007"/>
      <c r="B242" s="1009"/>
      <c r="C242" s="1011"/>
      <c r="D242" s="1014"/>
      <c r="E242" s="1193"/>
      <c r="F242" s="1021">
        <f>F241*J$13/1000</f>
        <v>0.40157313999999994</v>
      </c>
      <c r="G242" s="1021"/>
      <c r="H242" s="1021"/>
      <c r="I242" s="1021">
        <f>I241*$Q$13/1000</f>
        <v>9.1376399999999996E-4</v>
      </c>
      <c r="J242" s="1021"/>
      <c r="K242" s="1021"/>
      <c r="L242" s="608" t="s">
        <v>130</v>
      </c>
      <c r="M242" s="254" t="s">
        <v>124</v>
      </c>
      <c r="N242" s="592">
        <v>0.246</v>
      </c>
      <c r="O242" s="593">
        <f>E241*N242</f>
        <v>30.995999999999999</v>
      </c>
      <c r="P242" s="345">
        <v>1.25</v>
      </c>
      <c r="Q242" s="594">
        <f>N242*P242*$N$11</f>
        <v>0.35439470325000011</v>
      </c>
      <c r="R242" s="1005">
        <f>SUM(Q242:Q243)</f>
        <v>0.38031565047210014</v>
      </c>
      <c r="S242" s="1005"/>
      <c r="T242" s="1005"/>
      <c r="U242" s="1020"/>
      <c r="V242" s="611" t="s">
        <v>376</v>
      </c>
      <c r="W242" s="610"/>
      <c r="X242" s="211"/>
      <c r="Y242" s="211"/>
      <c r="Z242" s="211"/>
      <c r="AA242" s="211"/>
      <c r="AB242" s="211"/>
      <c r="AC242" s="211"/>
      <c r="AD242" s="211"/>
      <c r="AE242" s="607"/>
      <c r="AF242" s="607"/>
      <c r="AG242" s="607"/>
      <c r="AH242" s="607"/>
      <c r="AI242" s="607"/>
      <c r="AJ242" s="607"/>
      <c r="AK242" s="607"/>
    </row>
    <row r="243" spans="1:228" s="585" customFormat="1" ht="12.75" customHeight="1">
      <c r="A243" s="1007"/>
      <c r="B243" s="1009"/>
      <c r="C243" s="1012"/>
      <c r="D243" s="1014"/>
      <c r="E243" s="1193"/>
      <c r="F243" s="1021"/>
      <c r="G243" s="1021"/>
      <c r="H243" s="1021"/>
      <c r="I243" s="1021"/>
      <c r="J243" s="1021"/>
      <c r="K243" s="1021"/>
      <c r="L243" s="609" t="s">
        <v>332</v>
      </c>
      <c r="M243" s="258" t="s">
        <v>124</v>
      </c>
      <c r="N243" s="588">
        <v>2.7E-2</v>
      </c>
      <c r="O243" s="589">
        <f>E241*N243</f>
        <v>3.4020000000000001</v>
      </c>
      <c r="P243" s="359">
        <v>0.83299999999999996</v>
      </c>
      <c r="Q243" s="590">
        <f>N243*P243*$N$11</f>
        <v>2.5920947222100005E-2</v>
      </c>
      <c r="R243" s="1005"/>
      <c r="S243" s="1005"/>
      <c r="T243" s="1005"/>
      <c r="U243" s="1020"/>
      <c r="V243" s="610"/>
      <c r="W243" s="610"/>
      <c r="X243" s="211"/>
      <c r="Y243" s="211"/>
      <c r="Z243" s="211"/>
      <c r="AA243" s="211"/>
      <c r="AB243" s="211"/>
      <c r="AC243" s="211"/>
      <c r="AD243" s="211"/>
      <c r="AE243" s="607"/>
      <c r="AF243" s="607"/>
      <c r="AG243" s="607"/>
      <c r="AH243" s="607"/>
      <c r="AI243" s="607"/>
      <c r="AJ243" s="607"/>
      <c r="AK243" s="607"/>
    </row>
    <row r="244" spans="1:228" s="585" customFormat="1" ht="12.75" customHeight="1">
      <c r="A244" s="1006">
        <f>+A241+1</f>
        <v>7</v>
      </c>
      <c r="B244" s="1216" t="s">
        <v>359</v>
      </c>
      <c r="C244" s="1010" t="s">
        <v>366</v>
      </c>
      <c r="D244" s="1217" t="s">
        <v>122</v>
      </c>
      <c r="E244" s="1218">
        <f>+E241</f>
        <v>126</v>
      </c>
      <c r="F244" s="1194">
        <f>2.71/100+2.13/100</f>
        <v>4.8399999999999999E-2</v>
      </c>
      <c r="G244" s="1194"/>
      <c r="H244" s="1194"/>
      <c r="I244" s="1203">
        <f>0.36/100*2</f>
        <v>7.1999999999999998E-3</v>
      </c>
      <c r="J244" s="1203"/>
      <c r="K244" s="1203"/>
      <c r="L244" s="421"/>
      <c r="M244" s="179"/>
      <c r="N244" s="586"/>
      <c r="O244" s="586"/>
      <c r="P244" s="586"/>
      <c r="Q244" s="587"/>
      <c r="R244" s="625">
        <f>F245+I245</f>
        <v>0.11275341999999999</v>
      </c>
      <c r="S244" s="1194">
        <f>R244+R245</f>
        <v>0.18861578405440005</v>
      </c>
      <c r="T244" s="1219">
        <f>E244*S244</f>
        <v>23.765588790854405</v>
      </c>
      <c r="U244" s="1220">
        <f>R245*E244</f>
        <v>9.5586578708544057</v>
      </c>
      <c r="W244" s="612"/>
      <c r="X244" s="612"/>
      <c r="Y244" s="612"/>
      <c r="Z244" s="612"/>
      <c r="AA244" s="612"/>
      <c r="AB244" s="612"/>
      <c r="AC244" s="612"/>
      <c r="AD244" s="612"/>
      <c r="AE244" s="612"/>
      <c r="AF244" s="612"/>
      <c r="AG244" s="612"/>
      <c r="AH244" s="612"/>
      <c r="AI244" s="612"/>
      <c r="AJ244" s="612"/>
      <c r="AK244" s="612"/>
    </row>
    <row r="245" spans="1:228" s="585" customFormat="1" ht="12.75" customHeight="1">
      <c r="A245" s="1007"/>
      <c r="B245" s="1216"/>
      <c r="C245" s="1011"/>
      <c r="D245" s="1217"/>
      <c r="E245" s="1218"/>
      <c r="F245" s="1194">
        <f>F244*J$13/1000</f>
        <v>9.0823083999999998E-2</v>
      </c>
      <c r="G245" s="1194"/>
      <c r="H245" s="1194"/>
      <c r="I245" s="1194">
        <f>I244*$Q$13/1000</f>
        <v>2.1930336000000002E-2</v>
      </c>
      <c r="J245" s="1194"/>
      <c r="K245" s="1194"/>
      <c r="L245" s="608" t="s">
        <v>255</v>
      </c>
      <c r="M245" s="254" t="s">
        <v>124</v>
      </c>
      <c r="N245" s="592">
        <v>0.1</v>
      </c>
      <c r="O245" s="593">
        <f>E244*N245</f>
        <v>12.600000000000001</v>
      </c>
      <c r="P245" s="345">
        <v>0.26800000000000002</v>
      </c>
      <c r="Q245" s="594">
        <f t="shared" ref="Q245:Q246" si="11">N245*P245*$N$11</f>
        <v>3.0887083080000013E-2</v>
      </c>
      <c r="R245" s="1194">
        <f>SUM(Q245:Q246)</f>
        <v>7.5862364054400042E-2</v>
      </c>
      <c r="S245" s="1194"/>
      <c r="T245" s="1219"/>
      <c r="U245" s="1220"/>
      <c r="W245" s="612"/>
      <c r="X245" s="612"/>
      <c r="Y245" s="612"/>
      <c r="Z245" s="612"/>
      <c r="AA245" s="612"/>
      <c r="AB245" s="612"/>
      <c r="AC245" s="612"/>
      <c r="AD245" s="612"/>
      <c r="AE245" s="612"/>
      <c r="AF245" s="612"/>
      <c r="AG245" s="612"/>
      <c r="AH245" s="612"/>
      <c r="AI245" s="612"/>
      <c r="AJ245" s="612"/>
      <c r="AK245" s="612"/>
    </row>
    <row r="246" spans="1:228" s="585" customFormat="1" ht="12.75" customHeight="1">
      <c r="A246" s="1007"/>
      <c r="B246" s="1216"/>
      <c r="C246" s="1012"/>
      <c r="D246" s="1217"/>
      <c r="E246" s="1218"/>
      <c r="F246" s="1194"/>
      <c r="G246" s="1194"/>
      <c r="H246" s="1194"/>
      <c r="I246" s="1194"/>
      <c r="J246" s="1194"/>
      <c r="K246" s="1194"/>
      <c r="L246" s="609" t="s">
        <v>128</v>
      </c>
      <c r="M246" s="258" t="s">
        <v>124</v>
      </c>
      <c r="N246" s="588">
        <f>3.6/100</f>
        <v>3.6000000000000004E-2</v>
      </c>
      <c r="O246" s="589">
        <f>E244*N246</f>
        <v>4.5360000000000005</v>
      </c>
      <c r="P246" s="359">
        <f>0.542*2</f>
        <v>1.0840000000000001</v>
      </c>
      <c r="Q246" s="590">
        <f t="shared" si="11"/>
        <v>4.4975280974400025E-2</v>
      </c>
      <c r="R246" s="1194"/>
      <c r="S246" s="1194"/>
      <c r="T246" s="1219"/>
      <c r="U246" s="1220"/>
      <c r="W246" s="612"/>
      <c r="X246" s="612"/>
      <c r="Y246" s="612"/>
      <c r="Z246" s="612"/>
      <c r="AA246" s="612"/>
      <c r="AB246" s="612"/>
      <c r="AC246" s="612"/>
      <c r="AD246" s="612"/>
      <c r="AE246" s="612"/>
      <c r="AF246" s="612"/>
      <c r="AG246" s="612"/>
      <c r="AH246" s="612"/>
      <c r="AI246" s="612"/>
      <c r="AJ246" s="612"/>
      <c r="AK246" s="612"/>
    </row>
    <row r="247" spans="1:228" s="575" customFormat="1">
      <c r="A247" s="1224" t="s">
        <v>404</v>
      </c>
      <c r="B247" s="1225"/>
      <c r="C247" s="1225"/>
      <c r="D247" s="1225"/>
      <c r="E247" s="1225"/>
      <c r="F247" s="1225"/>
      <c r="G247" s="1225"/>
      <c r="H247" s="1225"/>
      <c r="I247" s="1225"/>
      <c r="J247" s="1225"/>
      <c r="K247" s="1225"/>
      <c r="L247" s="1225"/>
      <c r="M247" s="1225"/>
      <c r="N247" s="1225"/>
      <c r="O247" s="1225"/>
      <c r="P247" s="1225"/>
      <c r="Q247" s="1226"/>
      <c r="R247" s="784"/>
      <c r="S247" s="784"/>
      <c r="T247" s="804"/>
      <c r="U247" s="784"/>
      <c r="V247" s="574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574"/>
      <c r="AM247" s="574"/>
      <c r="AN247" s="574"/>
      <c r="AO247" s="574"/>
      <c r="AP247" s="574"/>
      <c r="AQ247" s="574"/>
      <c r="AR247" s="574"/>
      <c r="AS247" s="574"/>
      <c r="AT247" s="574"/>
      <c r="AU247" s="574"/>
      <c r="AV247" s="574"/>
      <c r="AW247" s="574"/>
      <c r="AX247" s="574"/>
      <c r="AY247" s="574"/>
      <c r="AZ247" s="574"/>
      <c r="BA247" s="574"/>
      <c r="BB247" s="574"/>
      <c r="BC247" s="574"/>
      <c r="BD247" s="574"/>
      <c r="BE247" s="574"/>
      <c r="BF247" s="574"/>
      <c r="BG247" s="574"/>
      <c r="BH247" s="574"/>
      <c r="BI247" s="574"/>
      <c r="BJ247" s="574"/>
      <c r="BK247" s="574"/>
      <c r="BL247" s="574"/>
      <c r="BM247" s="574"/>
      <c r="BN247" s="574"/>
      <c r="BO247" s="574"/>
      <c r="BP247" s="574"/>
      <c r="BQ247" s="574"/>
      <c r="BR247" s="574"/>
      <c r="BS247" s="574"/>
      <c r="BT247" s="574"/>
      <c r="BU247" s="574"/>
      <c r="BV247" s="574"/>
      <c r="BW247" s="574"/>
      <c r="BX247" s="574"/>
      <c r="BY247" s="574"/>
      <c r="BZ247" s="574"/>
      <c r="CA247" s="574"/>
      <c r="CB247" s="574"/>
      <c r="CC247" s="574"/>
      <c r="CD247" s="574"/>
      <c r="CE247" s="574"/>
      <c r="CF247" s="574"/>
      <c r="CG247" s="574"/>
      <c r="CH247" s="574"/>
      <c r="CI247" s="574"/>
      <c r="CJ247" s="574"/>
      <c r="CK247" s="574"/>
      <c r="CL247" s="574"/>
      <c r="CM247" s="574"/>
      <c r="CN247" s="574"/>
      <c r="CO247" s="574"/>
      <c r="CP247" s="574"/>
      <c r="CQ247" s="574"/>
      <c r="CR247" s="574"/>
      <c r="CS247" s="574"/>
      <c r="CT247" s="574"/>
      <c r="CU247" s="574"/>
      <c r="CV247" s="574"/>
      <c r="CW247" s="574"/>
      <c r="CX247" s="574"/>
      <c r="CY247" s="574"/>
      <c r="CZ247" s="574"/>
      <c r="DA247" s="574"/>
      <c r="DB247" s="574"/>
      <c r="DC247" s="574"/>
      <c r="DD247" s="574"/>
      <c r="DE247" s="574"/>
      <c r="DF247" s="574"/>
      <c r="DG247" s="574"/>
      <c r="DH247" s="574"/>
      <c r="DI247" s="574"/>
      <c r="DJ247" s="574"/>
      <c r="DK247" s="574"/>
      <c r="DL247" s="574"/>
      <c r="DM247" s="574"/>
      <c r="DN247" s="574"/>
      <c r="DO247" s="574"/>
      <c r="DP247" s="574"/>
      <c r="DQ247" s="574"/>
      <c r="DR247" s="574"/>
      <c r="DS247" s="574"/>
      <c r="DT247" s="574"/>
      <c r="DU247" s="574"/>
      <c r="DV247" s="574"/>
      <c r="DW247" s="574"/>
      <c r="DX247" s="574"/>
      <c r="DY247" s="574"/>
      <c r="DZ247" s="574"/>
      <c r="EA247" s="574"/>
      <c r="EB247" s="574"/>
      <c r="EC247" s="574"/>
      <c r="ED247" s="574"/>
      <c r="EE247" s="574"/>
      <c r="EF247" s="574"/>
      <c r="EG247" s="574"/>
      <c r="EH247" s="574"/>
      <c r="EI247" s="574"/>
      <c r="EJ247" s="574"/>
      <c r="EK247" s="574"/>
      <c r="EL247" s="574"/>
      <c r="EM247" s="574"/>
      <c r="EN247" s="574"/>
      <c r="EO247" s="574"/>
      <c r="EP247" s="574"/>
      <c r="EQ247" s="574"/>
      <c r="ER247" s="574"/>
      <c r="ES247" s="574"/>
      <c r="ET247" s="574"/>
      <c r="EU247" s="574"/>
      <c r="EV247" s="574"/>
      <c r="EW247" s="574"/>
      <c r="EX247" s="574"/>
      <c r="EY247" s="574"/>
      <c r="EZ247" s="574"/>
      <c r="FA247" s="574"/>
      <c r="FB247" s="574"/>
      <c r="FC247" s="574"/>
      <c r="FD247" s="574"/>
      <c r="FE247" s="574"/>
      <c r="FF247" s="574"/>
      <c r="FG247" s="574"/>
      <c r="FH247" s="574"/>
      <c r="FI247" s="574"/>
      <c r="FJ247" s="574"/>
      <c r="FK247" s="574"/>
      <c r="FL247" s="574"/>
      <c r="FM247" s="574"/>
      <c r="FN247" s="574"/>
      <c r="FO247" s="574"/>
      <c r="FP247" s="574"/>
      <c r="FQ247" s="574"/>
      <c r="FR247" s="574"/>
      <c r="FS247" s="574"/>
      <c r="FT247" s="574"/>
      <c r="FU247" s="574"/>
      <c r="FV247" s="574"/>
      <c r="FW247" s="574"/>
      <c r="FX247" s="574"/>
      <c r="FY247" s="574"/>
      <c r="FZ247" s="574"/>
      <c r="GA247" s="574"/>
      <c r="GB247" s="574"/>
      <c r="GC247" s="574"/>
      <c r="GD247" s="574"/>
      <c r="GE247" s="574"/>
      <c r="GF247" s="574"/>
      <c r="GG247" s="574"/>
      <c r="GH247" s="574"/>
      <c r="GI247" s="574"/>
      <c r="GJ247" s="574"/>
      <c r="GK247" s="574"/>
      <c r="GL247" s="574"/>
      <c r="GM247" s="574"/>
      <c r="GN247" s="574"/>
      <c r="GO247" s="574"/>
      <c r="GP247" s="574"/>
      <c r="GQ247" s="574"/>
      <c r="GR247" s="574"/>
      <c r="GS247" s="574"/>
      <c r="GT247" s="574"/>
      <c r="GU247" s="574"/>
      <c r="GV247" s="574"/>
      <c r="GW247" s="574"/>
      <c r="GX247" s="574"/>
      <c r="GY247" s="574"/>
      <c r="GZ247" s="574"/>
      <c r="HA247" s="574"/>
      <c r="HB247" s="574"/>
      <c r="HC247" s="574"/>
      <c r="HD247" s="574"/>
      <c r="HE247" s="574"/>
      <c r="HF247" s="574"/>
      <c r="HG247" s="574"/>
      <c r="HH247" s="574"/>
      <c r="HI247" s="574"/>
      <c r="HJ247" s="574"/>
      <c r="HK247" s="574"/>
      <c r="HL247" s="574"/>
      <c r="HM247" s="574"/>
      <c r="HN247" s="574"/>
      <c r="HO247" s="574"/>
      <c r="HP247" s="574"/>
      <c r="HQ247" s="574"/>
      <c r="HR247" s="574"/>
      <c r="HS247" s="574"/>
      <c r="HT247" s="574"/>
    </row>
    <row r="248" spans="1:228" s="575" customFormat="1">
      <c r="A248" s="630" t="s">
        <v>400</v>
      </c>
      <c r="B248" s="614"/>
      <c r="C248" s="614"/>
      <c r="D248" s="698"/>
      <c r="E248" s="698"/>
      <c r="F248" s="698"/>
      <c r="G248" s="698"/>
      <c r="H248" s="698"/>
      <c r="I248" s="698"/>
      <c r="J248" s="698"/>
      <c r="K248" s="698"/>
      <c r="L248" s="631"/>
      <c r="M248" s="697"/>
      <c r="N248" s="697"/>
      <c r="O248" s="697"/>
      <c r="P248" s="697"/>
      <c r="Q248" s="764"/>
      <c r="R248" s="784"/>
      <c r="S248" s="784"/>
      <c r="T248" s="804"/>
      <c r="U248" s="784"/>
      <c r="V248" s="574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574"/>
      <c r="AM248" s="574"/>
      <c r="AN248" s="574"/>
      <c r="AO248" s="574"/>
      <c r="AP248" s="574"/>
      <c r="AQ248" s="574"/>
      <c r="AR248" s="574"/>
      <c r="AS248" s="574"/>
      <c r="AT248" s="574"/>
      <c r="AU248" s="574"/>
      <c r="AV248" s="574"/>
      <c r="AW248" s="574"/>
      <c r="AX248" s="574"/>
      <c r="AY248" s="574"/>
      <c r="AZ248" s="574"/>
      <c r="BA248" s="574"/>
      <c r="BB248" s="574"/>
      <c r="BC248" s="574"/>
      <c r="BD248" s="574"/>
      <c r="BE248" s="574"/>
      <c r="BF248" s="574"/>
      <c r="BG248" s="574"/>
      <c r="BH248" s="574"/>
      <c r="BI248" s="574"/>
      <c r="BJ248" s="574"/>
      <c r="BK248" s="574"/>
      <c r="BL248" s="574"/>
      <c r="BM248" s="574"/>
      <c r="BN248" s="574"/>
      <c r="BO248" s="574"/>
      <c r="BP248" s="574"/>
      <c r="BQ248" s="574"/>
      <c r="BR248" s="574"/>
      <c r="BS248" s="574"/>
      <c r="BT248" s="574"/>
      <c r="BU248" s="574"/>
      <c r="BV248" s="574"/>
      <c r="BW248" s="574"/>
      <c r="BX248" s="574"/>
      <c r="BY248" s="574"/>
      <c r="BZ248" s="574"/>
      <c r="CA248" s="574"/>
      <c r="CB248" s="574"/>
      <c r="CC248" s="574"/>
      <c r="CD248" s="574"/>
      <c r="CE248" s="574"/>
      <c r="CF248" s="574"/>
      <c r="CG248" s="574"/>
      <c r="CH248" s="574"/>
      <c r="CI248" s="574"/>
      <c r="CJ248" s="574"/>
      <c r="CK248" s="574"/>
      <c r="CL248" s="574"/>
      <c r="CM248" s="574"/>
      <c r="CN248" s="574"/>
      <c r="CO248" s="574"/>
      <c r="CP248" s="574"/>
      <c r="CQ248" s="574"/>
      <c r="CR248" s="574"/>
      <c r="CS248" s="574"/>
      <c r="CT248" s="574"/>
      <c r="CU248" s="574"/>
      <c r="CV248" s="574"/>
      <c r="CW248" s="574"/>
      <c r="CX248" s="574"/>
      <c r="CY248" s="574"/>
      <c r="CZ248" s="574"/>
      <c r="DA248" s="574"/>
      <c r="DB248" s="574"/>
      <c r="DC248" s="574"/>
      <c r="DD248" s="574"/>
      <c r="DE248" s="574"/>
      <c r="DF248" s="574"/>
      <c r="DG248" s="574"/>
      <c r="DH248" s="574"/>
      <c r="DI248" s="574"/>
      <c r="DJ248" s="574"/>
      <c r="DK248" s="574"/>
      <c r="DL248" s="574"/>
      <c r="DM248" s="574"/>
      <c r="DN248" s="574"/>
      <c r="DO248" s="574"/>
      <c r="DP248" s="574"/>
      <c r="DQ248" s="574"/>
      <c r="DR248" s="574"/>
      <c r="DS248" s="574"/>
      <c r="DT248" s="574"/>
      <c r="DU248" s="574"/>
      <c r="DV248" s="574"/>
      <c r="DW248" s="574"/>
      <c r="DX248" s="574"/>
      <c r="DY248" s="574"/>
      <c r="DZ248" s="574"/>
      <c r="EA248" s="574"/>
      <c r="EB248" s="574"/>
      <c r="EC248" s="574"/>
      <c r="ED248" s="574"/>
      <c r="EE248" s="574"/>
      <c r="EF248" s="574"/>
      <c r="EG248" s="574"/>
      <c r="EH248" s="574"/>
      <c r="EI248" s="574"/>
      <c r="EJ248" s="574"/>
      <c r="EK248" s="574"/>
      <c r="EL248" s="574"/>
      <c r="EM248" s="574"/>
      <c r="EN248" s="574"/>
      <c r="EO248" s="574"/>
      <c r="EP248" s="574"/>
      <c r="EQ248" s="574"/>
      <c r="ER248" s="574"/>
      <c r="ES248" s="574"/>
      <c r="ET248" s="574"/>
      <c r="EU248" s="574"/>
      <c r="EV248" s="574"/>
      <c r="EW248" s="574"/>
      <c r="EX248" s="574"/>
      <c r="EY248" s="574"/>
      <c r="EZ248" s="574"/>
      <c r="FA248" s="574"/>
      <c r="FB248" s="574"/>
      <c r="FC248" s="574"/>
      <c r="FD248" s="574"/>
      <c r="FE248" s="574"/>
      <c r="FF248" s="574"/>
      <c r="FG248" s="574"/>
      <c r="FH248" s="574"/>
      <c r="FI248" s="574"/>
      <c r="FJ248" s="574"/>
      <c r="FK248" s="574"/>
      <c r="FL248" s="574"/>
      <c r="FM248" s="574"/>
      <c r="FN248" s="574"/>
      <c r="FO248" s="574"/>
      <c r="FP248" s="574"/>
      <c r="FQ248" s="574"/>
      <c r="FR248" s="574"/>
      <c r="FS248" s="574"/>
      <c r="FT248" s="574"/>
      <c r="FU248" s="574"/>
      <c r="FV248" s="574"/>
      <c r="FW248" s="574"/>
      <c r="FX248" s="574"/>
      <c r="FY248" s="574"/>
      <c r="FZ248" s="574"/>
      <c r="GA248" s="574"/>
      <c r="GB248" s="574"/>
      <c r="GC248" s="574"/>
      <c r="GD248" s="574"/>
      <c r="GE248" s="574"/>
      <c r="GF248" s="574"/>
      <c r="GG248" s="574"/>
      <c r="GH248" s="574"/>
      <c r="GI248" s="574"/>
      <c r="GJ248" s="574"/>
      <c r="GK248" s="574"/>
      <c r="GL248" s="574"/>
      <c r="GM248" s="574"/>
      <c r="GN248" s="574"/>
      <c r="GO248" s="574"/>
      <c r="GP248" s="574"/>
      <c r="GQ248" s="574"/>
      <c r="GR248" s="574"/>
      <c r="GS248" s="574"/>
      <c r="GT248" s="574"/>
      <c r="GU248" s="574"/>
      <c r="GV248" s="574"/>
      <c r="GW248" s="574"/>
      <c r="GX248" s="574"/>
      <c r="GY248" s="574"/>
      <c r="GZ248" s="574"/>
      <c r="HA248" s="574"/>
      <c r="HB248" s="574"/>
      <c r="HC248" s="574"/>
      <c r="HD248" s="574"/>
      <c r="HE248" s="574"/>
      <c r="HF248" s="574"/>
      <c r="HG248" s="574"/>
      <c r="HH248" s="574"/>
      <c r="HI248" s="574"/>
      <c r="HJ248" s="574"/>
      <c r="HK248" s="574"/>
      <c r="HL248" s="574"/>
      <c r="HM248" s="574"/>
      <c r="HN248" s="574"/>
      <c r="HO248" s="574"/>
      <c r="HP248" s="574"/>
      <c r="HQ248" s="574"/>
      <c r="HR248" s="574"/>
      <c r="HS248" s="574"/>
      <c r="HT248" s="574"/>
    </row>
    <row r="249" spans="1:228" s="487" customFormat="1" ht="12.75" customHeight="1">
      <c r="A249" s="1091">
        <v>1</v>
      </c>
      <c r="B249" s="1093" t="s">
        <v>242</v>
      </c>
      <c r="C249" s="1114" t="s">
        <v>355</v>
      </c>
      <c r="D249" s="1097" t="s">
        <v>180</v>
      </c>
      <c r="E249" s="1097">
        <v>4</v>
      </c>
      <c r="F249" s="1087">
        <f>0.01*110</f>
        <v>1.1000000000000001</v>
      </c>
      <c r="G249" s="1087"/>
      <c r="H249" s="1087"/>
      <c r="I249" s="1087"/>
      <c r="J249" s="1087"/>
      <c r="K249" s="1087"/>
      <c r="L249" s="713"/>
      <c r="M249" s="510"/>
      <c r="N249" s="511"/>
      <c r="O249" s="511"/>
      <c r="P249" s="511"/>
      <c r="Q249" s="571"/>
      <c r="R249" s="933">
        <f>F250+I250</f>
        <v>2.0641609999999999</v>
      </c>
      <c r="S249" s="933">
        <f>R249+R250</f>
        <v>2.0641609999999999</v>
      </c>
      <c r="T249" s="933">
        <f>E249*S249</f>
        <v>8.2566439999999997</v>
      </c>
      <c r="U249" s="935"/>
      <c r="V249" s="601"/>
      <c r="W249" s="574"/>
      <c r="X249" s="574"/>
      <c r="Y249" s="574"/>
      <c r="Z249" s="574"/>
      <c r="AA249" s="574"/>
      <c r="AB249" s="574"/>
      <c r="AC249" s="574"/>
      <c r="AD249" s="574"/>
      <c r="AE249" s="574"/>
      <c r="AF249" s="574"/>
      <c r="AG249" s="574"/>
      <c r="AH249" s="574"/>
      <c r="AI249" s="574"/>
      <c r="AJ249" s="574"/>
      <c r="AK249" s="574"/>
    </row>
    <row r="250" spans="1:228" s="487" customFormat="1" ht="14.25" customHeight="1">
      <c r="A250" s="1113"/>
      <c r="B250" s="1094"/>
      <c r="C250" s="1115"/>
      <c r="D250" s="1098"/>
      <c r="E250" s="1098"/>
      <c r="F250" s="1087">
        <f>F249*$J$13/1000</f>
        <v>2.0641609999999999</v>
      </c>
      <c r="G250" s="1087"/>
      <c r="H250" s="1087"/>
      <c r="I250" s="1087"/>
      <c r="J250" s="1087"/>
      <c r="K250" s="1087"/>
      <c r="L250" s="714"/>
      <c r="M250" s="405"/>
      <c r="N250" s="406"/>
      <c r="O250" s="406"/>
      <c r="P250" s="406"/>
      <c r="Q250" s="572"/>
      <c r="R250" s="934"/>
      <c r="S250" s="934"/>
      <c r="T250" s="934"/>
      <c r="U250" s="1215"/>
      <c r="V250" s="601"/>
      <c r="W250" s="211"/>
      <c r="X250" s="211"/>
      <c r="Y250" s="211"/>
      <c r="Z250" s="211"/>
      <c r="AA250" s="211"/>
      <c r="AB250" s="211"/>
      <c r="AC250" s="211"/>
      <c r="AD250" s="211"/>
      <c r="AE250" s="211"/>
      <c r="AF250" s="339"/>
      <c r="AG250" s="339"/>
      <c r="AH250" s="339"/>
      <c r="AI250" s="339"/>
      <c r="AJ250" s="339"/>
      <c r="AK250" s="339"/>
    </row>
    <row r="251" spans="1:228" s="591" customFormat="1" ht="12.75" customHeight="1">
      <c r="A251" s="1198">
        <f>+A249+1</f>
        <v>2</v>
      </c>
      <c r="B251" s="1200" t="s">
        <v>335</v>
      </c>
      <c r="C251" s="1199" t="s">
        <v>336</v>
      </c>
      <c r="D251" s="1201" t="s">
        <v>377</v>
      </c>
      <c r="E251" s="1202">
        <v>0.3</v>
      </c>
      <c r="F251" s="1194">
        <v>3.63</v>
      </c>
      <c r="G251" s="1194"/>
      <c r="H251" s="1194"/>
      <c r="I251" s="1203">
        <v>0.59</v>
      </c>
      <c r="J251" s="1203"/>
      <c r="K251" s="1203"/>
      <c r="L251" s="715"/>
      <c r="M251" s="179"/>
      <c r="N251" s="638"/>
      <c r="O251" s="638"/>
      <c r="P251" s="637"/>
      <c r="Q251" s="629"/>
      <c r="R251" s="625">
        <f>F252+I252</f>
        <v>8.6088004999999992</v>
      </c>
      <c r="S251" s="1194">
        <f>R251+R252</f>
        <v>55.384561002325405</v>
      </c>
      <c r="T251" s="1194">
        <f>E251*S251</f>
        <v>16.615368300697622</v>
      </c>
      <c r="U251" s="1195">
        <f>R252*E251</f>
        <v>14.03272815069762</v>
      </c>
      <c r="W251" s="600"/>
      <c r="X251" s="600"/>
      <c r="Y251" s="600"/>
      <c r="Z251" s="600"/>
      <c r="AA251" s="600"/>
      <c r="AB251" s="600"/>
      <c r="AC251" s="600"/>
      <c r="AD251" s="600"/>
      <c r="AE251" s="600"/>
      <c r="AF251" s="578"/>
      <c r="AG251" s="578"/>
      <c r="AH251" s="578"/>
      <c r="AI251" s="578"/>
      <c r="AJ251" s="578"/>
      <c r="AK251" s="578"/>
    </row>
    <row r="252" spans="1:228" s="591" customFormat="1" ht="12.75" customHeight="1">
      <c r="A252" s="1199"/>
      <c r="B252" s="1200"/>
      <c r="C252" s="1199"/>
      <c r="D252" s="1201"/>
      <c r="E252" s="1202"/>
      <c r="F252" s="1194">
        <f>F251*J$13/1000</f>
        <v>6.811731299999999</v>
      </c>
      <c r="G252" s="1194"/>
      <c r="H252" s="1194"/>
      <c r="I252" s="1194">
        <f>I251*$Q$13/1000</f>
        <v>1.7970691999999999</v>
      </c>
      <c r="J252" s="1194"/>
      <c r="K252" s="1194"/>
      <c r="L252" s="579" t="s">
        <v>337</v>
      </c>
      <c r="M252" s="584" t="s">
        <v>184</v>
      </c>
      <c r="N252" s="599">
        <v>1.0149999999999999</v>
      </c>
      <c r="O252" s="584">
        <f>E251*N252</f>
        <v>0.30449999999999994</v>
      </c>
      <c r="P252" s="624">
        <v>32.177999999999997</v>
      </c>
      <c r="Q252" s="625">
        <f>N252*P252*$N$11</f>
        <v>37.641523423077004</v>
      </c>
      <c r="R252" s="1194">
        <f>SUM(Q252:Q254)</f>
        <v>46.775760502325404</v>
      </c>
      <c r="S252" s="1194"/>
      <c r="T252" s="1194"/>
      <c r="U252" s="1195"/>
      <c r="W252" s="600"/>
      <c r="X252" s="600"/>
      <c r="Y252" s="600"/>
      <c r="Z252" s="600"/>
      <c r="AA252" s="600"/>
      <c r="AB252" s="600"/>
      <c r="AC252" s="600"/>
      <c r="AD252" s="600"/>
      <c r="AE252" s="600"/>
      <c r="AF252" s="578"/>
      <c r="AG252" s="578"/>
      <c r="AH252" s="578"/>
      <c r="AI252" s="578"/>
      <c r="AJ252" s="578"/>
      <c r="AK252" s="578"/>
    </row>
    <row r="253" spans="1:228" s="591" customFormat="1" ht="12.75" customHeight="1">
      <c r="A253" s="1199"/>
      <c r="B253" s="1200"/>
      <c r="C253" s="1199"/>
      <c r="D253" s="1201"/>
      <c r="E253" s="1202"/>
      <c r="F253" s="1194"/>
      <c r="G253" s="1194"/>
      <c r="H253" s="1194"/>
      <c r="I253" s="1194"/>
      <c r="J253" s="1194"/>
      <c r="K253" s="1194"/>
      <c r="L253" s="579" t="s">
        <v>185</v>
      </c>
      <c r="M253" s="584" t="s">
        <v>186</v>
      </c>
      <c r="N253" s="599">
        <v>1.6</v>
      </c>
      <c r="O253" s="584">
        <f>E251*N253</f>
        <v>0.48</v>
      </c>
      <c r="P253" s="624">
        <v>3.5</v>
      </c>
      <c r="Q253" s="625">
        <f>N253*P253*$N$11</f>
        <v>6.4540173600000026</v>
      </c>
      <c r="R253" s="1194"/>
      <c r="S253" s="1194"/>
      <c r="T253" s="1194"/>
      <c r="U253" s="1195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339"/>
      <c r="AG253" s="339"/>
      <c r="AH253" s="339"/>
      <c r="AI253" s="339"/>
      <c r="AJ253" s="339"/>
      <c r="AK253" s="339"/>
    </row>
    <row r="254" spans="1:228" s="591" customFormat="1" ht="12.75" customHeight="1">
      <c r="A254" s="1199"/>
      <c r="B254" s="1200"/>
      <c r="C254" s="1199"/>
      <c r="D254" s="1201"/>
      <c r="E254" s="1202"/>
      <c r="F254" s="1194"/>
      <c r="G254" s="1194"/>
      <c r="H254" s="1194"/>
      <c r="I254" s="1194"/>
      <c r="J254" s="1194"/>
      <c r="K254" s="1194"/>
      <c r="L254" s="579" t="s">
        <v>187</v>
      </c>
      <c r="M254" s="584" t="s">
        <v>184</v>
      </c>
      <c r="N254" s="599">
        <v>1.83E-2</v>
      </c>
      <c r="O254" s="584">
        <f>E251*N254</f>
        <v>5.4900000000000001E-3</v>
      </c>
      <c r="P254" s="634">
        <v>127.08</v>
      </c>
      <c r="Q254" s="625">
        <f>N254*P254*$N$11</f>
        <v>2.6802197192484005</v>
      </c>
      <c r="R254" s="1194"/>
      <c r="S254" s="1194"/>
      <c r="T254" s="1194"/>
      <c r="U254" s="1195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339"/>
      <c r="AG254" s="339"/>
      <c r="AH254" s="339"/>
      <c r="AI254" s="339"/>
      <c r="AJ254" s="339"/>
      <c r="AK254" s="339"/>
    </row>
    <row r="255" spans="1:228" s="246" customFormat="1" ht="12.75" customHeight="1">
      <c r="A255" s="1204">
        <f>+A251+1</f>
        <v>3</v>
      </c>
      <c r="B255" s="1093" t="s">
        <v>338</v>
      </c>
      <c r="C255" s="1205" t="s">
        <v>339</v>
      </c>
      <c r="D255" s="1097" t="s">
        <v>180</v>
      </c>
      <c r="E255" s="1097">
        <v>4</v>
      </c>
      <c r="F255" s="1087">
        <f>0.01*46</f>
        <v>0.46</v>
      </c>
      <c r="G255" s="1087"/>
      <c r="H255" s="1087"/>
      <c r="I255" s="1087"/>
      <c r="J255" s="1087"/>
      <c r="K255" s="1087"/>
      <c r="L255" s="716"/>
      <c r="M255" s="398"/>
      <c r="N255" s="399"/>
      <c r="O255" s="399"/>
      <c r="P255" s="399"/>
      <c r="Q255" s="801"/>
      <c r="R255" s="933">
        <f>F256+I256</f>
        <v>0.86319460000000003</v>
      </c>
      <c r="S255" s="933">
        <f>R255+R256</f>
        <v>0.86319460000000003</v>
      </c>
      <c r="T255" s="933">
        <f>E255*S255</f>
        <v>3.4527784000000001</v>
      </c>
      <c r="U255" s="802"/>
      <c r="W255" s="600"/>
      <c r="X255" s="600"/>
      <c r="Y255" s="600"/>
      <c r="Z255" s="600"/>
      <c r="AA255" s="600"/>
      <c r="AB255" s="600"/>
      <c r="AC255" s="600"/>
      <c r="AD255" s="600"/>
      <c r="AE255" s="600"/>
      <c r="AF255" s="578"/>
      <c r="AG255" s="578"/>
      <c r="AH255" s="578"/>
      <c r="AI255" s="578"/>
      <c r="AJ255" s="578"/>
      <c r="AK255" s="578"/>
    </row>
    <row r="256" spans="1:228" s="246" customFormat="1" ht="12.75" customHeight="1">
      <c r="A256" s="1113"/>
      <c r="B256" s="1094"/>
      <c r="C256" s="1206"/>
      <c r="D256" s="1098"/>
      <c r="E256" s="1098"/>
      <c r="F256" s="1087">
        <f>F255*$J$13/1000</f>
        <v>0.86319460000000003</v>
      </c>
      <c r="G256" s="1087"/>
      <c r="H256" s="1087"/>
      <c r="I256" s="1088">
        <f>J255*$Q$13/1000</f>
        <v>0</v>
      </c>
      <c r="J256" s="1088"/>
      <c r="K256" s="1088"/>
      <c r="L256" s="714"/>
      <c r="M256" s="405"/>
      <c r="N256" s="406"/>
      <c r="O256" s="406"/>
      <c r="P256" s="406"/>
      <c r="Q256" s="572"/>
      <c r="R256" s="934"/>
      <c r="S256" s="934"/>
      <c r="T256" s="934"/>
      <c r="U256" s="803"/>
      <c r="W256" s="600"/>
      <c r="X256" s="600"/>
      <c r="Y256" s="600"/>
      <c r="Z256" s="600"/>
      <c r="AA256" s="600"/>
      <c r="AB256" s="600"/>
      <c r="AC256" s="600"/>
      <c r="AD256" s="600"/>
      <c r="AE256" s="600"/>
      <c r="AF256" s="578"/>
      <c r="AG256" s="578"/>
      <c r="AH256" s="578"/>
      <c r="AI256" s="578"/>
      <c r="AJ256" s="578"/>
      <c r="AK256" s="578"/>
    </row>
    <row r="257" spans="1:228" s="620" customFormat="1" ht="14.25" customHeight="1">
      <c r="A257" s="825" t="s">
        <v>401</v>
      </c>
      <c r="B257" s="616"/>
      <c r="C257" s="617"/>
      <c r="D257" s="752"/>
      <c r="E257" s="756"/>
      <c r="F257" s="757"/>
      <c r="G257" s="787"/>
      <c r="H257" s="787"/>
      <c r="I257" s="787"/>
      <c r="J257" s="787"/>
      <c r="K257" s="787"/>
      <c r="L257" s="722"/>
      <c r="M257" s="787"/>
      <c r="N257" s="787"/>
      <c r="O257" s="787"/>
      <c r="P257" s="784"/>
      <c r="Q257" s="787"/>
      <c r="R257" s="787"/>
      <c r="S257" s="787"/>
      <c r="T257" s="806"/>
      <c r="U257" s="806"/>
      <c r="V257" s="618"/>
      <c r="W257" s="611"/>
      <c r="X257" s="611"/>
      <c r="Y257" s="611"/>
      <c r="Z257" s="611"/>
      <c r="AA257" s="611"/>
      <c r="AB257" s="611"/>
      <c r="AC257" s="611"/>
      <c r="AD257" s="611"/>
      <c r="AE257" s="611"/>
      <c r="AF257" s="619"/>
      <c r="AG257" s="619"/>
      <c r="AH257" s="619"/>
      <c r="AI257" s="619"/>
      <c r="AJ257" s="619"/>
      <c r="AK257" s="619"/>
      <c r="AL257" s="618"/>
      <c r="AM257" s="618"/>
      <c r="AN257" s="618"/>
      <c r="AO257" s="618"/>
      <c r="AP257" s="618"/>
      <c r="AQ257" s="618"/>
      <c r="AR257" s="618"/>
      <c r="AS257" s="618"/>
      <c r="AT257" s="618"/>
      <c r="AU257" s="618"/>
      <c r="AV257" s="618"/>
      <c r="AW257" s="618"/>
      <c r="AX257" s="618"/>
      <c r="AY257" s="618"/>
      <c r="AZ257" s="618"/>
      <c r="BA257" s="618"/>
      <c r="BB257" s="618"/>
      <c r="BC257" s="618"/>
      <c r="BD257" s="618"/>
      <c r="BE257" s="618"/>
      <c r="BF257" s="618"/>
      <c r="BG257" s="618"/>
      <c r="BH257" s="618"/>
      <c r="BI257" s="618"/>
      <c r="BJ257" s="618"/>
      <c r="BK257" s="618"/>
      <c r="BL257" s="618"/>
      <c r="BM257" s="618"/>
      <c r="BN257" s="618"/>
      <c r="BO257" s="618"/>
      <c r="BP257" s="618"/>
      <c r="BQ257" s="618"/>
      <c r="BR257" s="618"/>
      <c r="BS257" s="618"/>
      <c r="BT257" s="618"/>
      <c r="BU257" s="618"/>
      <c r="BV257" s="618"/>
      <c r="BW257" s="618"/>
      <c r="BX257" s="618"/>
      <c r="BY257" s="618"/>
      <c r="BZ257" s="618"/>
      <c r="CA257" s="618"/>
      <c r="CB257" s="618"/>
      <c r="CC257" s="618"/>
      <c r="CD257" s="618"/>
      <c r="CE257" s="618"/>
      <c r="CF257" s="618"/>
      <c r="CG257" s="618"/>
      <c r="CH257" s="618"/>
      <c r="CI257" s="618"/>
      <c r="CJ257" s="618"/>
      <c r="CK257" s="618"/>
      <c r="CL257" s="618"/>
      <c r="CM257" s="618"/>
      <c r="CN257" s="618"/>
      <c r="CO257" s="618"/>
      <c r="CP257" s="618"/>
      <c r="CQ257" s="618"/>
      <c r="CR257" s="618"/>
      <c r="CS257" s="618"/>
      <c r="CT257" s="618"/>
      <c r="CU257" s="618"/>
      <c r="CV257" s="618"/>
      <c r="CW257" s="618"/>
      <c r="CX257" s="618"/>
      <c r="CY257" s="618"/>
      <c r="CZ257" s="618"/>
      <c r="DA257" s="618"/>
      <c r="DB257" s="618"/>
      <c r="DC257" s="618"/>
      <c r="DD257" s="618"/>
      <c r="DE257" s="618"/>
      <c r="DF257" s="618"/>
      <c r="DG257" s="618"/>
      <c r="DH257" s="618"/>
      <c r="DI257" s="618"/>
      <c r="DJ257" s="618"/>
      <c r="DK257" s="618"/>
      <c r="DL257" s="618"/>
      <c r="DM257" s="618"/>
      <c r="DN257" s="618"/>
      <c r="DO257" s="618"/>
      <c r="DP257" s="618"/>
      <c r="DQ257" s="618"/>
      <c r="DR257" s="618"/>
      <c r="DS257" s="618"/>
      <c r="DT257" s="618"/>
      <c r="DU257" s="618"/>
      <c r="DV257" s="618"/>
      <c r="DW257" s="618"/>
      <c r="DX257" s="618"/>
      <c r="DY257" s="618"/>
      <c r="DZ257" s="618"/>
      <c r="EA257" s="618"/>
      <c r="EB257" s="618"/>
      <c r="EC257" s="618"/>
      <c r="ED257" s="618"/>
      <c r="EE257" s="618"/>
      <c r="EF257" s="618"/>
      <c r="EG257" s="618"/>
      <c r="EH257" s="618"/>
      <c r="EI257" s="618"/>
      <c r="EJ257" s="618"/>
      <c r="EK257" s="618"/>
      <c r="EL257" s="618"/>
      <c r="EM257" s="618"/>
      <c r="EN257" s="618"/>
      <c r="EO257" s="618"/>
      <c r="EP257" s="618"/>
      <c r="EQ257" s="618"/>
      <c r="ER257" s="618"/>
      <c r="ES257" s="618"/>
      <c r="ET257" s="618"/>
      <c r="EU257" s="618"/>
      <c r="EV257" s="618"/>
      <c r="EW257" s="618"/>
      <c r="EX257" s="618"/>
      <c r="EY257" s="618"/>
      <c r="EZ257" s="618"/>
      <c r="FA257" s="618"/>
      <c r="FB257" s="618"/>
      <c r="FC257" s="618"/>
      <c r="FD257" s="618"/>
      <c r="FE257" s="618"/>
      <c r="FF257" s="618"/>
      <c r="FG257" s="618"/>
      <c r="FH257" s="618"/>
      <c r="FI257" s="618"/>
      <c r="FJ257" s="618"/>
      <c r="FK257" s="618"/>
      <c r="FL257" s="618"/>
      <c r="FM257" s="618"/>
      <c r="FN257" s="618"/>
      <c r="FO257" s="618"/>
      <c r="FP257" s="618"/>
      <c r="FQ257" s="618"/>
      <c r="FR257" s="618"/>
      <c r="FS257" s="618"/>
      <c r="FT257" s="618"/>
      <c r="FU257" s="618"/>
      <c r="FV257" s="618"/>
      <c r="FW257" s="618"/>
      <c r="FX257" s="618"/>
      <c r="FY257" s="618"/>
      <c r="FZ257" s="618"/>
      <c r="GA257" s="618"/>
      <c r="GB257" s="618"/>
      <c r="GC257" s="618"/>
      <c r="GD257" s="618"/>
      <c r="GE257" s="618"/>
      <c r="GF257" s="618"/>
      <c r="GG257" s="618"/>
      <c r="GH257" s="618"/>
      <c r="GI257" s="618"/>
      <c r="GJ257" s="618"/>
      <c r="GK257" s="618"/>
      <c r="GL257" s="618"/>
      <c r="GM257" s="618"/>
      <c r="GN257" s="618"/>
      <c r="GO257" s="618"/>
      <c r="GP257" s="618"/>
      <c r="GQ257" s="618"/>
      <c r="GR257" s="618"/>
      <c r="GS257" s="618"/>
      <c r="GT257" s="618"/>
      <c r="GU257" s="618"/>
      <c r="GV257" s="618"/>
      <c r="GW257" s="618"/>
      <c r="GX257" s="618"/>
      <c r="GY257" s="618"/>
      <c r="GZ257" s="618"/>
      <c r="HA257" s="618"/>
      <c r="HB257" s="618"/>
      <c r="HC257" s="618"/>
      <c r="HD257" s="618"/>
      <c r="HE257" s="618"/>
      <c r="HF257" s="618"/>
      <c r="HG257" s="618"/>
      <c r="HH257" s="618"/>
      <c r="HI257" s="618"/>
      <c r="HJ257" s="618"/>
      <c r="HK257" s="618"/>
      <c r="HL257" s="618"/>
      <c r="HM257" s="618"/>
      <c r="HN257" s="618"/>
      <c r="HO257" s="618"/>
      <c r="HP257" s="618"/>
      <c r="HQ257" s="618"/>
      <c r="HR257" s="618"/>
      <c r="HS257" s="618"/>
      <c r="HT257" s="618"/>
    </row>
    <row r="258" spans="1:228" s="339" customFormat="1" ht="15" customHeight="1">
      <c r="A258" s="962">
        <v>1</v>
      </c>
      <c r="B258" s="982" t="s">
        <v>330</v>
      </c>
      <c r="C258" s="966" t="s">
        <v>340</v>
      </c>
      <c r="D258" s="986" t="s">
        <v>116</v>
      </c>
      <c r="E258" s="988">
        <v>50</v>
      </c>
      <c r="F258" s="972"/>
      <c r="G258" s="973"/>
      <c r="H258" s="974"/>
      <c r="I258" s="972"/>
      <c r="J258" s="973"/>
      <c r="K258" s="974"/>
      <c r="L258" s="715"/>
      <c r="M258" s="179"/>
      <c r="N258" s="638"/>
      <c r="O258" s="638"/>
      <c r="P258" s="637"/>
      <c r="Q258" s="629"/>
      <c r="R258" s="640">
        <f>F259+I259</f>
        <v>0</v>
      </c>
      <c r="S258" s="975">
        <f>R258+R259</f>
        <v>60.287344960752016</v>
      </c>
      <c r="T258" s="975">
        <f>E258*S258</f>
        <v>3014.3672480376008</v>
      </c>
      <c r="U258" s="977">
        <f>R259*E258</f>
        <v>3014.3672480376008</v>
      </c>
      <c r="V258" s="211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581"/>
      <c r="AG258" s="581"/>
      <c r="AH258" s="581"/>
      <c r="AI258" s="581"/>
      <c r="AJ258" s="581"/>
      <c r="AK258" s="581"/>
    </row>
    <row r="259" spans="1:228" s="339" customFormat="1" ht="15" customHeight="1">
      <c r="A259" s="963"/>
      <c r="B259" s="983"/>
      <c r="C259" s="967"/>
      <c r="D259" s="987"/>
      <c r="E259" s="989"/>
      <c r="F259" s="979"/>
      <c r="G259" s="980"/>
      <c r="H259" s="981"/>
      <c r="I259" s="979"/>
      <c r="J259" s="980"/>
      <c r="K259" s="981"/>
      <c r="L259" s="252" t="s">
        <v>341</v>
      </c>
      <c r="M259" s="247" t="s">
        <v>116</v>
      </c>
      <c r="N259" s="248">
        <v>1</v>
      </c>
      <c r="O259" s="251">
        <f>E258*N259</f>
        <v>50</v>
      </c>
      <c r="P259" s="244">
        <f>64.74*0.808</f>
        <v>52.309919999999998</v>
      </c>
      <c r="Q259" s="249">
        <f>N259*P259*$N$11</f>
        <v>60.287344960752016</v>
      </c>
      <c r="R259" s="627">
        <f>SUM(Q259:Q259)</f>
        <v>60.287344960752016</v>
      </c>
      <c r="S259" s="976"/>
      <c r="T259" s="976"/>
      <c r="U259" s="978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</row>
    <row r="260" spans="1:228" s="578" customFormat="1" ht="19.5" customHeight="1">
      <c r="A260" s="1189">
        <f>+A258+1</f>
        <v>2</v>
      </c>
      <c r="B260" s="1207" t="s">
        <v>331</v>
      </c>
      <c r="C260" s="1102" t="s">
        <v>342</v>
      </c>
      <c r="D260" s="1211" t="s">
        <v>116</v>
      </c>
      <c r="E260" s="1015">
        <v>100</v>
      </c>
      <c r="F260" s="1042">
        <f>0.37*0.6*11</f>
        <v>2.4420000000000002</v>
      </c>
      <c r="G260" s="1043"/>
      <c r="H260" s="1044"/>
      <c r="I260" s="1042">
        <f>0.28*0.6*11</f>
        <v>1.8480000000000001</v>
      </c>
      <c r="J260" s="1043"/>
      <c r="K260" s="1044"/>
      <c r="L260" s="421"/>
      <c r="M260" s="179"/>
      <c r="N260" s="638"/>
      <c r="O260" s="638"/>
      <c r="P260" s="638"/>
      <c r="Q260" s="629"/>
      <c r="R260" s="626">
        <f>F261+I261</f>
        <v>10.21122366</v>
      </c>
      <c r="S260" s="1005">
        <f>R260+R261</f>
        <v>14.011883843006402</v>
      </c>
      <c r="T260" s="1005">
        <f>E260*S260</f>
        <v>1401.1883843006401</v>
      </c>
      <c r="U260" s="1020">
        <f>R261*E260</f>
        <v>380.06601830064011</v>
      </c>
      <c r="V260" s="600"/>
      <c r="W260" s="211"/>
      <c r="X260" s="211"/>
      <c r="Y260" s="211"/>
      <c r="Z260" s="211"/>
      <c r="AA260" s="211"/>
      <c r="AB260" s="211"/>
      <c r="AC260" s="211"/>
      <c r="AD260" s="211"/>
      <c r="AE260" s="211"/>
      <c r="AF260" s="339"/>
      <c r="AG260" s="339"/>
      <c r="AH260" s="339"/>
      <c r="AI260" s="339"/>
      <c r="AJ260" s="339"/>
      <c r="AK260" s="339"/>
    </row>
    <row r="261" spans="1:228" s="578" customFormat="1" ht="17.25" customHeight="1">
      <c r="A261" s="1190"/>
      <c r="B261" s="1208"/>
      <c r="C261" s="1210"/>
      <c r="D261" s="1212"/>
      <c r="E261" s="1016"/>
      <c r="F261" s="1005">
        <f>F260*J$13/1000</f>
        <v>4.5824374199999998</v>
      </c>
      <c r="G261" s="1005"/>
      <c r="H261" s="1005"/>
      <c r="I261" s="1005">
        <f>I260*$Q$13/1000</f>
        <v>5.6287862400000002</v>
      </c>
      <c r="J261" s="1005"/>
      <c r="K261" s="1005"/>
      <c r="L261" s="253" t="s">
        <v>239</v>
      </c>
      <c r="M261" s="254" t="s">
        <v>184</v>
      </c>
      <c r="N261" s="269">
        <f>0.138</f>
        <v>0.13800000000000001</v>
      </c>
      <c r="O261" s="344">
        <f>E260*N261</f>
        <v>13.8</v>
      </c>
      <c r="P261" s="345">
        <v>0.45800000000000002</v>
      </c>
      <c r="Q261" s="344">
        <f>N261*P261*$N$11</f>
        <v>7.2842805932400029E-2</v>
      </c>
      <c r="R261" s="1005">
        <f>SUM(Q261:Q262)</f>
        <v>3.8006601830064008</v>
      </c>
      <c r="S261" s="1005"/>
      <c r="T261" s="1005"/>
      <c r="U261" s="1020"/>
      <c r="V261" s="600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</row>
    <row r="262" spans="1:228" s="578" customFormat="1" ht="19.5" customHeight="1">
      <c r="A262" s="1191"/>
      <c r="B262" s="1209"/>
      <c r="C262" s="1103"/>
      <c r="D262" s="1213"/>
      <c r="E262" s="1214"/>
      <c r="F262" s="1005"/>
      <c r="G262" s="1005"/>
      <c r="H262" s="1005"/>
      <c r="I262" s="1005"/>
      <c r="J262" s="1005"/>
      <c r="K262" s="1005"/>
      <c r="L262" s="704" t="s">
        <v>264</v>
      </c>
      <c r="M262" s="258" t="s">
        <v>265</v>
      </c>
      <c r="N262" s="260">
        <f>17.39</f>
        <v>17.39</v>
      </c>
      <c r="O262" s="472">
        <f>E260*N262</f>
        <v>1739</v>
      </c>
      <c r="P262" s="259">
        <v>0.186</v>
      </c>
      <c r="Q262" s="262">
        <f>N262*P262*$N$11</f>
        <v>3.7278173770740008</v>
      </c>
      <c r="R262" s="1005"/>
      <c r="S262" s="1005"/>
      <c r="T262" s="1005"/>
      <c r="U262" s="1020"/>
      <c r="V262" s="600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</row>
    <row r="263" spans="1:228" s="339" customFormat="1" ht="21" customHeight="1">
      <c r="A263" s="962">
        <f>+A260+1</f>
        <v>3</v>
      </c>
      <c r="B263" s="982" t="s">
        <v>343</v>
      </c>
      <c r="C263" s="966" t="s">
        <v>367</v>
      </c>
      <c r="D263" s="986" t="s">
        <v>116</v>
      </c>
      <c r="E263" s="988">
        <v>100</v>
      </c>
      <c r="F263" s="972">
        <f>0.6*0.5</f>
        <v>0.3</v>
      </c>
      <c r="G263" s="973"/>
      <c r="H263" s="974"/>
      <c r="I263" s="972">
        <f>0.48*0.5</f>
        <v>0.24</v>
      </c>
      <c r="J263" s="973"/>
      <c r="K263" s="974"/>
      <c r="L263" s="715"/>
      <c r="M263" s="179"/>
      <c r="N263" s="638"/>
      <c r="O263" s="638"/>
      <c r="P263" s="637"/>
      <c r="Q263" s="629"/>
      <c r="R263" s="640">
        <f>F264+I264</f>
        <v>1.2939642</v>
      </c>
      <c r="S263" s="975">
        <f>R263+R264</f>
        <v>1.2939642</v>
      </c>
      <c r="T263" s="975">
        <f>E263*S263</f>
        <v>129.39642000000001</v>
      </c>
      <c r="U263" s="977">
        <f>R264*E263</f>
        <v>0</v>
      </c>
      <c r="V263" s="211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</row>
    <row r="264" spans="1:228" s="339" customFormat="1" ht="21" customHeight="1">
      <c r="A264" s="963"/>
      <c r="B264" s="983"/>
      <c r="C264" s="967"/>
      <c r="D264" s="987"/>
      <c r="E264" s="989"/>
      <c r="F264" s="979">
        <f>F263*$J$13/1000</f>
        <v>0.56295299999999993</v>
      </c>
      <c r="G264" s="980"/>
      <c r="H264" s="981"/>
      <c r="I264" s="979">
        <f>I263*$Q$13/1000</f>
        <v>0.73101120000000008</v>
      </c>
      <c r="J264" s="980"/>
      <c r="K264" s="981"/>
      <c r="L264" s="252"/>
      <c r="M264" s="247"/>
      <c r="N264" s="248"/>
      <c r="O264" s="251"/>
      <c r="P264" s="244"/>
      <c r="Q264" s="249"/>
      <c r="R264" s="627">
        <f>SUM(Q264:Q264)</f>
        <v>0</v>
      </c>
      <c r="S264" s="976"/>
      <c r="T264" s="976"/>
      <c r="U264" s="978"/>
      <c r="V264" s="211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</row>
    <row r="265" spans="1:228" s="339" customFormat="1" ht="21.75" customHeight="1">
      <c r="A265" s="962">
        <f>+A263+1</f>
        <v>4</v>
      </c>
      <c r="B265" s="982" t="s">
        <v>344</v>
      </c>
      <c r="C265" s="966" t="s">
        <v>346</v>
      </c>
      <c r="D265" s="986" t="s">
        <v>164</v>
      </c>
      <c r="E265" s="970">
        <v>1</v>
      </c>
      <c r="F265" s="972">
        <f>0.6*0.5*11</f>
        <v>3.3</v>
      </c>
      <c r="G265" s="973"/>
      <c r="H265" s="974"/>
      <c r="I265" s="972">
        <f>0.48*0.5*11</f>
        <v>2.6399999999999997</v>
      </c>
      <c r="J265" s="973"/>
      <c r="K265" s="974"/>
      <c r="L265" s="715"/>
      <c r="M265" s="179"/>
      <c r="N265" s="638"/>
      <c r="O265" s="638"/>
      <c r="P265" s="637"/>
      <c r="Q265" s="629"/>
      <c r="R265" s="640">
        <f>F266+I266</f>
        <v>14.233606199999999</v>
      </c>
      <c r="S265" s="975">
        <f>R265+R266</f>
        <v>14.815128838178159</v>
      </c>
      <c r="T265" s="975">
        <f>E265*S265</f>
        <v>14.815128838178159</v>
      </c>
      <c r="U265" s="977">
        <f>R266*E265</f>
        <v>0.5815226381781603</v>
      </c>
      <c r="V265" s="211"/>
      <c r="W265" s="159"/>
      <c r="X265" s="159"/>
      <c r="Y265" s="159"/>
      <c r="Z265" s="159"/>
      <c r="AA265" s="159"/>
      <c r="AB265" s="159"/>
      <c r="AC265" s="159"/>
      <c r="AD265" s="159"/>
      <c r="AE265" s="159"/>
      <c r="AF265" s="159"/>
      <c r="AG265" s="159"/>
      <c r="AH265" s="159"/>
      <c r="AI265" s="159"/>
      <c r="AJ265" s="159"/>
      <c r="AK265" s="159"/>
    </row>
    <row r="266" spans="1:228" s="339" customFormat="1" ht="21.75" customHeight="1">
      <c r="A266" s="963"/>
      <c r="B266" s="983"/>
      <c r="C266" s="967"/>
      <c r="D266" s="987"/>
      <c r="E266" s="971"/>
      <c r="F266" s="979">
        <f>F265*$J$13/1000</f>
        <v>6.1924829999999993</v>
      </c>
      <c r="G266" s="980"/>
      <c r="H266" s="981"/>
      <c r="I266" s="979">
        <f>I265*$Q$13/1000</f>
        <v>8.0411231999999995</v>
      </c>
      <c r="J266" s="980"/>
      <c r="K266" s="981"/>
      <c r="L266" s="341" t="s">
        <v>190</v>
      </c>
      <c r="M266" s="247" t="s">
        <v>124</v>
      </c>
      <c r="N266" s="577">
        <f>0.68*0.83</f>
        <v>0.56440000000000001</v>
      </c>
      <c r="O266" s="251">
        <f>E265*N266</f>
        <v>0.56440000000000001</v>
      </c>
      <c r="P266" s="452">
        <v>0.89400000000000002</v>
      </c>
      <c r="Q266" s="453">
        <f>N266*P266*$N$11</f>
        <v>0.5815226381781603</v>
      </c>
      <c r="R266" s="627">
        <f>SUM(Q266:Q266)</f>
        <v>0.5815226381781603</v>
      </c>
      <c r="S266" s="976"/>
      <c r="T266" s="976"/>
      <c r="U266" s="978"/>
      <c r="V266" s="211"/>
      <c r="W266" s="159"/>
      <c r="X266" s="159"/>
      <c r="Y266" s="159"/>
      <c r="Z266" s="159"/>
      <c r="AA266" s="159"/>
      <c r="AB266" s="159"/>
      <c r="AC266" s="159"/>
      <c r="AD266" s="159"/>
      <c r="AE266" s="159"/>
      <c r="AF266" s="159"/>
      <c r="AG266" s="159"/>
      <c r="AH266" s="159"/>
      <c r="AI266" s="159"/>
      <c r="AJ266" s="159"/>
      <c r="AK266" s="159"/>
    </row>
    <row r="267" spans="1:228" s="158" customFormat="1" ht="33.75" customHeight="1">
      <c r="A267" s="962">
        <f>+A265+1</f>
        <v>5</v>
      </c>
      <c r="B267" s="982" t="s">
        <v>363</v>
      </c>
      <c r="C267" s="1024" t="s">
        <v>399</v>
      </c>
      <c r="D267" s="968" t="s">
        <v>164</v>
      </c>
      <c r="E267" s="970">
        <v>2</v>
      </c>
      <c r="F267" s="972">
        <v>1.74</v>
      </c>
      <c r="G267" s="973"/>
      <c r="H267" s="974"/>
      <c r="I267" s="972">
        <v>0.5</v>
      </c>
      <c r="J267" s="973"/>
      <c r="K267" s="974"/>
      <c r="L267" s="421"/>
      <c r="M267" s="179"/>
      <c r="N267" s="638"/>
      <c r="O267" s="638"/>
      <c r="P267" s="637"/>
      <c r="Q267" s="629"/>
      <c r="R267" s="640">
        <f>F268+I268</f>
        <v>4.7880674000000001</v>
      </c>
      <c r="S267" s="975">
        <f>R267+R268</f>
        <v>8.8499493256400008</v>
      </c>
      <c r="T267" s="975">
        <f>E267*S267</f>
        <v>17.699898651280002</v>
      </c>
      <c r="U267" s="977">
        <f>R268*E267</f>
        <v>8.1237638512800014</v>
      </c>
      <c r="Z267" s="160"/>
      <c r="AA267" s="160"/>
      <c r="AB267" s="160"/>
      <c r="AC267" s="160"/>
      <c r="AD267" s="160"/>
      <c r="AE267" s="160"/>
      <c r="AF267" s="160"/>
      <c r="AG267" s="160"/>
      <c r="AH267" s="160"/>
      <c r="AI267" s="160"/>
      <c r="AJ267" s="160"/>
      <c r="AK267" s="160"/>
      <c r="AL267" s="160"/>
    </row>
    <row r="268" spans="1:228" s="158" customFormat="1" ht="43.5" customHeight="1">
      <c r="A268" s="963"/>
      <c r="B268" s="983"/>
      <c r="C268" s="1026"/>
      <c r="D268" s="969"/>
      <c r="E268" s="971"/>
      <c r="F268" s="979">
        <f>F267*$J$13/1000</f>
        <v>3.2651273999999999</v>
      </c>
      <c r="G268" s="980"/>
      <c r="H268" s="981"/>
      <c r="I268" s="979">
        <f>I267*$Q$13/1000</f>
        <v>1.52294</v>
      </c>
      <c r="J268" s="980"/>
      <c r="K268" s="981"/>
      <c r="L268" s="252" t="s">
        <v>364</v>
      </c>
      <c r="M268" s="247" t="s">
        <v>116</v>
      </c>
      <c r="N268" s="248">
        <v>0.4</v>
      </c>
      <c r="O268" s="251">
        <f>E267*N268</f>
        <v>0.8</v>
      </c>
      <c r="P268" s="244">
        <v>8.8109999999999999</v>
      </c>
      <c r="Q268" s="249">
        <f>N268*P268*$N$11</f>
        <v>4.0618819256400007</v>
      </c>
      <c r="R268" s="627">
        <f>SUM(Q268:Q268)</f>
        <v>4.0618819256400007</v>
      </c>
      <c r="S268" s="976"/>
      <c r="T268" s="976"/>
      <c r="U268" s="978"/>
      <c r="Z268" s="160"/>
      <c r="AA268" s="160"/>
      <c r="AB268" s="160"/>
      <c r="AC268" s="160"/>
      <c r="AD268" s="160"/>
      <c r="AE268" s="160"/>
      <c r="AF268" s="160"/>
      <c r="AG268" s="160"/>
      <c r="AH268" s="160"/>
      <c r="AI268" s="160"/>
      <c r="AJ268" s="160"/>
      <c r="AK268" s="160"/>
      <c r="AL268" s="160"/>
    </row>
    <row r="269" spans="1:228" s="158" customFormat="1" ht="12.75" customHeight="1">
      <c r="A269" s="962">
        <f>+A267+1</f>
        <v>6</v>
      </c>
      <c r="B269" s="1037" t="s">
        <v>127</v>
      </c>
      <c r="C269" s="1038" t="s">
        <v>345</v>
      </c>
      <c r="D269" s="986" t="s">
        <v>122</v>
      </c>
      <c r="E269" s="988">
        <v>84</v>
      </c>
      <c r="F269" s="990">
        <f>4.1/100</f>
        <v>4.0999999999999995E-2</v>
      </c>
      <c r="G269" s="991"/>
      <c r="H269" s="992"/>
      <c r="I269" s="990">
        <f>0.4/100</f>
        <v>4.0000000000000001E-3</v>
      </c>
      <c r="J269" s="991"/>
      <c r="K269" s="992"/>
      <c r="L269" s="421"/>
      <c r="M269" s="179"/>
      <c r="N269" s="638"/>
      <c r="O269" s="638"/>
      <c r="P269" s="638"/>
      <c r="Q269" s="629"/>
      <c r="R269" s="640">
        <f>F270+I270</f>
        <v>8.9120429999999987E-2</v>
      </c>
      <c r="S269" s="975">
        <f>R269+R270</f>
        <v>0.171899178584</v>
      </c>
      <c r="T269" s="975">
        <f>E269*S269</f>
        <v>14.439531001056</v>
      </c>
      <c r="U269" s="1039">
        <f>R270*E269</f>
        <v>6.9534148810560019</v>
      </c>
      <c r="W269" s="574"/>
      <c r="X269" s="574"/>
      <c r="Y269" s="574"/>
      <c r="Z269" s="574"/>
      <c r="AA269" s="574"/>
      <c r="AB269" s="574"/>
      <c r="AC269" s="574"/>
      <c r="AD269" s="574"/>
      <c r="AE269" s="574"/>
      <c r="AF269" s="574"/>
      <c r="AG269" s="574"/>
      <c r="AH269" s="574"/>
      <c r="AI269" s="574"/>
      <c r="AJ269" s="574"/>
      <c r="AK269" s="574"/>
    </row>
    <row r="270" spans="1:228" s="158" customFormat="1" ht="12.75" customHeight="1">
      <c r="A270" s="1022"/>
      <c r="B270" s="1037"/>
      <c r="C270" s="1038"/>
      <c r="D270" s="1027"/>
      <c r="E270" s="1028"/>
      <c r="F270" s="1031">
        <f>F269*J$13/1000</f>
        <v>7.6936909999999983E-2</v>
      </c>
      <c r="G270" s="1032"/>
      <c r="H270" s="1033"/>
      <c r="I270" s="1031">
        <f>I269*$Q$13/1000</f>
        <v>1.2183520000000002E-2</v>
      </c>
      <c r="J270" s="1032"/>
      <c r="K270" s="1033"/>
      <c r="L270" s="718" t="s">
        <v>128</v>
      </c>
      <c r="M270" s="254" t="s">
        <v>124</v>
      </c>
      <c r="N270" s="269">
        <v>0.03</v>
      </c>
      <c r="O270" s="344">
        <f>E269*N270</f>
        <v>2.52</v>
      </c>
      <c r="P270" s="345">
        <f>0.542*2</f>
        <v>1.0840000000000001</v>
      </c>
      <c r="Q270" s="237">
        <f>N270*P270*$N$11</f>
        <v>3.7479400812000012E-2</v>
      </c>
      <c r="R270" s="975">
        <f>SUM(Q270:Q271)</f>
        <v>8.2778748584000028E-2</v>
      </c>
      <c r="S270" s="1029"/>
      <c r="T270" s="1029"/>
      <c r="U270" s="1039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339"/>
      <c r="AG270" s="339"/>
      <c r="AH270" s="339"/>
      <c r="AI270" s="339"/>
      <c r="AJ270" s="339"/>
      <c r="AK270" s="339"/>
    </row>
    <row r="271" spans="1:228" s="158" customFormat="1">
      <c r="A271" s="963"/>
      <c r="B271" s="1037"/>
      <c r="C271" s="1038"/>
      <c r="D271" s="987"/>
      <c r="E271" s="989"/>
      <c r="F271" s="979"/>
      <c r="G271" s="980"/>
      <c r="H271" s="981"/>
      <c r="I271" s="979"/>
      <c r="J271" s="980"/>
      <c r="K271" s="981"/>
      <c r="L271" s="719" t="s">
        <v>129</v>
      </c>
      <c r="M271" s="258" t="s">
        <v>124</v>
      </c>
      <c r="N271" s="259">
        <f>17.2/100</f>
        <v>0.17199999999999999</v>
      </c>
      <c r="O271" s="260">
        <f>E269*N271</f>
        <v>14.447999999999999</v>
      </c>
      <c r="P271" s="359">
        <f>0.617/2.7</f>
        <v>0.22851851851851851</v>
      </c>
      <c r="Q271" s="348">
        <f>N271*P271*$N$11</f>
        <v>4.5299347772000009E-2</v>
      </c>
      <c r="R271" s="976"/>
      <c r="S271" s="976"/>
      <c r="T271" s="976"/>
      <c r="U271" s="1039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339"/>
      <c r="AG271" s="339"/>
      <c r="AH271" s="339"/>
      <c r="AI271" s="339"/>
      <c r="AJ271" s="339"/>
      <c r="AK271" s="339"/>
    </row>
    <row r="272" spans="1:228" s="585" customFormat="1" ht="12.75" customHeight="1">
      <c r="A272" s="1006">
        <f>+A269+1</f>
        <v>7</v>
      </c>
      <c r="B272" s="1008" t="s">
        <v>147</v>
      </c>
      <c r="C272" s="1010" t="s">
        <v>365</v>
      </c>
      <c r="D272" s="1013" t="s">
        <v>122</v>
      </c>
      <c r="E272" s="1192">
        <f>+E269</f>
        <v>84</v>
      </c>
      <c r="F272" s="990">
        <f>21.4/100</f>
        <v>0.214</v>
      </c>
      <c r="G272" s="991"/>
      <c r="H272" s="992"/>
      <c r="I272" s="1017">
        <f>0.03/100</f>
        <v>2.9999999999999997E-4</v>
      </c>
      <c r="J272" s="1018"/>
      <c r="K272" s="1019"/>
      <c r="L272" s="421"/>
      <c r="M272" s="179"/>
      <c r="N272" s="586"/>
      <c r="O272" s="586"/>
      <c r="P272" s="638"/>
      <c r="Q272" s="587"/>
      <c r="R272" s="626">
        <f>F273+I273</f>
        <v>0.40248690399999992</v>
      </c>
      <c r="S272" s="1005">
        <f>R272+R273</f>
        <v>0.78280255447210001</v>
      </c>
      <c r="T272" s="1005">
        <f>E272*S272</f>
        <v>65.755414575656403</v>
      </c>
      <c r="U272" s="1020">
        <f>R273*E272</f>
        <v>31.946514639656414</v>
      </c>
      <c r="V272" s="610"/>
      <c r="W272" s="610"/>
      <c r="X272" s="211"/>
      <c r="Y272" s="211"/>
      <c r="Z272" s="211"/>
      <c r="AA272" s="211"/>
      <c r="AB272" s="211"/>
      <c r="AC272" s="211"/>
      <c r="AD272" s="211"/>
      <c r="AE272" s="607"/>
      <c r="AF272" s="607"/>
      <c r="AG272" s="607"/>
      <c r="AH272" s="607"/>
      <c r="AI272" s="607"/>
      <c r="AJ272" s="607"/>
      <c r="AK272" s="607"/>
    </row>
    <row r="273" spans="1:256" s="585" customFormat="1" ht="12.75" customHeight="1">
      <c r="A273" s="1007"/>
      <c r="B273" s="1009"/>
      <c r="C273" s="1011"/>
      <c r="D273" s="1014"/>
      <c r="E273" s="1193"/>
      <c r="F273" s="1021">
        <f>F272*J$13/1000</f>
        <v>0.40157313999999994</v>
      </c>
      <c r="G273" s="1021"/>
      <c r="H273" s="1021"/>
      <c r="I273" s="1021">
        <f>I272*$Q$13/1000</f>
        <v>9.1376399999999996E-4</v>
      </c>
      <c r="J273" s="1021"/>
      <c r="K273" s="1021"/>
      <c r="L273" s="608" t="s">
        <v>130</v>
      </c>
      <c r="M273" s="254" t="s">
        <v>124</v>
      </c>
      <c r="N273" s="592">
        <v>0.246</v>
      </c>
      <c r="O273" s="593">
        <f>E272*N273</f>
        <v>20.664000000000001</v>
      </c>
      <c r="P273" s="345">
        <v>1.25</v>
      </c>
      <c r="Q273" s="594">
        <f>N273*P273*$N$11</f>
        <v>0.35439470325000011</v>
      </c>
      <c r="R273" s="1005">
        <f>SUM(Q273:Q274)</f>
        <v>0.38031565047210014</v>
      </c>
      <c r="S273" s="1005"/>
      <c r="T273" s="1005"/>
      <c r="U273" s="1020"/>
      <c r="V273" s="611" t="s">
        <v>376</v>
      </c>
      <c r="W273" s="610"/>
      <c r="X273" s="211"/>
      <c r="Y273" s="211"/>
      <c r="Z273" s="211"/>
      <c r="AA273" s="211"/>
      <c r="AB273" s="211"/>
      <c r="AC273" s="211"/>
      <c r="AD273" s="211"/>
      <c r="AE273" s="607"/>
      <c r="AF273" s="607"/>
      <c r="AG273" s="607"/>
      <c r="AH273" s="607"/>
      <c r="AI273" s="607"/>
      <c r="AJ273" s="607"/>
      <c r="AK273" s="607"/>
    </row>
    <row r="274" spans="1:256" s="585" customFormat="1" ht="12.75" customHeight="1">
      <c r="A274" s="1007"/>
      <c r="B274" s="1009"/>
      <c r="C274" s="1012"/>
      <c r="D274" s="1014"/>
      <c r="E274" s="1193"/>
      <c r="F274" s="1021"/>
      <c r="G274" s="1021"/>
      <c r="H274" s="1021"/>
      <c r="I274" s="1021"/>
      <c r="J274" s="1021"/>
      <c r="K274" s="1021"/>
      <c r="L274" s="609" t="s">
        <v>332</v>
      </c>
      <c r="M274" s="258" t="s">
        <v>124</v>
      </c>
      <c r="N274" s="588">
        <v>2.7E-2</v>
      </c>
      <c r="O274" s="589">
        <f>E272*N274</f>
        <v>2.2679999999999998</v>
      </c>
      <c r="P274" s="359">
        <v>0.83299999999999996</v>
      </c>
      <c r="Q274" s="590">
        <f>N274*P274*$N$11</f>
        <v>2.5920947222100005E-2</v>
      </c>
      <c r="R274" s="1005"/>
      <c r="S274" s="1005"/>
      <c r="T274" s="1005"/>
      <c r="U274" s="1020"/>
      <c r="V274" s="610"/>
      <c r="W274" s="610"/>
      <c r="X274" s="211"/>
      <c r="Y274" s="211"/>
      <c r="Z274" s="211"/>
      <c r="AA274" s="211"/>
      <c r="AB274" s="211"/>
      <c r="AC274" s="211"/>
      <c r="AD274" s="211"/>
      <c r="AE274" s="607"/>
      <c r="AF274" s="607"/>
      <c r="AG274" s="607"/>
      <c r="AH274" s="607"/>
      <c r="AI274" s="607"/>
      <c r="AJ274" s="607"/>
      <c r="AK274" s="607"/>
    </row>
    <row r="275" spans="1:256" s="585" customFormat="1" ht="12.75" customHeight="1">
      <c r="A275" s="1006">
        <f>+A272+1</f>
        <v>8</v>
      </c>
      <c r="B275" s="1216" t="s">
        <v>359</v>
      </c>
      <c r="C275" s="1010" t="s">
        <v>366</v>
      </c>
      <c r="D275" s="1217" t="s">
        <v>122</v>
      </c>
      <c r="E275" s="1218">
        <f>+E272</f>
        <v>84</v>
      </c>
      <c r="F275" s="1194">
        <f>2.71/100+2.13/100</f>
        <v>4.8399999999999999E-2</v>
      </c>
      <c r="G275" s="1194"/>
      <c r="H275" s="1194"/>
      <c r="I275" s="1203">
        <f>0.36/100*2</f>
        <v>7.1999999999999998E-3</v>
      </c>
      <c r="J275" s="1203"/>
      <c r="K275" s="1203"/>
      <c r="L275" s="421"/>
      <c r="M275" s="179"/>
      <c r="N275" s="586"/>
      <c r="O275" s="586"/>
      <c r="P275" s="586"/>
      <c r="Q275" s="587"/>
      <c r="R275" s="625">
        <f>F276+I276</f>
        <v>0.11275341999999999</v>
      </c>
      <c r="S275" s="1194">
        <f>R275+R276</f>
        <v>0.18861578405440005</v>
      </c>
      <c r="T275" s="1219">
        <f>E275*S275</f>
        <v>15.843725860569604</v>
      </c>
      <c r="U275" s="1220">
        <f>R276*E275</f>
        <v>6.3724385805696038</v>
      </c>
      <c r="W275" s="612"/>
      <c r="X275" s="612"/>
      <c r="Y275" s="612"/>
      <c r="Z275" s="612"/>
      <c r="AA275" s="612"/>
      <c r="AB275" s="612"/>
      <c r="AC275" s="612"/>
      <c r="AD275" s="612"/>
      <c r="AE275" s="612"/>
      <c r="AF275" s="612"/>
      <c r="AG275" s="612"/>
      <c r="AH275" s="612"/>
      <c r="AI275" s="612"/>
      <c r="AJ275" s="612"/>
      <c r="AK275" s="612"/>
    </row>
    <row r="276" spans="1:256" s="585" customFormat="1" ht="12.75" customHeight="1">
      <c r="A276" s="1007"/>
      <c r="B276" s="1216"/>
      <c r="C276" s="1011"/>
      <c r="D276" s="1217"/>
      <c r="E276" s="1218"/>
      <c r="F276" s="1194">
        <f>F275*J$13/1000</f>
        <v>9.0823083999999998E-2</v>
      </c>
      <c r="G276" s="1194"/>
      <c r="H276" s="1194"/>
      <c r="I276" s="1194">
        <f>I275*$Q$13/1000</f>
        <v>2.1930336000000002E-2</v>
      </c>
      <c r="J276" s="1194"/>
      <c r="K276" s="1194"/>
      <c r="L276" s="608" t="s">
        <v>255</v>
      </c>
      <c r="M276" s="254" t="s">
        <v>124</v>
      </c>
      <c r="N276" s="592">
        <v>0.1</v>
      </c>
      <c r="O276" s="593">
        <f>E275*N276</f>
        <v>8.4</v>
      </c>
      <c r="P276" s="345">
        <v>0.26800000000000002</v>
      </c>
      <c r="Q276" s="594">
        <f t="shared" ref="Q276:Q277" si="12">N276*P276*$N$11</f>
        <v>3.0887083080000013E-2</v>
      </c>
      <c r="R276" s="1194">
        <f>SUM(Q276:Q277)</f>
        <v>7.5862364054400042E-2</v>
      </c>
      <c r="S276" s="1194"/>
      <c r="T276" s="1219"/>
      <c r="U276" s="1220"/>
      <c r="W276" s="612"/>
      <c r="X276" s="612"/>
      <c r="Y276" s="612"/>
      <c r="Z276" s="612"/>
      <c r="AA276" s="612"/>
      <c r="AB276" s="612"/>
      <c r="AC276" s="612"/>
      <c r="AD276" s="612"/>
      <c r="AE276" s="612"/>
      <c r="AF276" s="612"/>
      <c r="AG276" s="612"/>
      <c r="AH276" s="612"/>
      <c r="AI276" s="612"/>
      <c r="AJ276" s="612"/>
      <c r="AK276" s="612"/>
    </row>
    <row r="277" spans="1:256" s="585" customFormat="1" ht="12.75" customHeight="1" thickBot="1">
      <c r="A277" s="1007"/>
      <c r="B277" s="1216"/>
      <c r="C277" s="1012"/>
      <c r="D277" s="1217"/>
      <c r="E277" s="1218"/>
      <c r="F277" s="1194"/>
      <c r="G277" s="1194"/>
      <c r="H277" s="1194"/>
      <c r="I277" s="1194"/>
      <c r="J277" s="1194"/>
      <c r="K277" s="1194"/>
      <c r="L277" s="609" t="s">
        <v>128</v>
      </c>
      <c r="M277" s="258" t="s">
        <v>124</v>
      </c>
      <c r="N277" s="588">
        <f>3.6/100</f>
        <v>3.6000000000000004E-2</v>
      </c>
      <c r="O277" s="589">
        <f>E275*N277</f>
        <v>3.0240000000000005</v>
      </c>
      <c r="P277" s="359">
        <f>0.542*2</f>
        <v>1.0840000000000001</v>
      </c>
      <c r="Q277" s="590">
        <f t="shared" si="12"/>
        <v>4.4975280974400025E-2</v>
      </c>
      <c r="R277" s="1194"/>
      <c r="S277" s="1194"/>
      <c r="T277" s="1219"/>
      <c r="U277" s="1220"/>
      <c r="W277" s="612"/>
      <c r="X277" s="612"/>
      <c r="Y277" s="612"/>
      <c r="Z277" s="612"/>
      <c r="AA277" s="612"/>
      <c r="AB277" s="612"/>
      <c r="AC277" s="612"/>
      <c r="AD277" s="612"/>
      <c r="AE277" s="612"/>
      <c r="AF277" s="612"/>
      <c r="AG277" s="612"/>
      <c r="AH277" s="612"/>
      <c r="AI277" s="612"/>
      <c r="AJ277" s="612"/>
      <c r="AK277" s="612"/>
    </row>
    <row r="278" spans="1:256" s="606" customFormat="1" ht="16.5" thickTop="1" thickBot="1">
      <c r="A278" s="1221" t="s">
        <v>405</v>
      </c>
      <c r="B278" s="1222"/>
      <c r="C278" s="1222"/>
      <c r="D278" s="1222"/>
      <c r="E278" s="1222"/>
      <c r="F278" s="1223"/>
      <c r="G278" s="786"/>
      <c r="H278" s="786"/>
      <c r="I278" s="786"/>
      <c r="J278" s="786"/>
      <c r="K278" s="786"/>
      <c r="L278" s="721"/>
      <c r="M278" s="786"/>
      <c r="N278" s="786"/>
      <c r="O278" s="786"/>
      <c r="P278" s="783"/>
      <c r="Q278" s="786"/>
      <c r="R278" s="786"/>
      <c r="S278" s="786"/>
      <c r="T278" s="786"/>
      <c r="U278" s="786"/>
      <c r="V278" s="605"/>
      <c r="W278" s="605"/>
      <c r="X278" s="605"/>
      <c r="Y278" s="605"/>
      <c r="Z278" s="605"/>
      <c r="AA278" s="605"/>
      <c r="AB278" s="605"/>
      <c r="AC278" s="605"/>
      <c r="AD278" s="605"/>
      <c r="AE278" s="605"/>
      <c r="AF278" s="605"/>
      <c r="AG278" s="605"/>
      <c r="AH278" s="605"/>
      <c r="AI278" s="605"/>
      <c r="AJ278" s="605"/>
      <c r="AK278" s="605"/>
      <c r="AL278" s="605"/>
      <c r="AM278" s="605"/>
      <c r="AN278" s="605"/>
      <c r="AO278" s="605"/>
      <c r="AP278" s="605"/>
      <c r="AQ278" s="605"/>
      <c r="AR278" s="605"/>
      <c r="AS278" s="605"/>
      <c r="AT278" s="605"/>
      <c r="AU278" s="605"/>
      <c r="AV278" s="605"/>
      <c r="AW278" s="605"/>
      <c r="AX278" s="605"/>
      <c r="AY278" s="605"/>
      <c r="AZ278" s="605"/>
      <c r="BA278" s="605"/>
      <c r="BB278" s="605"/>
      <c r="BC278" s="605"/>
      <c r="BD278" s="605"/>
      <c r="BE278" s="605"/>
      <c r="BF278" s="605"/>
      <c r="BG278" s="605"/>
      <c r="BH278" s="605"/>
      <c r="BI278" s="605"/>
      <c r="BJ278" s="605"/>
      <c r="BK278" s="605"/>
      <c r="BL278" s="605"/>
      <c r="BM278" s="605"/>
      <c r="BN278" s="605"/>
      <c r="BO278" s="605"/>
      <c r="BP278" s="605"/>
      <c r="BQ278" s="605"/>
      <c r="BR278" s="605"/>
      <c r="BS278" s="605"/>
      <c r="BT278" s="605"/>
      <c r="BU278" s="605"/>
      <c r="BV278" s="605"/>
      <c r="BW278" s="605"/>
      <c r="BX278" s="605"/>
      <c r="BY278" s="605"/>
      <c r="BZ278" s="605"/>
      <c r="CA278" s="605"/>
      <c r="CB278" s="605"/>
      <c r="CC278" s="605"/>
      <c r="CD278" s="605"/>
      <c r="CE278" s="605"/>
      <c r="CF278" s="605"/>
      <c r="CG278" s="605"/>
      <c r="CH278" s="605"/>
      <c r="CI278" s="605"/>
      <c r="CJ278" s="605"/>
      <c r="CK278" s="605"/>
      <c r="CL278" s="605"/>
      <c r="CM278" s="605"/>
      <c r="CN278" s="605"/>
      <c r="CO278" s="605"/>
      <c r="CP278" s="605"/>
      <c r="CQ278" s="605"/>
      <c r="CR278" s="605"/>
      <c r="CS278" s="605"/>
      <c r="CT278" s="605"/>
      <c r="CU278" s="605"/>
      <c r="CV278" s="605"/>
      <c r="CW278" s="605"/>
      <c r="CX278" s="605"/>
      <c r="CY278" s="605"/>
      <c r="CZ278" s="605"/>
      <c r="DA278" s="605"/>
      <c r="DB278" s="605"/>
      <c r="DC278" s="605"/>
      <c r="DD278" s="605"/>
      <c r="DE278" s="605"/>
      <c r="DF278" s="605"/>
      <c r="DG278" s="605"/>
      <c r="DH278" s="605"/>
      <c r="DI278" s="605"/>
      <c r="DJ278" s="605"/>
      <c r="DK278" s="605"/>
      <c r="DL278" s="605"/>
      <c r="DM278" s="605"/>
      <c r="DN278" s="605"/>
      <c r="DO278" s="605"/>
      <c r="DP278" s="605"/>
      <c r="DQ278" s="605"/>
      <c r="DR278" s="605"/>
      <c r="DS278" s="605"/>
      <c r="DT278" s="605"/>
      <c r="DU278" s="605"/>
      <c r="DV278" s="605"/>
      <c r="DW278" s="605"/>
      <c r="DX278" s="605"/>
      <c r="DY278" s="605"/>
      <c r="DZ278" s="605"/>
      <c r="EA278" s="605"/>
      <c r="EB278" s="605"/>
      <c r="EC278" s="605"/>
      <c r="ED278" s="605"/>
      <c r="EE278" s="605"/>
      <c r="EF278" s="605"/>
      <c r="EG278" s="605"/>
      <c r="EH278" s="605"/>
      <c r="EI278" s="605"/>
      <c r="EJ278" s="605"/>
      <c r="EK278" s="605"/>
      <c r="EL278" s="605"/>
      <c r="EM278" s="605"/>
      <c r="EN278" s="605"/>
      <c r="EO278" s="605"/>
      <c r="EP278" s="605"/>
      <c r="EQ278" s="605"/>
      <c r="ER278" s="605"/>
      <c r="ES278" s="605"/>
      <c r="ET278" s="605"/>
      <c r="EU278" s="605"/>
      <c r="EV278" s="605"/>
      <c r="EW278" s="605"/>
      <c r="EX278" s="605"/>
      <c r="EY278" s="605"/>
      <c r="EZ278" s="605"/>
      <c r="FA278" s="605"/>
      <c r="FB278" s="605"/>
      <c r="FC278" s="605"/>
      <c r="FD278" s="605"/>
      <c r="FE278" s="605"/>
      <c r="FF278" s="605"/>
      <c r="FG278" s="605"/>
      <c r="FH278" s="605"/>
      <c r="FI278" s="605"/>
      <c r="FJ278" s="605"/>
      <c r="FK278" s="605"/>
      <c r="FL278" s="605"/>
      <c r="FM278" s="605"/>
      <c r="FN278" s="605"/>
      <c r="FO278" s="605"/>
      <c r="FP278" s="605"/>
      <c r="FQ278" s="605"/>
      <c r="FR278" s="605"/>
      <c r="FS278" s="605"/>
      <c r="FT278" s="605"/>
      <c r="FU278" s="605"/>
      <c r="FV278" s="605"/>
      <c r="FW278" s="605"/>
      <c r="FX278" s="605"/>
      <c r="FY278" s="605"/>
      <c r="FZ278" s="605"/>
      <c r="GA278" s="605"/>
      <c r="GB278" s="605"/>
      <c r="GC278" s="605"/>
      <c r="GD278" s="605"/>
      <c r="GE278" s="605"/>
      <c r="GF278" s="605"/>
      <c r="GG278" s="605"/>
      <c r="GH278" s="605"/>
      <c r="GI278" s="605"/>
      <c r="GJ278" s="605"/>
      <c r="GK278" s="605"/>
      <c r="GL278" s="605"/>
      <c r="GM278" s="605"/>
      <c r="GN278" s="605"/>
      <c r="GO278" s="605"/>
      <c r="GP278" s="605"/>
      <c r="GQ278" s="605"/>
      <c r="GR278" s="605"/>
      <c r="GS278" s="605"/>
      <c r="GT278" s="605"/>
      <c r="GU278" s="605"/>
      <c r="GV278" s="605"/>
      <c r="GW278" s="605"/>
      <c r="GX278" s="605"/>
      <c r="GY278" s="605"/>
      <c r="GZ278" s="605"/>
      <c r="HA278" s="605"/>
      <c r="HB278" s="605"/>
      <c r="HC278" s="605"/>
      <c r="HD278" s="605"/>
      <c r="HE278" s="605"/>
      <c r="HF278" s="605"/>
      <c r="HG278" s="605"/>
      <c r="HH278" s="605"/>
      <c r="HI278" s="605"/>
      <c r="HJ278" s="605"/>
      <c r="HK278" s="605"/>
      <c r="HL278" s="605"/>
      <c r="HM278" s="605"/>
      <c r="HN278" s="605"/>
      <c r="HO278" s="605"/>
      <c r="HP278" s="605"/>
      <c r="HQ278" s="605"/>
      <c r="HR278" s="605"/>
      <c r="HS278" s="605"/>
      <c r="HT278" s="605"/>
      <c r="HU278" s="605"/>
      <c r="HV278" s="605"/>
      <c r="HW278" s="605"/>
      <c r="HX278" s="605"/>
      <c r="HY278" s="605"/>
      <c r="HZ278" s="605"/>
      <c r="IA278" s="605"/>
      <c r="IB278" s="605"/>
      <c r="IC278" s="605"/>
      <c r="ID278" s="605"/>
      <c r="IE278" s="605"/>
      <c r="IF278" s="605"/>
      <c r="IG278" s="605"/>
      <c r="IH278" s="605"/>
      <c r="II278" s="605"/>
      <c r="IJ278" s="605"/>
      <c r="IK278" s="605"/>
      <c r="IL278" s="605"/>
      <c r="IM278" s="605"/>
      <c r="IN278" s="605"/>
      <c r="IO278" s="605"/>
      <c r="IP278" s="605"/>
      <c r="IQ278" s="605"/>
      <c r="IR278" s="605"/>
      <c r="IS278" s="605"/>
      <c r="IT278" s="605"/>
      <c r="IU278" s="605"/>
      <c r="IV278" s="605"/>
    </row>
    <row r="279" spans="1:256" s="575" customFormat="1" ht="15.75" thickTop="1">
      <c r="A279" s="827" t="s">
        <v>406</v>
      </c>
      <c r="B279" s="580"/>
      <c r="C279" s="580"/>
      <c r="D279" s="699"/>
      <c r="E279" s="699"/>
      <c r="F279" s="699"/>
      <c r="G279" s="699"/>
      <c r="H279" s="699"/>
      <c r="I279" s="699"/>
      <c r="J279" s="699"/>
      <c r="K279" s="699"/>
      <c r="L279" s="705"/>
      <c r="M279" s="699"/>
      <c r="N279" s="699"/>
      <c r="O279" s="699"/>
      <c r="P279" s="699"/>
      <c r="Q279" s="765"/>
      <c r="R279" s="784"/>
      <c r="S279" s="784"/>
      <c r="T279" s="804"/>
      <c r="U279" s="784"/>
      <c r="V279" s="574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574"/>
      <c r="AM279" s="574"/>
      <c r="AN279" s="574"/>
      <c r="AO279" s="574"/>
      <c r="AP279" s="574"/>
      <c r="AQ279" s="574"/>
      <c r="AR279" s="574"/>
      <c r="AS279" s="574"/>
      <c r="AT279" s="574"/>
      <c r="AU279" s="574"/>
      <c r="AV279" s="574"/>
      <c r="AW279" s="574"/>
      <c r="AX279" s="574"/>
      <c r="AY279" s="574"/>
      <c r="AZ279" s="574"/>
      <c r="BA279" s="574"/>
      <c r="BB279" s="574"/>
      <c r="BC279" s="574"/>
      <c r="BD279" s="574"/>
      <c r="BE279" s="574"/>
      <c r="BF279" s="574"/>
      <c r="BG279" s="574"/>
      <c r="BH279" s="574"/>
      <c r="BI279" s="574"/>
      <c r="BJ279" s="574"/>
      <c r="BK279" s="574"/>
      <c r="BL279" s="574"/>
      <c r="BM279" s="574"/>
      <c r="BN279" s="574"/>
      <c r="BO279" s="574"/>
      <c r="BP279" s="574"/>
      <c r="BQ279" s="574"/>
      <c r="BR279" s="574"/>
      <c r="BS279" s="574"/>
      <c r="BT279" s="574"/>
      <c r="BU279" s="574"/>
      <c r="BV279" s="574"/>
      <c r="BW279" s="574"/>
      <c r="BX279" s="574"/>
      <c r="BY279" s="574"/>
      <c r="BZ279" s="574"/>
      <c r="CA279" s="574"/>
      <c r="CB279" s="574"/>
      <c r="CC279" s="574"/>
      <c r="CD279" s="574"/>
      <c r="CE279" s="574"/>
      <c r="CF279" s="574"/>
      <c r="CG279" s="574"/>
      <c r="CH279" s="574"/>
      <c r="CI279" s="574"/>
      <c r="CJ279" s="574"/>
      <c r="CK279" s="574"/>
      <c r="CL279" s="574"/>
      <c r="CM279" s="574"/>
      <c r="CN279" s="574"/>
      <c r="CO279" s="574"/>
      <c r="CP279" s="574"/>
      <c r="CQ279" s="574"/>
      <c r="CR279" s="574"/>
      <c r="CS279" s="574"/>
      <c r="CT279" s="574"/>
      <c r="CU279" s="574"/>
      <c r="CV279" s="574"/>
      <c r="CW279" s="574"/>
      <c r="CX279" s="574"/>
      <c r="CY279" s="574"/>
      <c r="CZ279" s="574"/>
      <c r="DA279" s="574"/>
      <c r="DB279" s="574"/>
      <c r="DC279" s="574"/>
      <c r="DD279" s="574"/>
      <c r="DE279" s="574"/>
      <c r="DF279" s="574"/>
      <c r="DG279" s="574"/>
      <c r="DH279" s="574"/>
      <c r="DI279" s="574"/>
      <c r="DJ279" s="574"/>
      <c r="DK279" s="574"/>
      <c r="DL279" s="574"/>
      <c r="DM279" s="574"/>
      <c r="DN279" s="574"/>
      <c r="DO279" s="574"/>
      <c r="DP279" s="574"/>
      <c r="DQ279" s="574"/>
      <c r="DR279" s="574"/>
      <c r="DS279" s="574"/>
      <c r="DT279" s="574"/>
      <c r="DU279" s="574"/>
      <c r="DV279" s="574"/>
      <c r="DW279" s="574"/>
      <c r="DX279" s="574"/>
      <c r="DY279" s="574"/>
      <c r="DZ279" s="574"/>
      <c r="EA279" s="574"/>
      <c r="EB279" s="574"/>
      <c r="EC279" s="574"/>
      <c r="ED279" s="574"/>
      <c r="EE279" s="574"/>
      <c r="EF279" s="574"/>
      <c r="EG279" s="574"/>
      <c r="EH279" s="574"/>
      <c r="EI279" s="574"/>
      <c r="EJ279" s="574"/>
      <c r="EK279" s="574"/>
      <c r="EL279" s="574"/>
      <c r="EM279" s="574"/>
      <c r="EN279" s="574"/>
      <c r="EO279" s="574"/>
      <c r="EP279" s="574"/>
      <c r="EQ279" s="574"/>
      <c r="ER279" s="574"/>
      <c r="ES279" s="574"/>
      <c r="ET279" s="574"/>
      <c r="EU279" s="574"/>
      <c r="EV279" s="574"/>
      <c r="EW279" s="574"/>
      <c r="EX279" s="574"/>
      <c r="EY279" s="574"/>
      <c r="EZ279" s="574"/>
      <c r="FA279" s="574"/>
      <c r="FB279" s="574"/>
      <c r="FC279" s="574"/>
      <c r="FD279" s="574"/>
      <c r="FE279" s="574"/>
      <c r="FF279" s="574"/>
      <c r="FG279" s="574"/>
      <c r="FH279" s="574"/>
      <c r="FI279" s="574"/>
      <c r="FJ279" s="574"/>
      <c r="FK279" s="574"/>
      <c r="FL279" s="574"/>
      <c r="FM279" s="574"/>
      <c r="FN279" s="574"/>
      <c r="FO279" s="574"/>
      <c r="FP279" s="574"/>
      <c r="FQ279" s="574"/>
      <c r="FR279" s="574"/>
      <c r="FS279" s="574"/>
      <c r="FT279" s="574"/>
      <c r="FU279" s="574"/>
      <c r="FV279" s="574"/>
      <c r="FW279" s="574"/>
      <c r="FX279" s="574"/>
      <c r="FY279" s="574"/>
      <c r="FZ279" s="574"/>
      <c r="GA279" s="574"/>
      <c r="GB279" s="574"/>
      <c r="GC279" s="574"/>
      <c r="GD279" s="574"/>
      <c r="GE279" s="574"/>
      <c r="GF279" s="574"/>
      <c r="GG279" s="574"/>
      <c r="GH279" s="574"/>
      <c r="GI279" s="574"/>
      <c r="GJ279" s="574"/>
      <c r="GK279" s="574"/>
      <c r="GL279" s="574"/>
      <c r="GM279" s="574"/>
      <c r="GN279" s="574"/>
      <c r="GO279" s="574"/>
      <c r="GP279" s="574"/>
      <c r="GQ279" s="574"/>
      <c r="GR279" s="574"/>
      <c r="GS279" s="574"/>
      <c r="GT279" s="574"/>
      <c r="GU279" s="574"/>
      <c r="GV279" s="574"/>
      <c r="GW279" s="574"/>
      <c r="GX279" s="574"/>
      <c r="GY279" s="574"/>
      <c r="GZ279" s="574"/>
      <c r="HA279" s="574"/>
      <c r="HB279" s="574"/>
      <c r="HC279" s="574"/>
      <c r="HD279" s="574"/>
      <c r="HE279" s="574"/>
      <c r="HF279" s="574"/>
      <c r="HG279" s="574"/>
      <c r="HH279" s="574"/>
      <c r="HI279" s="574"/>
      <c r="HJ279" s="574"/>
      <c r="HK279" s="574"/>
      <c r="HL279" s="574"/>
      <c r="HM279" s="574"/>
      <c r="HN279" s="574"/>
      <c r="HO279" s="574"/>
      <c r="HP279" s="574"/>
      <c r="HQ279" s="574"/>
      <c r="HR279" s="574"/>
      <c r="HS279" s="574"/>
      <c r="HT279" s="574"/>
    </row>
    <row r="280" spans="1:256" s="575" customFormat="1">
      <c r="A280" s="630" t="s">
        <v>400</v>
      </c>
      <c r="B280" s="614"/>
      <c r="C280" s="614"/>
      <c r="D280" s="698"/>
      <c r="E280" s="698"/>
      <c r="F280" s="698"/>
      <c r="G280" s="698"/>
      <c r="H280" s="698"/>
      <c r="I280" s="698"/>
      <c r="J280" s="698"/>
      <c r="K280" s="698"/>
      <c r="L280" s="631"/>
      <c r="M280" s="697"/>
      <c r="N280" s="697"/>
      <c r="O280" s="697"/>
      <c r="P280" s="697"/>
      <c r="Q280" s="764"/>
      <c r="R280" s="784"/>
      <c r="S280" s="784"/>
      <c r="T280" s="804"/>
      <c r="U280" s="784"/>
      <c r="V280" s="574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574"/>
      <c r="AM280" s="574"/>
      <c r="AN280" s="574"/>
      <c r="AO280" s="574"/>
      <c r="AP280" s="574"/>
      <c r="AQ280" s="574"/>
      <c r="AR280" s="574"/>
      <c r="AS280" s="574"/>
      <c r="AT280" s="574"/>
      <c r="AU280" s="574"/>
      <c r="AV280" s="574"/>
      <c r="AW280" s="574"/>
      <c r="AX280" s="574"/>
      <c r="AY280" s="574"/>
      <c r="AZ280" s="574"/>
      <c r="BA280" s="574"/>
      <c r="BB280" s="574"/>
      <c r="BC280" s="574"/>
      <c r="BD280" s="574"/>
      <c r="BE280" s="574"/>
      <c r="BF280" s="574"/>
      <c r="BG280" s="574"/>
      <c r="BH280" s="574"/>
      <c r="BI280" s="574"/>
      <c r="BJ280" s="574"/>
      <c r="BK280" s="574"/>
      <c r="BL280" s="574"/>
      <c r="BM280" s="574"/>
      <c r="BN280" s="574"/>
      <c r="BO280" s="574"/>
      <c r="BP280" s="574"/>
      <c r="BQ280" s="574"/>
      <c r="BR280" s="574"/>
      <c r="BS280" s="574"/>
      <c r="BT280" s="574"/>
      <c r="BU280" s="574"/>
      <c r="BV280" s="574"/>
      <c r="BW280" s="574"/>
      <c r="BX280" s="574"/>
      <c r="BY280" s="574"/>
      <c r="BZ280" s="574"/>
      <c r="CA280" s="574"/>
      <c r="CB280" s="574"/>
      <c r="CC280" s="574"/>
      <c r="CD280" s="574"/>
      <c r="CE280" s="574"/>
      <c r="CF280" s="574"/>
      <c r="CG280" s="574"/>
      <c r="CH280" s="574"/>
      <c r="CI280" s="574"/>
      <c r="CJ280" s="574"/>
      <c r="CK280" s="574"/>
      <c r="CL280" s="574"/>
      <c r="CM280" s="574"/>
      <c r="CN280" s="574"/>
      <c r="CO280" s="574"/>
      <c r="CP280" s="574"/>
      <c r="CQ280" s="574"/>
      <c r="CR280" s="574"/>
      <c r="CS280" s="574"/>
      <c r="CT280" s="574"/>
      <c r="CU280" s="574"/>
      <c r="CV280" s="574"/>
      <c r="CW280" s="574"/>
      <c r="CX280" s="574"/>
      <c r="CY280" s="574"/>
      <c r="CZ280" s="574"/>
      <c r="DA280" s="574"/>
      <c r="DB280" s="574"/>
      <c r="DC280" s="574"/>
      <c r="DD280" s="574"/>
      <c r="DE280" s="574"/>
      <c r="DF280" s="574"/>
      <c r="DG280" s="574"/>
      <c r="DH280" s="574"/>
      <c r="DI280" s="574"/>
      <c r="DJ280" s="574"/>
      <c r="DK280" s="574"/>
      <c r="DL280" s="574"/>
      <c r="DM280" s="574"/>
      <c r="DN280" s="574"/>
      <c r="DO280" s="574"/>
      <c r="DP280" s="574"/>
      <c r="DQ280" s="574"/>
      <c r="DR280" s="574"/>
      <c r="DS280" s="574"/>
      <c r="DT280" s="574"/>
      <c r="DU280" s="574"/>
      <c r="DV280" s="574"/>
      <c r="DW280" s="574"/>
      <c r="DX280" s="574"/>
      <c r="DY280" s="574"/>
      <c r="DZ280" s="574"/>
      <c r="EA280" s="574"/>
      <c r="EB280" s="574"/>
      <c r="EC280" s="574"/>
      <c r="ED280" s="574"/>
      <c r="EE280" s="574"/>
      <c r="EF280" s="574"/>
      <c r="EG280" s="574"/>
      <c r="EH280" s="574"/>
      <c r="EI280" s="574"/>
      <c r="EJ280" s="574"/>
      <c r="EK280" s="574"/>
      <c r="EL280" s="574"/>
      <c r="EM280" s="574"/>
      <c r="EN280" s="574"/>
      <c r="EO280" s="574"/>
      <c r="EP280" s="574"/>
      <c r="EQ280" s="574"/>
      <c r="ER280" s="574"/>
      <c r="ES280" s="574"/>
      <c r="ET280" s="574"/>
      <c r="EU280" s="574"/>
      <c r="EV280" s="574"/>
      <c r="EW280" s="574"/>
      <c r="EX280" s="574"/>
      <c r="EY280" s="574"/>
      <c r="EZ280" s="574"/>
      <c r="FA280" s="574"/>
      <c r="FB280" s="574"/>
      <c r="FC280" s="574"/>
      <c r="FD280" s="574"/>
      <c r="FE280" s="574"/>
      <c r="FF280" s="574"/>
      <c r="FG280" s="574"/>
      <c r="FH280" s="574"/>
      <c r="FI280" s="574"/>
      <c r="FJ280" s="574"/>
      <c r="FK280" s="574"/>
      <c r="FL280" s="574"/>
      <c r="FM280" s="574"/>
      <c r="FN280" s="574"/>
      <c r="FO280" s="574"/>
      <c r="FP280" s="574"/>
      <c r="FQ280" s="574"/>
      <c r="FR280" s="574"/>
      <c r="FS280" s="574"/>
      <c r="FT280" s="574"/>
      <c r="FU280" s="574"/>
      <c r="FV280" s="574"/>
      <c r="FW280" s="574"/>
      <c r="FX280" s="574"/>
      <c r="FY280" s="574"/>
      <c r="FZ280" s="574"/>
      <c r="GA280" s="574"/>
      <c r="GB280" s="574"/>
      <c r="GC280" s="574"/>
      <c r="GD280" s="574"/>
      <c r="GE280" s="574"/>
      <c r="GF280" s="574"/>
      <c r="GG280" s="574"/>
      <c r="GH280" s="574"/>
      <c r="GI280" s="574"/>
      <c r="GJ280" s="574"/>
      <c r="GK280" s="574"/>
      <c r="GL280" s="574"/>
      <c r="GM280" s="574"/>
      <c r="GN280" s="574"/>
      <c r="GO280" s="574"/>
      <c r="GP280" s="574"/>
      <c r="GQ280" s="574"/>
      <c r="GR280" s="574"/>
      <c r="GS280" s="574"/>
      <c r="GT280" s="574"/>
      <c r="GU280" s="574"/>
      <c r="GV280" s="574"/>
      <c r="GW280" s="574"/>
      <c r="GX280" s="574"/>
      <c r="GY280" s="574"/>
      <c r="GZ280" s="574"/>
      <c r="HA280" s="574"/>
      <c r="HB280" s="574"/>
      <c r="HC280" s="574"/>
      <c r="HD280" s="574"/>
      <c r="HE280" s="574"/>
      <c r="HF280" s="574"/>
      <c r="HG280" s="574"/>
      <c r="HH280" s="574"/>
      <c r="HI280" s="574"/>
      <c r="HJ280" s="574"/>
      <c r="HK280" s="574"/>
      <c r="HL280" s="574"/>
      <c r="HM280" s="574"/>
      <c r="HN280" s="574"/>
      <c r="HO280" s="574"/>
      <c r="HP280" s="574"/>
      <c r="HQ280" s="574"/>
      <c r="HR280" s="574"/>
      <c r="HS280" s="574"/>
      <c r="HT280" s="574"/>
    </row>
    <row r="281" spans="1:256" s="487" customFormat="1" ht="12.75" customHeight="1">
      <c r="A281" s="1091">
        <v>1</v>
      </c>
      <c r="B281" s="1093" t="s">
        <v>242</v>
      </c>
      <c r="C281" s="1114" t="s">
        <v>355</v>
      </c>
      <c r="D281" s="1097" t="s">
        <v>180</v>
      </c>
      <c r="E281" s="1097">
        <v>8.8000000000000007</v>
      </c>
      <c r="F281" s="1087">
        <f>0.01*110</f>
        <v>1.1000000000000001</v>
      </c>
      <c r="G281" s="1087"/>
      <c r="H281" s="1087"/>
      <c r="I281" s="1087"/>
      <c r="J281" s="1087"/>
      <c r="K281" s="1087"/>
      <c r="L281" s="713"/>
      <c r="M281" s="510"/>
      <c r="N281" s="511"/>
      <c r="O281" s="511"/>
      <c r="P281" s="511"/>
      <c r="Q281" s="571"/>
      <c r="R281" s="933">
        <f>F282+I282</f>
        <v>2.0641609999999999</v>
      </c>
      <c r="S281" s="933">
        <f>R281+R282</f>
        <v>2.0641609999999999</v>
      </c>
      <c r="T281" s="933">
        <f>E281*S281</f>
        <v>18.164616800000001</v>
      </c>
      <c r="U281" s="935"/>
      <c r="V281" s="601"/>
      <c r="W281" s="574"/>
      <c r="X281" s="574"/>
      <c r="Y281" s="574"/>
      <c r="Z281" s="574"/>
      <c r="AA281" s="574"/>
      <c r="AB281" s="574"/>
      <c r="AC281" s="574"/>
      <c r="AD281" s="574"/>
      <c r="AE281" s="574"/>
      <c r="AF281" s="574"/>
      <c r="AG281" s="574"/>
      <c r="AH281" s="574"/>
      <c r="AI281" s="574"/>
      <c r="AJ281" s="574"/>
      <c r="AK281" s="574"/>
    </row>
    <row r="282" spans="1:256" s="487" customFormat="1" ht="14.25" customHeight="1">
      <c r="A282" s="1113"/>
      <c r="B282" s="1094"/>
      <c r="C282" s="1115"/>
      <c r="D282" s="1098"/>
      <c r="E282" s="1098"/>
      <c r="F282" s="1087">
        <f>F281*$J$13/1000</f>
        <v>2.0641609999999999</v>
      </c>
      <c r="G282" s="1087"/>
      <c r="H282" s="1087"/>
      <c r="I282" s="1087"/>
      <c r="J282" s="1087"/>
      <c r="K282" s="1087"/>
      <c r="L282" s="714"/>
      <c r="M282" s="405"/>
      <c r="N282" s="406"/>
      <c r="O282" s="406"/>
      <c r="P282" s="406"/>
      <c r="Q282" s="572"/>
      <c r="R282" s="934"/>
      <c r="S282" s="934"/>
      <c r="T282" s="934"/>
      <c r="U282" s="1215"/>
      <c r="V282" s="60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339"/>
      <c r="AG282" s="339"/>
      <c r="AH282" s="339"/>
      <c r="AI282" s="339"/>
      <c r="AJ282" s="339"/>
      <c r="AK282" s="339"/>
    </row>
    <row r="283" spans="1:256" s="591" customFormat="1" ht="12.75" customHeight="1">
      <c r="A283" s="1198">
        <f>+A281+1</f>
        <v>2</v>
      </c>
      <c r="B283" s="1200" t="s">
        <v>335</v>
      </c>
      <c r="C283" s="1199" t="s">
        <v>336</v>
      </c>
      <c r="D283" s="1201" t="s">
        <v>184</v>
      </c>
      <c r="E283" s="1202">
        <v>0.3</v>
      </c>
      <c r="F283" s="1194">
        <v>3.63</v>
      </c>
      <c r="G283" s="1194"/>
      <c r="H283" s="1194"/>
      <c r="I283" s="1203">
        <v>0.59</v>
      </c>
      <c r="J283" s="1203"/>
      <c r="K283" s="1203"/>
      <c r="L283" s="715"/>
      <c r="M283" s="179"/>
      <c r="N283" s="638"/>
      <c r="O283" s="638"/>
      <c r="P283" s="637"/>
      <c r="Q283" s="629"/>
      <c r="R283" s="625">
        <f>F284+I284</f>
        <v>8.6088004999999992</v>
      </c>
      <c r="S283" s="1194">
        <f>R283+R284</f>
        <v>55.384561002325405</v>
      </c>
      <c r="T283" s="1194">
        <f>E283*S283</f>
        <v>16.615368300697622</v>
      </c>
      <c r="U283" s="1195">
        <f>R284*E283</f>
        <v>14.03272815069762</v>
      </c>
      <c r="W283" s="600"/>
      <c r="X283" s="600"/>
      <c r="Y283" s="600"/>
      <c r="Z283" s="600"/>
      <c r="AA283" s="600"/>
      <c r="AB283" s="600"/>
      <c r="AC283" s="600"/>
      <c r="AD283" s="600"/>
      <c r="AE283" s="600"/>
      <c r="AF283" s="578"/>
      <c r="AG283" s="578"/>
      <c r="AH283" s="578"/>
      <c r="AI283" s="578"/>
      <c r="AJ283" s="578"/>
      <c r="AK283" s="578"/>
    </row>
    <row r="284" spans="1:256" s="591" customFormat="1" ht="12.75" customHeight="1">
      <c r="A284" s="1199"/>
      <c r="B284" s="1200"/>
      <c r="C284" s="1199"/>
      <c r="D284" s="1201"/>
      <c r="E284" s="1202"/>
      <c r="F284" s="1194">
        <f>F283*J$13/1000</f>
        <v>6.811731299999999</v>
      </c>
      <c r="G284" s="1194"/>
      <c r="H284" s="1194"/>
      <c r="I284" s="1194">
        <f>I283*$Q$13/1000</f>
        <v>1.7970691999999999</v>
      </c>
      <c r="J284" s="1194"/>
      <c r="K284" s="1194"/>
      <c r="L284" s="579" t="s">
        <v>337</v>
      </c>
      <c r="M284" s="584" t="s">
        <v>184</v>
      </c>
      <c r="N284" s="599">
        <v>1.0149999999999999</v>
      </c>
      <c r="O284" s="584">
        <f>E283*N284</f>
        <v>0.30449999999999994</v>
      </c>
      <c r="P284" s="624">
        <v>32.177999999999997</v>
      </c>
      <c r="Q284" s="625">
        <f>N284*P284*$N$11</f>
        <v>37.641523423077004</v>
      </c>
      <c r="R284" s="1194">
        <f>SUM(Q284:Q286)</f>
        <v>46.775760502325404</v>
      </c>
      <c r="S284" s="1194"/>
      <c r="T284" s="1194"/>
      <c r="U284" s="1195"/>
      <c r="W284" s="600"/>
      <c r="X284" s="600"/>
      <c r="Y284" s="600"/>
      <c r="Z284" s="600"/>
      <c r="AA284" s="600"/>
      <c r="AB284" s="600"/>
      <c r="AC284" s="600"/>
      <c r="AD284" s="600"/>
      <c r="AE284" s="600"/>
      <c r="AF284" s="578"/>
      <c r="AG284" s="578"/>
      <c r="AH284" s="578"/>
      <c r="AI284" s="578"/>
      <c r="AJ284" s="578"/>
      <c r="AK284" s="578"/>
    </row>
    <row r="285" spans="1:256" s="591" customFormat="1" ht="12.75" customHeight="1">
      <c r="A285" s="1199"/>
      <c r="B285" s="1200"/>
      <c r="C285" s="1199"/>
      <c r="D285" s="1201"/>
      <c r="E285" s="1202"/>
      <c r="F285" s="1194"/>
      <c r="G285" s="1194"/>
      <c r="H285" s="1194"/>
      <c r="I285" s="1194"/>
      <c r="J285" s="1194"/>
      <c r="K285" s="1194"/>
      <c r="L285" s="579" t="s">
        <v>185</v>
      </c>
      <c r="M285" s="584" t="s">
        <v>186</v>
      </c>
      <c r="N285" s="599">
        <v>1.6</v>
      </c>
      <c r="O285" s="584">
        <f>E283*N285</f>
        <v>0.48</v>
      </c>
      <c r="P285" s="624">
        <v>3.5</v>
      </c>
      <c r="Q285" s="625">
        <f>N285*P285*$N$11</f>
        <v>6.4540173600000026</v>
      </c>
      <c r="R285" s="1194"/>
      <c r="S285" s="1194"/>
      <c r="T285" s="1194"/>
      <c r="U285" s="1195"/>
      <c r="W285" s="211"/>
      <c r="X285" s="211"/>
      <c r="Y285" s="211"/>
      <c r="Z285" s="211"/>
      <c r="AA285" s="211"/>
      <c r="AB285" s="211"/>
      <c r="AC285" s="211"/>
      <c r="AD285" s="211"/>
      <c r="AE285" s="211"/>
      <c r="AF285" s="339"/>
      <c r="AG285" s="339"/>
      <c r="AH285" s="339"/>
      <c r="AI285" s="339"/>
      <c r="AJ285" s="339"/>
      <c r="AK285" s="339"/>
    </row>
    <row r="286" spans="1:256" s="591" customFormat="1" ht="12.75" customHeight="1">
      <c r="A286" s="1199"/>
      <c r="B286" s="1200"/>
      <c r="C286" s="1199"/>
      <c r="D286" s="1201"/>
      <c r="E286" s="1202"/>
      <c r="F286" s="1194"/>
      <c r="G286" s="1194"/>
      <c r="H286" s="1194"/>
      <c r="I286" s="1194"/>
      <c r="J286" s="1194"/>
      <c r="K286" s="1194"/>
      <c r="L286" s="579" t="s">
        <v>187</v>
      </c>
      <c r="M286" s="584" t="s">
        <v>184</v>
      </c>
      <c r="N286" s="599">
        <v>1.83E-2</v>
      </c>
      <c r="O286" s="584">
        <f>E283*N286</f>
        <v>5.4900000000000001E-3</v>
      </c>
      <c r="P286" s="634">
        <v>127.08</v>
      </c>
      <c r="Q286" s="625">
        <f>N286*P286*$N$11</f>
        <v>2.6802197192484005</v>
      </c>
      <c r="R286" s="1194"/>
      <c r="S286" s="1194"/>
      <c r="T286" s="1194"/>
      <c r="U286" s="1195"/>
      <c r="W286" s="211"/>
      <c r="X286" s="211"/>
      <c r="Y286" s="211"/>
      <c r="Z286" s="211"/>
      <c r="AA286" s="211"/>
      <c r="AB286" s="211"/>
      <c r="AC286" s="211"/>
      <c r="AD286" s="211"/>
      <c r="AE286" s="211"/>
      <c r="AF286" s="339"/>
      <c r="AG286" s="339"/>
      <c r="AH286" s="339"/>
      <c r="AI286" s="339"/>
      <c r="AJ286" s="339"/>
      <c r="AK286" s="339"/>
    </row>
    <row r="287" spans="1:256" s="246" customFormat="1" ht="12.75" customHeight="1">
      <c r="A287" s="1204">
        <f>+A283+1</f>
        <v>3</v>
      </c>
      <c r="B287" s="1093" t="s">
        <v>338</v>
      </c>
      <c r="C287" s="1205" t="s">
        <v>339</v>
      </c>
      <c r="D287" s="1097" t="s">
        <v>180</v>
      </c>
      <c r="E287" s="1097">
        <v>8.8000000000000007</v>
      </c>
      <c r="F287" s="1087">
        <f>0.01*46</f>
        <v>0.46</v>
      </c>
      <c r="G287" s="1087"/>
      <c r="H287" s="1087"/>
      <c r="I287" s="1087"/>
      <c r="J287" s="1087"/>
      <c r="K287" s="1087"/>
      <c r="L287" s="716"/>
      <c r="M287" s="398"/>
      <c r="N287" s="399"/>
      <c r="O287" s="399"/>
      <c r="P287" s="399"/>
      <c r="Q287" s="801"/>
      <c r="R287" s="933">
        <f>F288+I288</f>
        <v>0.86319460000000003</v>
      </c>
      <c r="S287" s="933">
        <f>R287+R288</f>
        <v>0.86319460000000003</v>
      </c>
      <c r="T287" s="933">
        <f>E287*S287</f>
        <v>7.5961124800000013</v>
      </c>
      <c r="U287" s="802"/>
      <c r="W287" s="600"/>
      <c r="X287" s="600"/>
      <c r="Y287" s="600"/>
      <c r="Z287" s="600"/>
      <c r="AA287" s="600"/>
      <c r="AB287" s="600"/>
      <c r="AC287" s="600"/>
      <c r="AD287" s="600"/>
      <c r="AE287" s="600"/>
      <c r="AF287" s="578"/>
      <c r="AG287" s="578"/>
      <c r="AH287" s="578"/>
      <c r="AI287" s="578"/>
      <c r="AJ287" s="578"/>
      <c r="AK287" s="578"/>
    </row>
    <row r="288" spans="1:256" s="246" customFormat="1" ht="12.75" customHeight="1">
      <c r="A288" s="1113"/>
      <c r="B288" s="1094"/>
      <c r="C288" s="1206"/>
      <c r="D288" s="1098"/>
      <c r="E288" s="1098"/>
      <c r="F288" s="1087">
        <f>F287*$J$13/1000</f>
        <v>0.86319460000000003</v>
      </c>
      <c r="G288" s="1087"/>
      <c r="H288" s="1087"/>
      <c r="I288" s="1088">
        <f>J287*$Q$13/1000</f>
        <v>0</v>
      </c>
      <c r="J288" s="1088"/>
      <c r="K288" s="1088"/>
      <c r="L288" s="714"/>
      <c r="M288" s="405"/>
      <c r="N288" s="406"/>
      <c r="O288" s="406"/>
      <c r="P288" s="406"/>
      <c r="Q288" s="572"/>
      <c r="R288" s="934"/>
      <c r="S288" s="934"/>
      <c r="T288" s="934"/>
      <c r="U288" s="803"/>
      <c r="W288" s="600"/>
      <c r="X288" s="600"/>
      <c r="Y288" s="600"/>
      <c r="Z288" s="600"/>
      <c r="AA288" s="600"/>
      <c r="AB288" s="600"/>
      <c r="AC288" s="600"/>
      <c r="AD288" s="600"/>
      <c r="AE288" s="600"/>
      <c r="AF288" s="578"/>
      <c r="AG288" s="578"/>
      <c r="AH288" s="578"/>
      <c r="AI288" s="578"/>
      <c r="AJ288" s="578"/>
      <c r="AK288" s="578"/>
    </row>
    <row r="289" spans="1:228" s="575" customFormat="1" ht="17.25" customHeight="1">
      <c r="A289" s="825" t="s">
        <v>401</v>
      </c>
      <c r="B289" s="604"/>
      <c r="C289" s="580"/>
      <c r="D289" s="699"/>
      <c r="E289" s="758"/>
      <c r="F289" s="759"/>
      <c r="G289" s="788"/>
      <c r="H289" s="788"/>
      <c r="I289" s="788"/>
      <c r="J289" s="788"/>
      <c r="K289" s="788"/>
      <c r="L289" s="717"/>
      <c r="M289" s="784"/>
      <c r="N289" s="784"/>
      <c r="O289" s="784"/>
      <c r="P289" s="784"/>
      <c r="Q289" s="784"/>
      <c r="R289" s="784"/>
      <c r="S289" s="784"/>
      <c r="T289" s="804"/>
      <c r="U289" s="804"/>
      <c r="V289" s="574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581"/>
      <c r="AG289" s="581"/>
      <c r="AH289" s="581"/>
      <c r="AI289" s="581"/>
      <c r="AJ289" s="581"/>
      <c r="AK289" s="581"/>
      <c r="AL289" s="574"/>
      <c r="AM289" s="574"/>
      <c r="AN289" s="574"/>
      <c r="AO289" s="574"/>
      <c r="AP289" s="574"/>
      <c r="AQ289" s="574"/>
      <c r="AR289" s="574"/>
      <c r="AS289" s="574"/>
      <c r="AT289" s="574"/>
      <c r="AU289" s="574"/>
      <c r="AV289" s="574"/>
      <c r="AW289" s="574"/>
      <c r="AX289" s="574"/>
      <c r="AY289" s="574"/>
      <c r="AZ289" s="574"/>
      <c r="BA289" s="574"/>
      <c r="BB289" s="574"/>
      <c r="BC289" s="574"/>
      <c r="BD289" s="574"/>
      <c r="BE289" s="574"/>
      <c r="BF289" s="574"/>
      <c r="BG289" s="574"/>
      <c r="BH289" s="574"/>
      <c r="BI289" s="574"/>
      <c r="BJ289" s="574"/>
      <c r="BK289" s="574"/>
      <c r="BL289" s="574"/>
      <c r="BM289" s="574"/>
      <c r="BN289" s="574"/>
      <c r="BO289" s="574"/>
      <c r="BP289" s="574"/>
      <c r="BQ289" s="574"/>
      <c r="BR289" s="574"/>
      <c r="BS289" s="574"/>
      <c r="BT289" s="574"/>
      <c r="BU289" s="574"/>
      <c r="BV289" s="574"/>
      <c r="BW289" s="574"/>
      <c r="BX289" s="574"/>
      <c r="BY289" s="574"/>
      <c r="BZ289" s="574"/>
      <c r="CA289" s="574"/>
      <c r="CB289" s="574"/>
      <c r="CC289" s="574"/>
      <c r="CD289" s="574"/>
      <c r="CE289" s="574"/>
      <c r="CF289" s="574"/>
      <c r="CG289" s="574"/>
      <c r="CH289" s="574"/>
      <c r="CI289" s="574"/>
      <c r="CJ289" s="574"/>
      <c r="CK289" s="574"/>
      <c r="CL289" s="574"/>
      <c r="CM289" s="574"/>
      <c r="CN289" s="574"/>
      <c r="CO289" s="574"/>
      <c r="CP289" s="574"/>
      <c r="CQ289" s="574"/>
      <c r="CR289" s="574"/>
      <c r="CS289" s="574"/>
      <c r="CT289" s="574"/>
      <c r="CU289" s="574"/>
      <c r="CV289" s="574"/>
      <c r="CW289" s="574"/>
      <c r="CX289" s="574"/>
      <c r="CY289" s="574"/>
      <c r="CZ289" s="574"/>
      <c r="DA289" s="574"/>
      <c r="DB289" s="574"/>
      <c r="DC289" s="574"/>
      <c r="DD289" s="574"/>
      <c r="DE289" s="574"/>
      <c r="DF289" s="574"/>
      <c r="DG289" s="574"/>
      <c r="DH289" s="574"/>
      <c r="DI289" s="574"/>
      <c r="DJ289" s="574"/>
      <c r="DK289" s="574"/>
      <c r="DL289" s="574"/>
      <c r="DM289" s="574"/>
      <c r="DN289" s="574"/>
      <c r="DO289" s="574"/>
      <c r="DP289" s="574"/>
      <c r="DQ289" s="574"/>
      <c r="DR289" s="574"/>
      <c r="DS289" s="574"/>
      <c r="DT289" s="574"/>
      <c r="DU289" s="574"/>
      <c r="DV289" s="574"/>
      <c r="DW289" s="574"/>
      <c r="DX289" s="574"/>
      <c r="DY289" s="574"/>
      <c r="DZ289" s="574"/>
      <c r="EA289" s="574"/>
      <c r="EB289" s="574"/>
      <c r="EC289" s="574"/>
      <c r="ED289" s="574"/>
      <c r="EE289" s="574"/>
      <c r="EF289" s="574"/>
      <c r="EG289" s="574"/>
      <c r="EH289" s="574"/>
      <c r="EI289" s="574"/>
      <c r="EJ289" s="574"/>
      <c r="EK289" s="574"/>
      <c r="EL289" s="574"/>
      <c r="EM289" s="574"/>
      <c r="EN289" s="574"/>
      <c r="EO289" s="574"/>
      <c r="EP289" s="574"/>
      <c r="EQ289" s="574"/>
      <c r="ER289" s="574"/>
      <c r="ES289" s="574"/>
      <c r="ET289" s="574"/>
      <c r="EU289" s="574"/>
      <c r="EV289" s="574"/>
      <c r="EW289" s="574"/>
      <c r="EX289" s="574"/>
      <c r="EY289" s="574"/>
      <c r="EZ289" s="574"/>
      <c r="FA289" s="574"/>
      <c r="FB289" s="574"/>
      <c r="FC289" s="574"/>
      <c r="FD289" s="574"/>
      <c r="FE289" s="574"/>
      <c r="FF289" s="574"/>
      <c r="FG289" s="574"/>
      <c r="FH289" s="574"/>
      <c r="FI289" s="574"/>
      <c r="FJ289" s="574"/>
      <c r="FK289" s="574"/>
      <c r="FL289" s="574"/>
      <c r="FM289" s="574"/>
      <c r="FN289" s="574"/>
      <c r="FO289" s="574"/>
      <c r="FP289" s="574"/>
      <c r="FQ289" s="574"/>
      <c r="FR289" s="574"/>
      <c r="FS289" s="574"/>
      <c r="FT289" s="574"/>
      <c r="FU289" s="574"/>
      <c r="FV289" s="574"/>
      <c r="FW289" s="574"/>
      <c r="FX289" s="574"/>
      <c r="FY289" s="574"/>
      <c r="FZ289" s="574"/>
      <c r="GA289" s="574"/>
      <c r="GB289" s="574"/>
      <c r="GC289" s="574"/>
      <c r="GD289" s="574"/>
      <c r="GE289" s="574"/>
      <c r="GF289" s="574"/>
      <c r="GG289" s="574"/>
      <c r="GH289" s="574"/>
      <c r="GI289" s="574"/>
      <c r="GJ289" s="574"/>
      <c r="GK289" s="574"/>
      <c r="GL289" s="574"/>
      <c r="GM289" s="574"/>
      <c r="GN289" s="574"/>
      <c r="GO289" s="574"/>
      <c r="GP289" s="574"/>
      <c r="GQ289" s="574"/>
      <c r="GR289" s="574"/>
      <c r="GS289" s="574"/>
      <c r="GT289" s="574"/>
      <c r="GU289" s="574"/>
      <c r="GV289" s="574"/>
      <c r="GW289" s="574"/>
      <c r="GX289" s="574"/>
      <c r="GY289" s="574"/>
      <c r="GZ289" s="574"/>
      <c r="HA289" s="574"/>
      <c r="HB289" s="574"/>
      <c r="HC289" s="574"/>
      <c r="HD289" s="574"/>
      <c r="HE289" s="574"/>
      <c r="HF289" s="574"/>
      <c r="HG289" s="574"/>
      <c r="HH289" s="574"/>
      <c r="HI289" s="574"/>
      <c r="HJ289" s="574"/>
      <c r="HK289" s="574"/>
      <c r="HL289" s="574"/>
      <c r="HM289" s="574"/>
      <c r="HN289" s="574"/>
      <c r="HO289" s="574"/>
      <c r="HP289" s="574"/>
      <c r="HQ289" s="574"/>
      <c r="HR289" s="574"/>
      <c r="HS289" s="574"/>
      <c r="HT289" s="574"/>
    </row>
    <row r="290" spans="1:228" s="211" customFormat="1" ht="15" customHeight="1">
      <c r="A290" s="962">
        <v>1</v>
      </c>
      <c r="B290" s="982" t="s">
        <v>330</v>
      </c>
      <c r="C290" s="966" t="s">
        <v>348</v>
      </c>
      <c r="D290" s="986" t="s">
        <v>116</v>
      </c>
      <c r="E290" s="988">
        <v>110</v>
      </c>
      <c r="F290" s="972"/>
      <c r="G290" s="973"/>
      <c r="H290" s="974"/>
      <c r="I290" s="972"/>
      <c r="J290" s="973"/>
      <c r="K290" s="974"/>
      <c r="L290" s="715"/>
      <c r="M290" s="179"/>
      <c r="N290" s="638"/>
      <c r="O290" s="638"/>
      <c r="P290" s="637"/>
      <c r="Q290" s="629"/>
      <c r="R290" s="640">
        <f>F291+I291</f>
        <v>0</v>
      </c>
      <c r="S290" s="975">
        <f>R290+R291</f>
        <v>43.075033863120012</v>
      </c>
      <c r="T290" s="975">
        <f>E290*S290</f>
        <v>4738.2537249432016</v>
      </c>
      <c r="U290" s="977">
        <f>R291*E290</f>
        <v>4738.2537249432016</v>
      </c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</row>
    <row r="291" spans="1:228" s="211" customFormat="1" ht="18.75" customHeight="1">
      <c r="A291" s="963"/>
      <c r="B291" s="983"/>
      <c r="C291" s="967"/>
      <c r="D291" s="987"/>
      <c r="E291" s="989"/>
      <c r="F291" s="979"/>
      <c r="G291" s="980"/>
      <c r="H291" s="981"/>
      <c r="I291" s="979"/>
      <c r="J291" s="980"/>
      <c r="K291" s="981"/>
      <c r="L291" s="252" t="s">
        <v>349</v>
      </c>
      <c r="M291" s="247" t="s">
        <v>116</v>
      </c>
      <c r="N291" s="248">
        <v>1</v>
      </c>
      <c r="O291" s="251">
        <f>E290*N291</f>
        <v>110</v>
      </c>
      <c r="P291" s="244">
        <f>51.91*0.72</f>
        <v>37.3752</v>
      </c>
      <c r="Q291" s="249">
        <f>N291*P291*$N$11</f>
        <v>43.075033863120012</v>
      </c>
      <c r="R291" s="627">
        <f>SUM(Q291:Q291)</f>
        <v>43.075033863120012</v>
      </c>
      <c r="S291" s="976"/>
      <c r="T291" s="976"/>
      <c r="U291" s="978"/>
    </row>
    <row r="292" spans="1:228" s="578" customFormat="1" ht="19.5" customHeight="1">
      <c r="A292" s="1189">
        <f>+A290+1</f>
        <v>2</v>
      </c>
      <c r="B292" s="1207" t="s">
        <v>331</v>
      </c>
      <c r="C292" s="1102" t="s">
        <v>350</v>
      </c>
      <c r="D292" s="1211" t="s">
        <v>116</v>
      </c>
      <c r="E292" s="1015">
        <v>220</v>
      </c>
      <c r="F292" s="1042">
        <f>0.37*0.6*11</f>
        <v>2.4420000000000002</v>
      </c>
      <c r="G292" s="1043"/>
      <c r="H292" s="1044"/>
      <c r="I292" s="1042">
        <f>0.28*0.6*11</f>
        <v>1.8480000000000001</v>
      </c>
      <c r="J292" s="1043"/>
      <c r="K292" s="1044"/>
      <c r="L292" s="421"/>
      <c r="M292" s="179"/>
      <c r="N292" s="638"/>
      <c r="O292" s="638"/>
      <c r="P292" s="638"/>
      <c r="Q292" s="629"/>
      <c r="R292" s="626">
        <f>F293+I293</f>
        <v>10.21122366</v>
      </c>
      <c r="S292" s="1005">
        <f>R292+R293</f>
        <v>14.011883843006402</v>
      </c>
      <c r="T292" s="1005">
        <f>E292*S292</f>
        <v>3082.6144454614082</v>
      </c>
      <c r="U292" s="1020">
        <f>R293*E292</f>
        <v>836.14524026140816</v>
      </c>
      <c r="V292" s="600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339"/>
      <c r="AG292" s="339"/>
      <c r="AH292" s="339"/>
      <c r="AI292" s="339"/>
      <c r="AJ292" s="339"/>
      <c r="AK292" s="339"/>
    </row>
    <row r="293" spans="1:228" s="578" customFormat="1" ht="17.25" customHeight="1">
      <c r="A293" s="1190"/>
      <c r="B293" s="1208"/>
      <c r="C293" s="1210"/>
      <c r="D293" s="1212"/>
      <c r="E293" s="1016"/>
      <c r="F293" s="1005">
        <f>F292*J$13/1000</f>
        <v>4.5824374199999998</v>
      </c>
      <c r="G293" s="1005"/>
      <c r="H293" s="1005"/>
      <c r="I293" s="1005">
        <f>I292*$Q$13/1000</f>
        <v>5.6287862400000002</v>
      </c>
      <c r="J293" s="1005"/>
      <c r="K293" s="1005"/>
      <c r="L293" s="253" t="s">
        <v>239</v>
      </c>
      <c r="M293" s="254" t="s">
        <v>184</v>
      </c>
      <c r="N293" s="269">
        <f>0.138</f>
        <v>0.13800000000000001</v>
      </c>
      <c r="O293" s="344">
        <f>E292*N293</f>
        <v>30.360000000000003</v>
      </c>
      <c r="P293" s="345">
        <v>0.45800000000000002</v>
      </c>
      <c r="Q293" s="344">
        <f>N293*P293*$N$11</f>
        <v>7.2842805932400029E-2</v>
      </c>
      <c r="R293" s="1005">
        <f>SUM(Q293:Q294)</f>
        <v>3.8006601830064008</v>
      </c>
      <c r="S293" s="1005"/>
      <c r="T293" s="1005"/>
      <c r="U293" s="1020"/>
      <c r="V293" s="600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</row>
    <row r="294" spans="1:228" s="578" customFormat="1" ht="19.5" customHeight="1">
      <c r="A294" s="1191"/>
      <c r="B294" s="1209"/>
      <c r="C294" s="1103"/>
      <c r="D294" s="1213"/>
      <c r="E294" s="1214"/>
      <c r="F294" s="1005"/>
      <c r="G294" s="1005"/>
      <c r="H294" s="1005"/>
      <c r="I294" s="1005"/>
      <c r="J294" s="1005"/>
      <c r="K294" s="1005"/>
      <c r="L294" s="704" t="s">
        <v>264</v>
      </c>
      <c r="M294" s="258" t="s">
        <v>265</v>
      </c>
      <c r="N294" s="260">
        <f>17.39</f>
        <v>17.39</v>
      </c>
      <c r="O294" s="472">
        <f>E292*N294</f>
        <v>3825.8</v>
      </c>
      <c r="P294" s="259">
        <v>0.186</v>
      </c>
      <c r="Q294" s="262">
        <f>N294*P294*$N$11</f>
        <v>3.7278173770740008</v>
      </c>
      <c r="R294" s="1005"/>
      <c r="S294" s="1005"/>
      <c r="T294" s="1005"/>
      <c r="U294" s="1020"/>
      <c r="V294" s="600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</row>
    <row r="295" spans="1:228" s="339" customFormat="1" ht="30" customHeight="1">
      <c r="A295" s="962">
        <f>+A292+1</f>
        <v>3</v>
      </c>
      <c r="B295" s="982" t="s">
        <v>351</v>
      </c>
      <c r="C295" s="966" t="s">
        <v>368</v>
      </c>
      <c r="D295" s="986" t="s">
        <v>116</v>
      </c>
      <c r="E295" s="988">
        <v>220</v>
      </c>
      <c r="F295" s="972">
        <f>0.46*0.5</f>
        <v>0.23</v>
      </c>
      <c r="G295" s="973"/>
      <c r="H295" s="974"/>
      <c r="I295" s="972">
        <f>0.38*0.5</f>
        <v>0.19</v>
      </c>
      <c r="J295" s="973"/>
      <c r="K295" s="974"/>
      <c r="L295" s="715"/>
      <c r="M295" s="179"/>
      <c r="N295" s="638"/>
      <c r="O295" s="638"/>
      <c r="P295" s="637"/>
      <c r="Q295" s="629"/>
      <c r="R295" s="640">
        <f>F296+I296</f>
        <v>1.0103145</v>
      </c>
      <c r="S295" s="975">
        <f>R295+R296</f>
        <v>1.0103145</v>
      </c>
      <c r="T295" s="975">
        <f>E295*S295</f>
        <v>222.26919000000001</v>
      </c>
      <c r="U295" s="977">
        <f>R296*E295</f>
        <v>0</v>
      </c>
      <c r="V295" s="211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</row>
    <row r="296" spans="1:228" s="339" customFormat="1" ht="30" customHeight="1">
      <c r="A296" s="963"/>
      <c r="B296" s="983"/>
      <c r="C296" s="967"/>
      <c r="D296" s="987"/>
      <c r="E296" s="989"/>
      <c r="F296" s="979">
        <f>F295*$J$13/1000</f>
        <v>0.43159730000000002</v>
      </c>
      <c r="G296" s="980"/>
      <c r="H296" s="981"/>
      <c r="I296" s="979">
        <f>I295*$Q$13/1000</f>
        <v>0.57871720000000004</v>
      </c>
      <c r="J296" s="980"/>
      <c r="K296" s="981"/>
      <c r="L296" s="252"/>
      <c r="M296" s="247"/>
      <c r="N296" s="248"/>
      <c r="O296" s="251"/>
      <c r="P296" s="244"/>
      <c r="Q296" s="249"/>
      <c r="R296" s="627">
        <f>SUM(Q296:Q296)</f>
        <v>0</v>
      </c>
      <c r="S296" s="976"/>
      <c r="T296" s="976"/>
      <c r="U296" s="978"/>
      <c r="V296" s="211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</row>
    <row r="297" spans="1:228" s="158" customFormat="1" ht="12.75" customHeight="1">
      <c r="A297" s="962">
        <f>+A295+1</f>
        <v>4</v>
      </c>
      <c r="B297" s="1037" t="s">
        <v>127</v>
      </c>
      <c r="C297" s="1038" t="s">
        <v>345</v>
      </c>
      <c r="D297" s="986" t="s">
        <v>122</v>
      </c>
      <c r="E297" s="988">
        <v>121.6</v>
      </c>
      <c r="F297" s="990">
        <f>4.1/100</f>
        <v>4.0999999999999995E-2</v>
      </c>
      <c r="G297" s="991"/>
      <c r="H297" s="992"/>
      <c r="I297" s="990">
        <f>0.4/100</f>
        <v>4.0000000000000001E-3</v>
      </c>
      <c r="J297" s="991"/>
      <c r="K297" s="992"/>
      <c r="L297" s="421"/>
      <c r="M297" s="179"/>
      <c r="N297" s="638"/>
      <c r="O297" s="638"/>
      <c r="P297" s="638"/>
      <c r="Q297" s="629"/>
      <c r="R297" s="640">
        <f>F298+I298</f>
        <v>8.9120429999999987E-2</v>
      </c>
      <c r="S297" s="975">
        <f>R297+R298</f>
        <v>0.171899178584</v>
      </c>
      <c r="T297" s="975">
        <f>E297*S297</f>
        <v>20.902940115814399</v>
      </c>
      <c r="U297" s="1039">
        <f>R298*E297</f>
        <v>10.065895827814403</v>
      </c>
      <c r="W297" s="574"/>
      <c r="X297" s="574"/>
      <c r="Y297" s="574"/>
      <c r="Z297" s="574"/>
      <c r="AA297" s="574"/>
      <c r="AB297" s="574"/>
      <c r="AC297" s="574"/>
      <c r="AD297" s="574"/>
      <c r="AE297" s="574"/>
      <c r="AF297" s="574"/>
      <c r="AG297" s="574"/>
      <c r="AH297" s="574"/>
      <c r="AI297" s="574"/>
      <c r="AJ297" s="574"/>
      <c r="AK297" s="574"/>
    </row>
    <row r="298" spans="1:228" s="158" customFormat="1" ht="12.75" customHeight="1">
      <c r="A298" s="1022"/>
      <c r="B298" s="1037"/>
      <c r="C298" s="1038"/>
      <c r="D298" s="1027"/>
      <c r="E298" s="1028"/>
      <c r="F298" s="1031">
        <f>F297*J$13/1000</f>
        <v>7.6936909999999983E-2</v>
      </c>
      <c r="G298" s="1032"/>
      <c r="H298" s="1033"/>
      <c r="I298" s="1031">
        <f>I297*$Q$13/1000</f>
        <v>1.2183520000000002E-2</v>
      </c>
      <c r="J298" s="1032"/>
      <c r="K298" s="1033"/>
      <c r="L298" s="718" t="s">
        <v>128</v>
      </c>
      <c r="M298" s="254" t="s">
        <v>124</v>
      </c>
      <c r="N298" s="269">
        <v>0.03</v>
      </c>
      <c r="O298" s="344">
        <f>E297*N298</f>
        <v>3.6479999999999997</v>
      </c>
      <c r="P298" s="345">
        <f>0.542*2</f>
        <v>1.0840000000000001</v>
      </c>
      <c r="Q298" s="237">
        <f>N298*P298*$N$11</f>
        <v>3.7479400812000012E-2</v>
      </c>
      <c r="R298" s="975">
        <f>SUM(Q298:Q299)</f>
        <v>8.2778748584000028E-2</v>
      </c>
      <c r="S298" s="1029"/>
      <c r="T298" s="1029"/>
      <c r="U298" s="1039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339"/>
      <c r="AG298" s="339"/>
      <c r="AH298" s="339"/>
      <c r="AI298" s="339"/>
      <c r="AJ298" s="339"/>
      <c r="AK298" s="339"/>
    </row>
    <row r="299" spans="1:228" s="158" customFormat="1">
      <c r="A299" s="963"/>
      <c r="B299" s="1037"/>
      <c r="C299" s="1038"/>
      <c r="D299" s="987"/>
      <c r="E299" s="989"/>
      <c r="F299" s="979"/>
      <c r="G299" s="980"/>
      <c r="H299" s="981"/>
      <c r="I299" s="979"/>
      <c r="J299" s="980"/>
      <c r="K299" s="981"/>
      <c r="L299" s="719" t="s">
        <v>129</v>
      </c>
      <c r="M299" s="258" t="s">
        <v>124</v>
      </c>
      <c r="N299" s="259">
        <f>17.2/100</f>
        <v>0.17199999999999999</v>
      </c>
      <c r="O299" s="260">
        <f>E297*N299</f>
        <v>20.915199999999999</v>
      </c>
      <c r="P299" s="359">
        <f>0.617/2.7</f>
        <v>0.22851851851851851</v>
      </c>
      <c r="Q299" s="348">
        <f>N299*P299*$N$11</f>
        <v>4.5299347772000009E-2</v>
      </c>
      <c r="R299" s="976"/>
      <c r="S299" s="976"/>
      <c r="T299" s="976"/>
      <c r="U299" s="1039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339"/>
      <c r="AG299" s="339"/>
      <c r="AH299" s="339"/>
      <c r="AI299" s="339"/>
      <c r="AJ299" s="339"/>
      <c r="AK299" s="339"/>
    </row>
    <row r="300" spans="1:228" s="585" customFormat="1" ht="12.75" customHeight="1">
      <c r="A300" s="1006">
        <f>+A297+1</f>
        <v>5</v>
      </c>
      <c r="B300" s="1008" t="s">
        <v>147</v>
      </c>
      <c r="C300" s="1010" t="s">
        <v>365</v>
      </c>
      <c r="D300" s="1013" t="s">
        <v>122</v>
      </c>
      <c r="E300" s="1192">
        <f>+E297</f>
        <v>121.6</v>
      </c>
      <c r="F300" s="990">
        <f>21.4/100</f>
        <v>0.214</v>
      </c>
      <c r="G300" s="991"/>
      <c r="H300" s="992"/>
      <c r="I300" s="1017">
        <f>0.03/100</f>
        <v>2.9999999999999997E-4</v>
      </c>
      <c r="J300" s="1018"/>
      <c r="K300" s="1019"/>
      <c r="L300" s="421"/>
      <c r="M300" s="179"/>
      <c r="N300" s="586"/>
      <c r="O300" s="586"/>
      <c r="P300" s="638"/>
      <c r="Q300" s="587"/>
      <c r="R300" s="626">
        <f>F301+I301</f>
        <v>0.40248690399999992</v>
      </c>
      <c r="S300" s="1005">
        <f>R300+R301</f>
        <v>0.78280255447210001</v>
      </c>
      <c r="T300" s="1005">
        <f>E300*S300</f>
        <v>95.18879062380735</v>
      </c>
      <c r="U300" s="1020">
        <f>R301*E300</f>
        <v>46.246383097407374</v>
      </c>
      <c r="V300" s="610"/>
      <c r="W300" s="610"/>
      <c r="X300" s="211"/>
      <c r="Y300" s="211"/>
      <c r="Z300" s="211"/>
      <c r="AA300" s="211"/>
      <c r="AB300" s="211"/>
      <c r="AC300" s="211"/>
      <c r="AD300" s="211"/>
      <c r="AE300" s="607"/>
      <c r="AF300" s="607"/>
      <c r="AG300" s="607"/>
      <c r="AH300" s="607"/>
      <c r="AI300" s="607"/>
      <c r="AJ300" s="607"/>
      <c r="AK300" s="607"/>
    </row>
    <row r="301" spans="1:228" s="585" customFormat="1" ht="12.75" customHeight="1">
      <c r="A301" s="1007"/>
      <c r="B301" s="1009"/>
      <c r="C301" s="1011"/>
      <c r="D301" s="1014"/>
      <c r="E301" s="1193"/>
      <c r="F301" s="1021">
        <f>F300*J$13/1000</f>
        <v>0.40157313999999994</v>
      </c>
      <c r="G301" s="1021"/>
      <c r="H301" s="1021"/>
      <c r="I301" s="1021">
        <f>I300*$Q$13/1000</f>
        <v>9.1376399999999996E-4</v>
      </c>
      <c r="J301" s="1021"/>
      <c r="K301" s="1021"/>
      <c r="L301" s="608" t="s">
        <v>130</v>
      </c>
      <c r="M301" s="254" t="s">
        <v>124</v>
      </c>
      <c r="N301" s="592">
        <v>0.246</v>
      </c>
      <c r="O301" s="593">
        <f>E300*N301</f>
        <v>29.913599999999999</v>
      </c>
      <c r="P301" s="345">
        <v>1.25</v>
      </c>
      <c r="Q301" s="594">
        <f>N301*P301*$N$11</f>
        <v>0.35439470325000011</v>
      </c>
      <c r="R301" s="1005">
        <f>SUM(Q301:Q302)</f>
        <v>0.38031565047210014</v>
      </c>
      <c r="S301" s="1005"/>
      <c r="T301" s="1005"/>
      <c r="U301" s="1020"/>
      <c r="V301" s="611" t="s">
        <v>376</v>
      </c>
      <c r="W301" s="610"/>
      <c r="X301" s="211"/>
      <c r="Y301" s="211"/>
      <c r="Z301" s="211"/>
      <c r="AA301" s="211"/>
      <c r="AB301" s="211"/>
      <c r="AC301" s="211"/>
      <c r="AD301" s="211"/>
      <c r="AE301" s="607"/>
      <c r="AF301" s="607"/>
      <c r="AG301" s="607"/>
      <c r="AH301" s="607"/>
      <c r="AI301" s="607"/>
      <c r="AJ301" s="607"/>
      <c r="AK301" s="607"/>
    </row>
    <row r="302" spans="1:228" s="585" customFormat="1" ht="12.75" customHeight="1">
      <c r="A302" s="1007"/>
      <c r="B302" s="1009"/>
      <c r="C302" s="1012"/>
      <c r="D302" s="1014"/>
      <c r="E302" s="1193"/>
      <c r="F302" s="1021"/>
      <c r="G302" s="1021"/>
      <c r="H302" s="1021"/>
      <c r="I302" s="1021"/>
      <c r="J302" s="1021"/>
      <c r="K302" s="1021"/>
      <c r="L302" s="609" t="s">
        <v>332</v>
      </c>
      <c r="M302" s="258" t="s">
        <v>124</v>
      </c>
      <c r="N302" s="588">
        <v>2.7E-2</v>
      </c>
      <c r="O302" s="589">
        <f>E300*N302</f>
        <v>3.2831999999999999</v>
      </c>
      <c r="P302" s="359">
        <v>0.83299999999999996</v>
      </c>
      <c r="Q302" s="590">
        <f>N302*P302*$N$11</f>
        <v>2.5920947222100005E-2</v>
      </c>
      <c r="R302" s="1005"/>
      <c r="S302" s="1005"/>
      <c r="T302" s="1005"/>
      <c r="U302" s="1020"/>
      <c r="V302" s="610"/>
      <c r="W302" s="610"/>
      <c r="X302" s="211"/>
      <c r="Y302" s="211"/>
      <c r="Z302" s="211"/>
      <c r="AA302" s="211"/>
      <c r="AB302" s="211"/>
      <c r="AC302" s="211"/>
      <c r="AD302" s="211"/>
      <c r="AE302" s="607"/>
      <c r="AF302" s="607"/>
      <c r="AG302" s="607"/>
      <c r="AH302" s="607"/>
      <c r="AI302" s="607"/>
      <c r="AJ302" s="607"/>
      <c r="AK302" s="607"/>
    </row>
    <row r="303" spans="1:228" s="585" customFormat="1" ht="12.75" customHeight="1">
      <c r="A303" s="1006">
        <f>+A300+1</f>
        <v>6</v>
      </c>
      <c r="B303" s="1216" t="s">
        <v>359</v>
      </c>
      <c r="C303" s="1010" t="s">
        <v>366</v>
      </c>
      <c r="D303" s="1217" t="s">
        <v>122</v>
      </c>
      <c r="E303" s="1218">
        <f>+E300</f>
        <v>121.6</v>
      </c>
      <c r="F303" s="1194">
        <f>2.71/100+2.13/100</f>
        <v>4.8399999999999999E-2</v>
      </c>
      <c r="G303" s="1194"/>
      <c r="H303" s="1194"/>
      <c r="I303" s="1203">
        <f>0.36/100*2</f>
        <v>7.1999999999999998E-3</v>
      </c>
      <c r="J303" s="1203"/>
      <c r="K303" s="1203"/>
      <c r="L303" s="421"/>
      <c r="M303" s="179"/>
      <c r="N303" s="586"/>
      <c r="O303" s="586"/>
      <c r="P303" s="586"/>
      <c r="Q303" s="587"/>
      <c r="R303" s="625">
        <f>F304+I304</f>
        <v>0.11275341999999999</v>
      </c>
      <c r="S303" s="1194">
        <f>R303+R304</f>
        <v>0.18861578405440005</v>
      </c>
      <c r="T303" s="1219">
        <f>E303*S303</f>
        <v>22.935679341015046</v>
      </c>
      <c r="U303" s="1220">
        <f>R304*E303</f>
        <v>9.2248634690150446</v>
      </c>
      <c r="W303" s="612"/>
      <c r="X303" s="612"/>
      <c r="Y303" s="612"/>
      <c r="Z303" s="612"/>
      <c r="AA303" s="612"/>
      <c r="AB303" s="612"/>
      <c r="AC303" s="612"/>
      <c r="AD303" s="612"/>
      <c r="AE303" s="612"/>
      <c r="AF303" s="612"/>
      <c r="AG303" s="612"/>
      <c r="AH303" s="612"/>
      <c r="AI303" s="612"/>
      <c r="AJ303" s="612"/>
      <c r="AK303" s="612"/>
    </row>
    <row r="304" spans="1:228" s="585" customFormat="1" ht="12.75" customHeight="1">
      <c r="A304" s="1007"/>
      <c r="B304" s="1216"/>
      <c r="C304" s="1011"/>
      <c r="D304" s="1217"/>
      <c r="E304" s="1218"/>
      <c r="F304" s="1194">
        <f>F303*J$13/1000</f>
        <v>9.0823083999999998E-2</v>
      </c>
      <c r="G304" s="1194"/>
      <c r="H304" s="1194"/>
      <c r="I304" s="1194">
        <f>I303*$Q$13/1000</f>
        <v>2.1930336000000002E-2</v>
      </c>
      <c r="J304" s="1194"/>
      <c r="K304" s="1194"/>
      <c r="L304" s="608" t="s">
        <v>255</v>
      </c>
      <c r="M304" s="254" t="s">
        <v>124</v>
      </c>
      <c r="N304" s="592">
        <v>0.1</v>
      </c>
      <c r="O304" s="593">
        <f>E303*N304</f>
        <v>12.16</v>
      </c>
      <c r="P304" s="345">
        <v>0.26800000000000002</v>
      </c>
      <c r="Q304" s="594">
        <f t="shared" ref="Q304:Q305" si="13">N304*P304*$N$11</f>
        <v>3.0887083080000013E-2</v>
      </c>
      <c r="R304" s="1194">
        <f>SUM(Q304:Q305)</f>
        <v>7.5862364054400042E-2</v>
      </c>
      <c r="S304" s="1194"/>
      <c r="T304" s="1219"/>
      <c r="U304" s="1220"/>
      <c r="W304" s="612"/>
      <c r="X304" s="612"/>
      <c r="Y304" s="612"/>
      <c r="Z304" s="612"/>
      <c r="AA304" s="612"/>
      <c r="AB304" s="612"/>
      <c r="AC304" s="612"/>
      <c r="AD304" s="612"/>
      <c r="AE304" s="612"/>
      <c r="AF304" s="612"/>
      <c r="AG304" s="612"/>
      <c r="AH304" s="612"/>
      <c r="AI304" s="612"/>
      <c r="AJ304" s="612"/>
      <c r="AK304" s="612"/>
    </row>
    <row r="305" spans="1:228" s="585" customFormat="1" ht="12.75" customHeight="1">
      <c r="A305" s="1007"/>
      <c r="B305" s="1216"/>
      <c r="C305" s="1012"/>
      <c r="D305" s="1217"/>
      <c r="E305" s="1218"/>
      <c r="F305" s="1194"/>
      <c r="G305" s="1194"/>
      <c r="H305" s="1194"/>
      <c r="I305" s="1194"/>
      <c r="J305" s="1194"/>
      <c r="K305" s="1194"/>
      <c r="L305" s="609" t="s">
        <v>128</v>
      </c>
      <c r="M305" s="258" t="s">
        <v>124</v>
      </c>
      <c r="N305" s="588">
        <f>3.6/100</f>
        <v>3.6000000000000004E-2</v>
      </c>
      <c r="O305" s="589">
        <f>E303*N305</f>
        <v>4.3776000000000002</v>
      </c>
      <c r="P305" s="359">
        <f>0.542*2</f>
        <v>1.0840000000000001</v>
      </c>
      <c r="Q305" s="590">
        <f t="shared" si="13"/>
        <v>4.4975280974400025E-2</v>
      </c>
      <c r="R305" s="1194"/>
      <c r="S305" s="1194"/>
      <c r="T305" s="1219"/>
      <c r="U305" s="1220"/>
      <c r="W305" s="612"/>
      <c r="X305" s="612"/>
      <c r="Y305" s="612"/>
      <c r="Z305" s="612"/>
      <c r="AA305" s="612"/>
      <c r="AB305" s="612"/>
      <c r="AC305" s="612"/>
      <c r="AD305" s="612"/>
      <c r="AE305" s="612"/>
      <c r="AF305" s="612"/>
      <c r="AG305" s="612"/>
      <c r="AH305" s="612"/>
      <c r="AI305" s="612"/>
      <c r="AJ305" s="612"/>
      <c r="AK305" s="612"/>
    </row>
    <row r="306" spans="1:228" s="575" customFormat="1">
      <c r="A306" s="632" t="s">
        <v>407</v>
      </c>
      <c r="B306" s="576"/>
      <c r="C306" s="576"/>
      <c r="D306" s="697"/>
      <c r="E306" s="697"/>
      <c r="F306" s="697"/>
      <c r="G306" s="697"/>
      <c r="H306" s="697"/>
      <c r="I306" s="697"/>
      <c r="J306" s="697"/>
      <c r="K306" s="697"/>
      <c r="L306" s="633"/>
      <c r="M306" s="697"/>
      <c r="N306" s="697"/>
      <c r="O306" s="697"/>
      <c r="P306" s="697"/>
      <c r="Q306" s="764"/>
      <c r="R306" s="784"/>
      <c r="S306" s="784"/>
      <c r="T306" s="804"/>
      <c r="U306" s="784"/>
      <c r="V306" s="574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574"/>
      <c r="AM306" s="574"/>
      <c r="AN306" s="574"/>
      <c r="AO306" s="574"/>
      <c r="AP306" s="574"/>
      <c r="AQ306" s="574"/>
      <c r="AR306" s="574"/>
      <c r="AS306" s="574"/>
      <c r="AT306" s="574"/>
      <c r="AU306" s="574"/>
      <c r="AV306" s="574"/>
      <c r="AW306" s="574"/>
      <c r="AX306" s="574"/>
      <c r="AY306" s="574"/>
      <c r="AZ306" s="574"/>
      <c r="BA306" s="574"/>
      <c r="BB306" s="574"/>
      <c r="BC306" s="574"/>
      <c r="BD306" s="574"/>
      <c r="BE306" s="574"/>
      <c r="BF306" s="574"/>
      <c r="BG306" s="574"/>
      <c r="BH306" s="574"/>
      <c r="BI306" s="574"/>
      <c r="BJ306" s="574"/>
      <c r="BK306" s="574"/>
      <c r="BL306" s="574"/>
      <c r="BM306" s="574"/>
      <c r="BN306" s="574"/>
      <c r="BO306" s="574"/>
      <c r="BP306" s="574"/>
      <c r="BQ306" s="574"/>
      <c r="BR306" s="574"/>
      <c r="BS306" s="574"/>
      <c r="BT306" s="574"/>
      <c r="BU306" s="574"/>
      <c r="BV306" s="574"/>
      <c r="BW306" s="574"/>
      <c r="BX306" s="574"/>
      <c r="BY306" s="574"/>
      <c r="BZ306" s="574"/>
      <c r="CA306" s="574"/>
      <c r="CB306" s="574"/>
      <c r="CC306" s="574"/>
      <c r="CD306" s="574"/>
      <c r="CE306" s="574"/>
      <c r="CF306" s="574"/>
      <c r="CG306" s="574"/>
      <c r="CH306" s="574"/>
      <c r="CI306" s="574"/>
      <c r="CJ306" s="574"/>
      <c r="CK306" s="574"/>
      <c r="CL306" s="574"/>
      <c r="CM306" s="574"/>
      <c r="CN306" s="574"/>
      <c r="CO306" s="574"/>
      <c r="CP306" s="574"/>
      <c r="CQ306" s="574"/>
      <c r="CR306" s="574"/>
      <c r="CS306" s="574"/>
      <c r="CT306" s="574"/>
      <c r="CU306" s="574"/>
      <c r="CV306" s="574"/>
      <c r="CW306" s="574"/>
      <c r="CX306" s="574"/>
      <c r="CY306" s="574"/>
      <c r="CZ306" s="574"/>
      <c r="DA306" s="574"/>
      <c r="DB306" s="574"/>
      <c r="DC306" s="574"/>
      <c r="DD306" s="574"/>
      <c r="DE306" s="574"/>
      <c r="DF306" s="574"/>
      <c r="DG306" s="574"/>
      <c r="DH306" s="574"/>
      <c r="DI306" s="574"/>
      <c r="DJ306" s="574"/>
      <c r="DK306" s="574"/>
      <c r="DL306" s="574"/>
      <c r="DM306" s="574"/>
      <c r="DN306" s="574"/>
      <c r="DO306" s="574"/>
      <c r="DP306" s="574"/>
      <c r="DQ306" s="574"/>
      <c r="DR306" s="574"/>
      <c r="DS306" s="574"/>
      <c r="DT306" s="574"/>
      <c r="DU306" s="574"/>
      <c r="DV306" s="574"/>
      <c r="DW306" s="574"/>
      <c r="DX306" s="574"/>
      <c r="DY306" s="574"/>
      <c r="DZ306" s="574"/>
      <c r="EA306" s="574"/>
      <c r="EB306" s="574"/>
      <c r="EC306" s="574"/>
      <c r="ED306" s="574"/>
      <c r="EE306" s="574"/>
      <c r="EF306" s="574"/>
      <c r="EG306" s="574"/>
      <c r="EH306" s="574"/>
      <c r="EI306" s="574"/>
      <c r="EJ306" s="574"/>
      <c r="EK306" s="574"/>
      <c r="EL306" s="574"/>
      <c r="EM306" s="574"/>
      <c r="EN306" s="574"/>
      <c r="EO306" s="574"/>
      <c r="EP306" s="574"/>
      <c r="EQ306" s="574"/>
      <c r="ER306" s="574"/>
      <c r="ES306" s="574"/>
      <c r="ET306" s="574"/>
      <c r="EU306" s="574"/>
      <c r="EV306" s="574"/>
      <c r="EW306" s="574"/>
      <c r="EX306" s="574"/>
      <c r="EY306" s="574"/>
      <c r="EZ306" s="574"/>
      <c r="FA306" s="574"/>
      <c r="FB306" s="574"/>
      <c r="FC306" s="574"/>
      <c r="FD306" s="574"/>
      <c r="FE306" s="574"/>
      <c r="FF306" s="574"/>
      <c r="FG306" s="574"/>
      <c r="FH306" s="574"/>
      <c r="FI306" s="574"/>
      <c r="FJ306" s="574"/>
      <c r="FK306" s="574"/>
      <c r="FL306" s="574"/>
      <c r="FM306" s="574"/>
      <c r="FN306" s="574"/>
      <c r="FO306" s="574"/>
      <c r="FP306" s="574"/>
      <c r="FQ306" s="574"/>
      <c r="FR306" s="574"/>
      <c r="FS306" s="574"/>
      <c r="FT306" s="574"/>
      <c r="FU306" s="574"/>
      <c r="FV306" s="574"/>
      <c r="FW306" s="574"/>
      <c r="FX306" s="574"/>
      <c r="FY306" s="574"/>
      <c r="FZ306" s="574"/>
      <c r="GA306" s="574"/>
      <c r="GB306" s="574"/>
      <c r="GC306" s="574"/>
      <c r="GD306" s="574"/>
      <c r="GE306" s="574"/>
      <c r="GF306" s="574"/>
      <c r="GG306" s="574"/>
      <c r="GH306" s="574"/>
      <c r="GI306" s="574"/>
      <c r="GJ306" s="574"/>
      <c r="GK306" s="574"/>
      <c r="GL306" s="574"/>
      <c r="GM306" s="574"/>
      <c r="GN306" s="574"/>
      <c r="GO306" s="574"/>
      <c r="GP306" s="574"/>
      <c r="GQ306" s="574"/>
      <c r="GR306" s="574"/>
      <c r="GS306" s="574"/>
      <c r="GT306" s="574"/>
      <c r="GU306" s="574"/>
      <c r="GV306" s="574"/>
      <c r="GW306" s="574"/>
      <c r="GX306" s="574"/>
      <c r="GY306" s="574"/>
      <c r="GZ306" s="574"/>
      <c r="HA306" s="574"/>
      <c r="HB306" s="574"/>
      <c r="HC306" s="574"/>
      <c r="HD306" s="574"/>
      <c r="HE306" s="574"/>
      <c r="HF306" s="574"/>
      <c r="HG306" s="574"/>
      <c r="HH306" s="574"/>
      <c r="HI306" s="574"/>
      <c r="HJ306" s="574"/>
      <c r="HK306" s="574"/>
      <c r="HL306" s="574"/>
      <c r="HM306" s="574"/>
      <c r="HN306" s="574"/>
      <c r="HO306" s="574"/>
      <c r="HP306" s="574"/>
      <c r="HQ306" s="574"/>
      <c r="HR306" s="574"/>
      <c r="HS306" s="574"/>
      <c r="HT306" s="574"/>
    </row>
    <row r="307" spans="1:228" s="575" customFormat="1">
      <c r="A307" s="630" t="s">
        <v>400</v>
      </c>
      <c r="B307" s="614"/>
      <c r="C307" s="614"/>
      <c r="D307" s="698"/>
      <c r="E307" s="698"/>
      <c r="F307" s="698"/>
      <c r="G307" s="698"/>
      <c r="H307" s="698"/>
      <c r="I307" s="698"/>
      <c r="J307" s="698"/>
      <c r="K307" s="698"/>
      <c r="L307" s="631"/>
      <c r="M307" s="697"/>
      <c r="N307" s="697"/>
      <c r="O307" s="697"/>
      <c r="P307" s="697"/>
      <c r="Q307" s="764"/>
      <c r="R307" s="784"/>
      <c r="S307" s="784"/>
      <c r="T307" s="804"/>
      <c r="U307" s="784"/>
      <c r="V307" s="574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574"/>
      <c r="AM307" s="574"/>
      <c r="AN307" s="574"/>
      <c r="AO307" s="574"/>
      <c r="AP307" s="574"/>
      <c r="AQ307" s="574"/>
      <c r="AR307" s="574"/>
      <c r="AS307" s="574"/>
      <c r="AT307" s="574"/>
      <c r="AU307" s="574"/>
      <c r="AV307" s="574"/>
      <c r="AW307" s="574"/>
      <c r="AX307" s="574"/>
      <c r="AY307" s="574"/>
      <c r="AZ307" s="574"/>
      <c r="BA307" s="574"/>
      <c r="BB307" s="574"/>
      <c r="BC307" s="574"/>
      <c r="BD307" s="574"/>
      <c r="BE307" s="574"/>
      <c r="BF307" s="574"/>
      <c r="BG307" s="574"/>
      <c r="BH307" s="574"/>
      <c r="BI307" s="574"/>
      <c r="BJ307" s="574"/>
      <c r="BK307" s="574"/>
      <c r="BL307" s="574"/>
      <c r="BM307" s="574"/>
      <c r="BN307" s="574"/>
      <c r="BO307" s="574"/>
      <c r="BP307" s="574"/>
      <c r="BQ307" s="574"/>
      <c r="BR307" s="574"/>
      <c r="BS307" s="574"/>
      <c r="BT307" s="574"/>
      <c r="BU307" s="574"/>
      <c r="BV307" s="574"/>
      <c r="BW307" s="574"/>
      <c r="BX307" s="574"/>
      <c r="BY307" s="574"/>
      <c r="BZ307" s="574"/>
      <c r="CA307" s="574"/>
      <c r="CB307" s="574"/>
      <c r="CC307" s="574"/>
      <c r="CD307" s="574"/>
      <c r="CE307" s="574"/>
      <c r="CF307" s="574"/>
      <c r="CG307" s="574"/>
      <c r="CH307" s="574"/>
      <c r="CI307" s="574"/>
      <c r="CJ307" s="574"/>
      <c r="CK307" s="574"/>
      <c r="CL307" s="574"/>
      <c r="CM307" s="574"/>
      <c r="CN307" s="574"/>
      <c r="CO307" s="574"/>
      <c r="CP307" s="574"/>
      <c r="CQ307" s="574"/>
      <c r="CR307" s="574"/>
      <c r="CS307" s="574"/>
      <c r="CT307" s="574"/>
      <c r="CU307" s="574"/>
      <c r="CV307" s="574"/>
      <c r="CW307" s="574"/>
      <c r="CX307" s="574"/>
      <c r="CY307" s="574"/>
      <c r="CZ307" s="574"/>
      <c r="DA307" s="574"/>
      <c r="DB307" s="574"/>
      <c r="DC307" s="574"/>
      <c r="DD307" s="574"/>
      <c r="DE307" s="574"/>
      <c r="DF307" s="574"/>
      <c r="DG307" s="574"/>
      <c r="DH307" s="574"/>
      <c r="DI307" s="574"/>
      <c r="DJ307" s="574"/>
      <c r="DK307" s="574"/>
      <c r="DL307" s="574"/>
      <c r="DM307" s="574"/>
      <c r="DN307" s="574"/>
      <c r="DO307" s="574"/>
      <c r="DP307" s="574"/>
      <c r="DQ307" s="574"/>
      <c r="DR307" s="574"/>
      <c r="DS307" s="574"/>
      <c r="DT307" s="574"/>
      <c r="DU307" s="574"/>
      <c r="DV307" s="574"/>
      <c r="DW307" s="574"/>
      <c r="DX307" s="574"/>
      <c r="DY307" s="574"/>
      <c r="DZ307" s="574"/>
      <c r="EA307" s="574"/>
      <c r="EB307" s="574"/>
      <c r="EC307" s="574"/>
      <c r="ED307" s="574"/>
      <c r="EE307" s="574"/>
      <c r="EF307" s="574"/>
      <c r="EG307" s="574"/>
      <c r="EH307" s="574"/>
      <c r="EI307" s="574"/>
      <c r="EJ307" s="574"/>
      <c r="EK307" s="574"/>
      <c r="EL307" s="574"/>
      <c r="EM307" s="574"/>
      <c r="EN307" s="574"/>
      <c r="EO307" s="574"/>
      <c r="EP307" s="574"/>
      <c r="EQ307" s="574"/>
      <c r="ER307" s="574"/>
      <c r="ES307" s="574"/>
      <c r="ET307" s="574"/>
      <c r="EU307" s="574"/>
      <c r="EV307" s="574"/>
      <c r="EW307" s="574"/>
      <c r="EX307" s="574"/>
      <c r="EY307" s="574"/>
      <c r="EZ307" s="574"/>
      <c r="FA307" s="574"/>
      <c r="FB307" s="574"/>
      <c r="FC307" s="574"/>
      <c r="FD307" s="574"/>
      <c r="FE307" s="574"/>
      <c r="FF307" s="574"/>
      <c r="FG307" s="574"/>
      <c r="FH307" s="574"/>
      <c r="FI307" s="574"/>
      <c r="FJ307" s="574"/>
      <c r="FK307" s="574"/>
      <c r="FL307" s="574"/>
      <c r="FM307" s="574"/>
      <c r="FN307" s="574"/>
      <c r="FO307" s="574"/>
      <c r="FP307" s="574"/>
      <c r="FQ307" s="574"/>
      <c r="FR307" s="574"/>
      <c r="FS307" s="574"/>
      <c r="FT307" s="574"/>
      <c r="FU307" s="574"/>
      <c r="FV307" s="574"/>
      <c r="FW307" s="574"/>
      <c r="FX307" s="574"/>
      <c r="FY307" s="574"/>
      <c r="FZ307" s="574"/>
      <c r="GA307" s="574"/>
      <c r="GB307" s="574"/>
      <c r="GC307" s="574"/>
      <c r="GD307" s="574"/>
      <c r="GE307" s="574"/>
      <c r="GF307" s="574"/>
      <c r="GG307" s="574"/>
      <c r="GH307" s="574"/>
      <c r="GI307" s="574"/>
      <c r="GJ307" s="574"/>
      <c r="GK307" s="574"/>
      <c r="GL307" s="574"/>
      <c r="GM307" s="574"/>
      <c r="GN307" s="574"/>
      <c r="GO307" s="574"/>
      <c r="GP307" s="574"/>
      <c r="GQ307" s="574"/>
      <c r="GR307" s="574"/>
      <c r="GS307" s="574"/>
      <c r="GT307" s="574"/>
      <c r="GU307" s="574"/>
      <c r="GV307" s="574"/>
      <c r="GW307" s="574"/>
      <c r="GX307" s="574"/>
      <c r="GY307" s="574"/>
      <c r="GZ307" s="574"/>
      <c r="HA307" s="574"/>
      <c r="HB307" s="574"/>
      <c r="HC307" s="574"/>
      <c r="HD307" s="574"/>
      <c r="HE307" s="574"/>
      <c r="HF307" s="574"/>
      <c r="HG307" s="574"/>
      <c r="HH307" s="574"/>
      <c r="HI307" s="574"/>
      <c r="HJ307" s="574"/>
      <c r="HK307" s="574"/>
      <c r="HL307" s="574"/>
      <c r="HM307" s="574"/>
      <c r="HN307" s="574"/>
      <c r="HO307" s="574"/>
      <c r="HP307" s="574"/>
      <c r="HQ307" s="574"/>
      <c r="HR307" s="574"/>
      <c r="HS307" s="574"/>
      <c r="HT307" s="574"/>
    </row>
    <row r="308" spans="1:228" s="487" customFormat="1" ht="12.75" customHeight="1">
      <c r="A308" s="1091">
        <v>1</v>
      </c>
      <c r="B308" s="1093" t="s">
        <v>242</v>
      </c>
      <c r="C308" s="1114" t="s">
        <v>355</v>
      </c>
      <c r="D308" s="1097" t="s">
        <v>180</v>
      </c>
      <c r="E308" s="1097">
        <v>1.9</v>
      </c>
      <c r="F308" s="1087">
        <f>0.01*110</f>
        <v>1.1000000000000001</v>
      </c>
      <c r="G308" s="1087"/>
      <c r="H308" s="1087"/>
      <c r="I308" s="1087"/>
      <c r="J308" s="1087"/>
      <c r="K308" s="1087"/>
      <c r="L308" s="713"/>
      <c r="M308" s="510"/>
      <c r="N308" s="511"/>
      <c r="O308" s="511"/>
      <c r="P308" s="511"/>
      <c r="Q308" s="571"/>
      <c r="R308" s="933">
        <f>F309+I309</f>
        <v>2.0641609999999999</v>
      </c>
      <c r="S308" s="933">
        <f>R308+R309</f>
        <v>2.0641609999999999</v>
      </c>
      <c r="T308" s="933">
        <f>E308*S308</f>
        <v>3.9219058999999996</v>
      </c>
      <c r="U308" s="935"/>
      <c r="V308" s="601"/>
      <c r="W308" s="574"/>
      <c r="X308" s="574"/>
      <c r="Y308" s="574"/>
      <c r="Z308" s="574"/>
      <c r="AA308" s="574"/>
      <c r="AB308" s="574"/>
      <c r="AC308" s="574"/>
      <c r="AD308" s="574"/>
      <c r="AE308" s="574"/>
      <c r="AF308" s="574"/>
      <c r="AG308" s="574"/>
      <c r="AH308" s="574"/>
      <c r="AI308" s="574"/>
      <c r="AJ308" s="574"/>
      <c r="AK308" s="574"/>
    </row>
    <row r="309" spans="1:228" s="487" customFormat="1" ht="14.25" customHeight="1">
      <c r="A309" s="1113"/>
      <c r="B309" s="1094"/>
      <c r="C309" s="1115"/>
      <c r="D309" s="1098"/>
      <c r="E309" s="1098"/>
      <c r="F309" s="1087">
        <f>F308*$J$13/1000</f>
        <v>2.0641609999999999</v>
      </c>
      <c r="G309" s="1087"/>
      <c r="H309" s="1087"/>
      <c r="I309" s="1087"/>
      <c r="J309" s="1087"/>
      <c r="K309" s="1087"/>
      <c r="L309" s="714"/>
      <c r="M309" s="405"/>
      <c r="N309" s="406"/>
      <c r="O309" s="406"/>
      <c r="P309" s="406"/>
      <c r="Q309" s="572"/>
      <c r="R309" s="934"/>
      <c r="S309" s="934"/>
      <c r="T309" s="934"/>
      <c r="U309" s="1215"/>
      <c r="V309" s="60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339"/>
      <c r="AG309" s="339"/>
      <c r="AH309" s="339"/>
      <c r="AI309" s="339"/>
      <c r="AJ309" s="339"/>
      <c r="AK309" s="339"/>
    </row>
    <row r="310" spans="1:228" s="591" customFormat="1" ht="12.75" customHeight="1">
      <c r="A310" s="1198">
        <f>+A308+1</f>
        <v>2</v>
      </c>
      <c r="B310" s="1200" t="s">
        <v>335</v>
      </c>
      <c r="C310" s="1199" t="s">
        <v>336</v>
      </c>
      <c r="D310" s="1201" t="s">
        <v>377</v>
      </c>
      <c r="E310" s="1202">
        <v>1.4</v>
      </c>
      <c r="F310" s="1194">
        <v>3.63</v>
      </c>
      <c r="G310" s="1194"/>
      <c r="H310" s="1194"/>
      <c r="I310" s="1203">
        <v>0.59</v>
      </c>
      <c r="J310" s="1203"/>
      <c r="K310" s="1203"/>
      <c r="L310" s="715"/>
      <c r="M310" s="179"/>
      <c r="N310" s="638"/>
      <c r="O310" s="638"/>
      <c r="P310" s="637"/>
      <c r="Q310" s="629"/>
      <c r="R310" s="625">
        <f>F311+I311</f>
        <v>8.6088004999999992</v>
      </c>
      <c r="S310" s="1194">
        <f>R310+R311</f>
        <v>55.384561002325405</v>
      </c>
      <c r="T310" s="1194">
        <f>E310*S310</f>
        <v>77.53838540325556</v>
      </c>
      <c r="U310" s="1195">
        <f>R311*E310</f>
        <v>65.486064703255565</v>
      </c>
      <c r="W310" s="600"/>
      <c r="X310" s="600"/>
      <c r="Y310" s="600"/>
      <c r="Z310" s="600"/>
      <c r="AA310" s="600"/>
      <c r="AB310" s="600"/>
      <c r="AC310" s="600"/>
      <c r="AD310" s="600"/>
      <c r="AE310" s="600"/>
      <c r="AF310" s="578"/>
      <c r="AG310" s="578"/>
      <c r="AH310" s="578"/>
      <c r="AI310" s="578"/>
      <c r="AJ310" s="578"/>
      <c r="AK310" s="578"/>
    </row>
    <row r="311" spans="1:228" s="591" customFormat="1" ht="12.75" customHeight="1">
      <c r="A311" s="1199"/>
      <c r="B311" s="1200"/>
      <c r="C311" s="1199"/>
      <c r="D311" s="1201"/>
      <c r="E311" s="1202"/>
      <c r="F311" s="1194">
        <f>F310*J$13/1000</f>
        <v>6.811731299999999</v>
      </c>
      <c r="G311" s="1194"/>
      <c r="H311" s="1194"/>
      <c r="I311" s="1194">
        <f>I310*$Q$13/1000</f>
        <v>1.7970691999999999</v>
      </c>
      <c r="J311" s="1194"/>
      <c r="K311" s="1194"/>
      <c r="L311" s="579" t="s">
        <v>337</v>
      </c>
      <c r="M311" s="584" t="s">
        <v>184</v>
      </c>
      <c r="N311" s="599">
        <v>1.0149999999999999</v>
      </c>
      <c r="O311" s="584">
        <f>E310*N311</f>
        <v>1.4209999999999998</v>
      </c>
      <c r="P311" s="624">
        <v>32.177999999999997</v>
      </c>
      <c r="Q311" s="625">
        <f>N311*P311*$N$11</f>
        <v>37.641523423077004</v>
      </c>
      <c r="R311" s="1194">
        <f>SUM(Q311:Q313)</f>
        <v>46.775760502325404</v>
      </c>
      <c r="S311" s="1194"/>
      <c r="T311" s="1194"/>
      <c r="U311" s="1195"/>
      <c r="W311" s="600"/>
      <c r="X311" s="600"/>
      <c r="Y311" s="600"/>
      <c r="Z311" s="600"/>
      <c r="AA311" s="600"/>
      <c r="AB311" s="600"/>
      <c r="AC311" s="600"/>
      <c r="AD311" s="600"/>
      <c r="AE311" s="600"/>
      <c r="AF311" s="578"/>
      <c r="AG311" s="578"/>
      <c r="AH311" s="578"/>
      <c r="AI311" s="578"/>
      <c r="AJ311" s="578"/>
      <c r="AK311" s="578"/>
    </row>
    <row r="312" spans="1:228" s="591" customFormat="1" ht="12.75" customHeight="1">
      <c r="A312" s="1199"/>
      <c r="B312" s="1200"/>
      <c r="C312" s="1199"/>
      <c r="D312" s="1201"/>
      <c r="E312" s="1202"/>
      <c r="F312" s="1194"/>
      <c r="G312" s="1194"/>
      <c r="H312" s="1194"/>
      <c r="I312" s="1194"/>
      <c r="J312" s="1194"/>
      <c r="K312" s="1194"/>
      <c r="L312" s="579" t="s">
        <v>185</v>
      </c>
      <c r="M312" s="584" t="s">
        <v>186</v>
      </c>
      <c r="N312" s="599">
        <v>1.6</v>
      </c>
      <c r="O312" s="584">
        <f>E310*N312</f>
        <v>2.2399999999999998</v>
      </c>
      <c r="P312" s="624">
        <v>3.5</v>
      </c>
      <c r="Q312" s="625">
        <f>N312*P312*$N$11</f>
        <v>6.4540173600000026</v>
      </c>
      <c r="R312" s="1194"/>
      <c r="S312" s="1194"/>
      <c r="T312" s="1194"/>
      <c r="U312" s="1195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339"/>
      <c r="AG312" s="339"/>
      <c r="AH312" s="339"/>
      <c r="AI312" s="339"/>
      <c r="AJ312" s="339"/>
      <c r="AK312" s="339"/>
    </row>
    <row r="313" spans="1:228" s="591" customFormat="1" ht="12.75" customHeight="1">
      <c r="A313" s="1199"/>
      <c r="B313" s="1200"/>
      <c r="C313" s="1199"/>
      <c r="D313" s="1201"/>
      <c r="E313" s="1202"/>
      <c r="F313" s="1194"/>
      <c r="G313" s="1194"/>
      <c r="H313" s="1194"/>
      <c r="I313" s="1194"/>
      <c r="J313" s="1194"/>
      <c r="K313" s="1194"/>
      <c r="L313" s="579" t="s">
        <v>187</v>
      </c>
      <c r="M313" s="584" t="s">
        <v>184</v>
      </c>
      <c r="N313" s="599">
        <v>1.83E-2</v>
      </c>
      <c r="O313" s="584">
        <f>E310*N313</f>
        <v>2.562E-2</v>
      </c>
      <c r="P313" s="634">
        <v>127.08</v>
      </c>
      <c r="Q313" s="625">
        <f>N313*P313*$N$11</f>
        <v>2.6802197192484005</v>
      </c>
      <c r="R313" s="1194"/>
      <c r="S313" s="1194"/>
      <c r="T313" s="1194"/>
      <c r="U313" s="1195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339"/>
      <c r="AG313" s="339"/>
      <c r="AH313" s="339"/>
      <c r="AI313" s="339"/>
      <c r="AJ313" s="339"/>
      <c r="AK313" s="339"/>
    </row>
    <row r="314" spans="1:228" s="246" customFormat="1" ht="12.75" customHeight="1">
      <c r="A314" s="1204">
        <f>+A310+1</f>
        <v>3</v>
      </c>
      <c r="B314" s="1093" t="s">
        <v>338</v>
      </c>
      <c r="C314" s="1205" t="s">
        <v>339</v>
      </c>
      <c r="D314" s="1097" t="s">
        <v>180</v>
      </c>
      <c r="E314" s="1097">
        <v>1.9</v>
      </c>
      <c r="F314" s="1087">
        <f>0.01*46</f>
        <v>0.46</v>
      </c>
      <c r="G314" s="1087"/>
      <c r="H314" s="1087"/>
      <c r="I314" s="1087"/>
      <c r="J314" s="1087"/>
      <c r="K314" s="1087"/>
      <c r="L314" s="716"/>
      <c r="M314" s="398"/>
      <c r="N314" s="399"/>
      <c r="O314" s="399"/>
      <c r="P314" s="399"/>
      <c r="Q314" s="801"/>
      <c r="R314" s="933">
        <f>F315+I315</f>
        <v>0.86319460000000003</v>
      </c>
      <c r="S314" s="933">
        <f>R314+R315</f>
        <v>0.86319460000000003</v>
      </c>
      <c r="T314" s="933">
        <f>E314*S314</f>
        <v>1.6400697399999999</v>
      </c>
      <c r="U314" s="802"/>
      <c r="W314" s="600"/>
      <c r="X314" s="600"/>
      <c r="Y314" s="600"/>
      <c r="Z314" s="600"/>
      <c r="AA314" s="600"/>
      <c r="AB314" s="600"/>
      <c r="AC314" s="600"/>
      <c r="AD314" s="600"/>
      <c r="AE314" s="600"/>
      <c r="AF314" s="578"/>
      <c r="AG314" s="578"/>
      <c r="AH314" s="578"/>
      <c r="AI314" s="578"/>
      <c r="AJ314" s="578"/>
      <c r="AK314" s="578"/>
    </row>
    <row r="315" spans="1:228" s="246" customFormat="1" ht="12.75" customHeight="1">
      <c r="A315" s="1113"/>
      <c r="B315" s="1094"/>
      <c r="C315" s="1206"/>
      <c r="D315" s="1098"/>
      <c r="E315" s="1098"/>
      <c r="F315" s="1087">
        <f>F314*$J$13/1000</f>
        <v>0.86319460000000003</v>
      </c>
      <c r="G315" s="1087"/>
      <c r="H315" s="1087"/>
      <c r="I315" s="1088">
        <f>J314*$Q$13/1000</f>
        <v>0</v>
      </c>
      <c r="J315" s="1088"/>
      <c r="K315" s="1088"/>
      <c r="L315" s="714"/>
      <c r="M315" s="405"/>
      <c r="N315" s="406"/>
      <c r="O315" s="406"/>
      <c r="P315" s="406"/>
      <c r="Q315" s="572"/>
      <c r="R315" s="934"/>
      <c r="S315" s="934"/>
      <c r="T315" s="934"/>
      <c r="U315" s="803"/>
      <c r="W315" s="600"/>
      <c r="X315" s="600"/>
      <c r="Y315" s="600"/>
      <c r="Z315" s="600"/>
      <c r="AA315" s="600"/>
      <c r="AB315" s="600"/>
      <c r="AC315" s="600"/>
      <c r="AD315" s="600"/>
      <c r="AE315" s="600"/>
      <c r="AF315" s="578"/>
      <c r="AG315" s="578"/>
      <c r="AH315" s="578"/>
      <c r="AI315" s="578"/>
      <c r="AJ315" s="578"/>
      <c r="AK315" s="578"/>
    </row>
    <row r="316" spans="1:228" s="575" customFormat="1" ht="17.25" customHeight="1">
      <c r="A316" s="825" t="s">
        <v>401</v>
      </c>
      <c r="B316" s="604"/>
      <c r="C316" s="580"/>
      <c r="D316" s="699"/>
      <c r="E316" s="754"/>
      <c r="F316" s="755"/>
      <c r="G316" s="784"/>
      <c r="H316" s="784"/>
      <c r="I316" s="784"/>
      <c r="J316" s="784"/>
      <c r="K316" s="784"/>
      <c r="L316" s="717"/>
      <c r="M316" s="784"/>
      <c r="N316" s="784"/>
      <c r="O316" s="784"/>
      <c r="P316" s="784"/>
      <c r="Q316" s="784"/>
      <c r="R316" s="784"/>
      <c r="S316" s="784"/>
      <c r="T316" s="804"/>
      <c r="U316" s="804"/>
      <c r="V316" s="574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581"/>
      <c r="AG316" s="581"/>
      <c r="AH316" s="581"/>
      <c r="AI316" s="581"/>
      <c r="AJ316" s="581"/>
      <c r="AK316" s="581"/>
      <c r="AL316" s="574"/>
      <c r="AM316" s="574"/>
      <c r="AN316" s="574"/>
      <c r="AO316" s="574"/>
      <c r="AP316" s="574"/>
      <c r="AQ316" s="574"/>
      <c r="AR316" s="574"/>
      <c r="AS316" s="574"/>
      <c r="AT316" s="574"/>
      <c r="AU316" s="574"/>
      <c r="AV316" s="574"/>
      <c r="AW316" s="574"/>
      <c r="AX316" s="574"/>
      <c r="AY316" s="574"/>
      <c r="AZ316" s="574"/>
      <c r="BA316" s="574"/>
      <c r="BB316" s="574"/>
      <c r="BC316" s="574"/>
      <c r="BD316" s="574"/>
      <c r="BE316" s="574"/>
      <c r="BF316" s="574"/>
      <c r="BG316" s="574"/>
      <c r="BH316" s="574"/>
      <c r="BI316" s="574"/>
      <c r="BJ316" s="574"/>
      <c r="BK316" s="574"/>
      <c r="BL316" s="574"/>
      <c r="BM316" s="574"/>
      <c r="BN316" s="574"/>
      <c r="BO316" s="574"/>
      <c r="BP316" s="574"/>
      <c r="BQ316" s="574"/>
      <c r="BR316" s="574"/>
      <c r="BS316" s="574"/>
      <c r="BT316" s="574"/>
      <c r="BU316" s="574"/>
      <c r="BV316" s="574"/>
      <c r="BW316" s="574"/>
      <c r="BX316" s="574"/>
      <c r="BY316" s="574"/>
      <c r="BZ316" s="574"/>
      <c r="CA316" s="574"/>
      <c r="CB316" s="574"/>
      <c r="CC316" s="574"/>
      <c r="CD316" s="574"/>
      <c r="CE316" s="574"/>
      <c r="CF316" s="574"/>
      <c r="CG316" s="574"/>
      <c r="CH316" s="574"/>
      <c r="CI316" s="574"/>
      <c r="CJ316" s="574"/>
      <c r="CK316" s="574"/>
      <c r="CL316" s="574"/>
      <c r="CM316" s="574"/>
      <c r="CN316" s="574"/>
      <c r="CO316" s="574"/>
      <c r="CP316" s="574"/>
      <c r="CQ316" s="574"/>
      <c r="CR316" s="574"/>
      <c r="CS316" s="574"/>
      <c r="CT316" s="574"/>
      <c r="CU316" s="574"/>
      <c r="CV316" s="574"/>
      <c r="CW316" s="574"/>
      <c r="CX316" s="574"/>
      <c r="CY316" s="574"/>
      <c r="CZ316" s="574"/>
      <c r="DA316" s="574"/>
      <c r="DB316" s="574"/>
      <c r="DC316" s="574"/>
      <c r="DD316" s="574"/>
      <c r="DE316" s="574"/>
      <c r="DF316" s="574"/>
      <c r="DG316" s="574"/>
      <c r="DH316" s="574"/>
      <c r="DI316" s="574"/>
      <c r="DJ316" s="574"/>
      <c r="DK316" s="574"/>
      <c r="DL316" s="574"/>
      <c r="DM316" s="574"/>
      <c r="DN316" s="574"/>
      <c r="DO316" s="574"/>
      <c r="DP316" s="574"/>
      <c r="DQ316" s="574"/>
      <c r="DR316" s="574"/>
      <c r="DS316" s="574"/>
      <c r="DT316" s="574"/>
      <c r="DU316" s="574"/>
      <c r="DV316" s="574"/>
      <c r="DW316" s="574"/>
      <c r="DX316" s="574"/>
      <c r="DY316" s="574"/>
      <c r="DZ316" s="574"/>
      <c r="EA316" s="574"/>
      <c r="EB316" s="574"/>
      <c r="EC316" s="574"/>
      <c r="ED316" s="574"/>
      <c r="EE316" s="574"/>
      <c r="EF316" s="574"/>
      <c r="EG316" s="574"/>
      <c r="EH316" s="574"/>
      <c r="EI316" s="574"/>
      <c r="EJ316" s="574"/>
      <c r="EK316" s="574"/>
      <c r="EL316" s="574"/>
      <c r="EM316" s="574"/>
      <c r="EN316" s="574"/>
      <c r="EO316" s="574"/>
      <c r="EP316" s="574"/>
      <c r="EQ316" s="574"/>
      <c r="ER316" s="574"/>
      <c r="ES316" s="574"/>
      <c r="ET316" s="574"/>
      <c r="EU316" s="574"/>
      <c r="EV316" s="574"/>
      <c r="EW316" s="574"/>
      <c r="EX316" s="574"/>
      <c r="EY316" s="574"/>
      <c r="EZ316" s="574"/>
      <c r="FA316" s="574"/>
      <c r="FB316" s="574"/>
      <c r="FC316" s="574"/>
      <c r="FD316" s="574"/>
      <c r="FE316" s="574"/>
      <c r="FF316" s="574"/>
      <c r="FG316" s="574"/>
      <c r="FH316" s="574"/>
      <c r="FI316" s="574"/>
      <c r="FJ316" s="574"/>
      <c r="FK316" s="574"/>
      <c r="FL316" s="574"/>
      <c r="FM316" s="574"/>
      <c r="FN316" s="574"/>
      <c r="FO316" s="574"/>
      <c r="FP316" s="574"/>
      <c r="FQ316" s="574"/>
      <c r="FR316" s="574"/>
      <c r="FS316" s="574"/>
      <c r="FT316" s="574"/>
      <c r="FU316" s="574"/>
      <c r="FV316" s="574"/>
      <c r="FW316" s="574"/>
      <c r="FX316" s="574"/>
      <c r="FY316" s="574"/>
      <c r="FZ316" s="574"/>
      <c r="GA316" s="574"/>
      <c r="GB316" s="574"/>
      <c r="GC316" s="574"/>
      <c r="GD316" s="574"/>
      <c r="GE316" s="574"/>
      <c r="GF316" s="574"/>
      <c r="GG316" s="574"/>
      <c r="GH316" s="574"/>
      <c r="GI316" s="574"/>
      <c r="GJ316" s="574"/>
      <c r="GK316" s="574"/>
      <c r="GL316" s="574"/>
      <c r="GM316" s="574"/>
      <c r="GN316" s="574"/>
      <c r="GO316" s="574"/>
      <c r="GP316" s="574"/>
      <c r="GQ316" s="574"/>
      <c r="GR316" s="574"/>
      <c r="GS316" s="574"/>
      <c r="GT316" s="574"/>
      <c r="GU316" s="574"/>
      <c r="GV316" s="574"/>
      <c r="GW316" s="574"/>
      <c r="GX316" s="574"/>
      <c r="GY316" s="574"/>
      <c r="GZ316" s="574"/>
      <c r="HA316" s="574"/>
      <c r="HB316" s="574"/>
      <c r="HC316" s="574"/>
      <c r="HD316" s="574"/>
      <c r="HE316" s="574"/>
      <c r="HF316" s="574"/>
      <c r="HG316" s="574"/>
      <c r="HH316" s="574"/>
      <c r="HI316" s="574"/>
      <c r="HJ316" s="574"/>
      <c r="HK316" s="574"/>
      <c r="HL316" s="574"/>
      <c r="HM316" s="574"/>
      <c r="HN316" s="574"/>
      <c r="HO316" s="574"/>
      <c r="HP316" s="574"/>
      <c r="HQ316" s="574"/>
      <c r="HR316" s="574"/>
      <c r="HS316" s="574"/>
      <c r="HT316" s="574"/>
    </row>
    <row r="317" spans="1:228" s="211" customFormat="1" ht="15" customHeight="1">
      <c r="A317" s="962">
        <v>1</v>
      </c>
      <c r="B317" s="982" t="s">
        <v>330</v>
      </c>
      <c r="C317" s="966" t="s">
        <v>348</v>
      </c>
      <c r="D317" s="986" t="s">
        <v>116</v>
      </c>
      <c r="E317" s="988">
        <v>15</v>
      </c>
      <c r="F317" s="972"/>
      <c r="G317" s="973"/>
      <c r="H317" s="974"/>
      <c r="I317" s="972"/>
      <c r="J317" s="973"/>
      <c r="K317" s="974"/>
      <c r="L317" s="715"/>
      <c r="M317" s="179"/>
      <c r="N317" s="638"/>
      <c r="O317" s="638"/>
      <c r="P317" s="637"/>
      <c r="Q317" s="629"/>
      <c r="R317" s="640">
        <f>F318+I318</f>
        <v>0</v>
      </c>
      <c r="S317" s="975">
        <f>R317+R318</f>
        <v>43.075033863120012</v>
      </c>
      <c r="T317" s="975">
        <f>E317*S317</f>
        <v>646.12550794680021</v>
      </c>
      <c r="U317" s="977">
        <f>R318*E317</f>
        <v>646.12550794680021</v>
      </c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</row>
    <row r="318" spans="1:228" s="211" customFormat="1" ht="26.25" customHeight="1">
      <c r="A318" s="963"/>
      <c r="B318" s="983"/>
      <c r="C318" s="967"/>
      <c r="D318" s="987"/>
      <c r="E318" s="989"/>
      <c r="F318" s="979"/>
      <c r="G318" s="980"/>
      <c r="H318" s="981"/>
      <c r="I318" s="979"/>
      <c r="J318" s="980"/>
      <c r="K318" s="981"/>
      <c r="L318" s="252" t="s">
        <v>349</v>
      </c>
      <c r="M318" s="247" t="s">
        <v>116</v>
      </c>
      <c r="N318" s="248">
        <v>1</v>
      </c>
      <c r="O318" s="251">
        <f>E317*N318</f>
        <v>15</v>
      </c>
      <c r="P318" s="244">
        <f>51.91*0.72</f>
        <v>37.3752</v>
      </c>
      <c r="Q318" s="249">
        <f>N318*P318*$N$11</f>
        <v>43.075033863120012</v>
      </c>
      <c r="R318" s="627">
        <f>SUM(Q318:Q318)</f>
        <v>43.075033863120012</v>
      </c>
      <c r="S318" s="976"/>
      <c r="T318" s="976"/>
      <c r="U318" s="978"/>
    </row>
    <row r="319" spans="1:228" s="339" customFormat="1" ht="15" customHeight="1">
      <c r="A319" s="962">
        <f>+A317+1</f>
        <v>2</v>
      </c>
      <c r="B319" s="982" t="s">
        <v>330</v>
      </c>
      <c r="C319" s="966" t="s">
        <v>362</v>
      </c>
      <c r="D319" s="986" t="s">
        <v>116</v>
      </c>
      <c r="E319" s="988">
        <v>9</v>
      </c>
      <c r="F319" s="972"/>
      <c r="G319" s="973"/>
      <c r="H319" s="974"/>
      <c r="I319" s="972"/>
      <c r="J319" s="973"/>
      <c r="K319" s="974"/>
      <c r="L319" s="715"/>
      <c r="M319" s="179"/>
      <c r="N319" s="638"/>
      <c r="O319" s="638"/>
      <c r="P319" s="637"/>
      <c r="Q319" s="629"/>
      <c r="R319" s="640">
        <f>F320+I320</f>
        <v>0</v>
      </c>
      <c r="S319" s="975">
        <f>R319+R320</f>
        <v>20.073146492700008</v>
      </c>
      <c r="T319" s="975">
        <f>E319*S319</f>
        <v>180.65831843430007</v>
      </c>
      <c r="U319" s="977">
        <f>R320*E319</f>
        <v>180.65831843430007</v>
      </c>
      <c r="V319" s="211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581"/>
      <c r="AG319" s="581"/>
      <c r="AH319" s="581"/>
      <c r="AI319" s="581"/>
      <c r="AJ319" s="581"/>
      <c r="AK319" s="581"/>
    </row>
    <row r="320" spans="1:228" s="339" customFormat="1" ht="26.25" customHeight="1">
      <c r="A320" s="963"/>
      <c r="B320" s="983"/>
      <c r="C320" s="967"/>
      <c r="D320" s="987"/>
      <c r="E320" s="989"/>
      <c r="F320" s="979"/>
      <c r="G320" s="980"/>
      <c r="H320" s="981"/>
      <c r="I320" s="979"/>
      <c r="J320" s="980"/>
      <c r="K320" s="981"/>
      <c r="L320" s="252" t="s">
        <v>361</v>
      </c>
      <c r="M320" s="247" t="s">
        <v>116</v>
      </c>
      <c r="N320" s="248">
        <v>1</v>
      </c>
      <c r="O320" s="251">
        <f>E319*N320</f>
        <v>9</v>
      </c>
      <c r="P320" s="244">
        <v>17.417000000000002</v>
      </c>
      <c r="Q320" s="249">
        <f>N320*P320*$N$11</f>
        <v>20.073146492700008</v>
      </c>
      <c r="R320" s="627">
        <f>SUM(Q320:Q320)</f>
        <v>20.073146492700008</v>
      </c>
      <c r="S320" s="976"/>
      <c r="T320" s="976"/>
      <c r="U320" s="978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/>
    </row>
    <row r="321" spans="1:256" s="578" customFormat="1" ht="19.5" customHeight="1">
      <c r="A321" s="1189">
        <f>+A317+1</f>
        <v>2</v>
      </c>
      <c r="B321" s="1207" t="s">
        <v>331</v>
      </c>
      <c r="C321" s="1102" t="s">
        <v>350</v>
      </c>
      <c r="D321" s="1211" t="s">
        <v>116</v>
      </c>
      <c r="E321" s="1015">
        <v>30</v>
      </c>
      <c r="F321" s="1042">
        <f>0.37*0.6*11</f>
        <v>2.4420000000000002</v>
      </c>
      <c r="G321" s="1043"/>
      <c r="H321" s="1044"/>
      <c r="I321" s="1042">
        <f>0.28*0.6*11</f>
        <v>1.8480000000000001</v>
      </c>
      <c r="J321" s="1043"/>
      <c r="K321" s="1044"/>
      <c r="L321" s="421"/>
      <c r="M321" s="179"/>
      <c r="N321" s="638"/>
      <c r="O321" s="638"/>
      <c r="P321" s="638"/>
      <c r="Q321" s="629"/>
      <c r="R321" s="626">
        <f>F322+I322</f>
        <v>10.21122366</v>
      </c>
      <c r="S321" s="1005">
        <f>R321+R322</f>
        <v>14.011883843006402</v>
      </c>
      <c r="T321" s="1005">
        <f>E321*S321</f>
        <v>420.35651529019208</v>
      </c>
      <c r="U321" s="1020">
        <f>R322*E321</f>
        <v>114.01980549019203</v>
      </c>
      <c r="V321" s="600"/>
      <c r="W321" s="211"/>
      <c r="X321" s="211"/>
      <c r="Y321" s="211"/>
      <c r="Z321" s="211"/>
      <c r="AA321" s="211"/>
      <c r="AB321" s="211"/>
      <c r="AC321" s="211"/>
      <c r="AD321" s="211"/>
      <c r="AE321" s="211"/>
      <c r="AF321" s="339"/>
      <c r="AG321" s="339"/>
      <c r="AH321" s="339"/>
      <c r="AI321" s="339"/>
      <c r="AJ321" s="339"/>
      <c r="AK321" s="339"/>
    </row>
    <row r="322" spans="1:256" s="578" customFormat="1" ht="17.25" customHeight="1">
      <c r="A322" s="1190"/>
      <c r="B322" s="1208"/>
      <c r="C322" s="1210"/>
      <c r="D322" s="1212"/>
      <c r="E322" s="1016"/>
      <c r="F322" s="1005">
        <f>F321*J$13/1000</f>
        <v>4.5824374199999998</v>
      </c>
      <c r="G322" s="1005"/>
      <c r="H322" s="1005"/>
      <c r="I322" s="1005">
        <f>I321*$Q$13/1000</f>
        <v>5.6287862400000002</v>
      </c>
      <c r="J322" s="1005"/>
      <c r="K322" s="1005"/>
      <c r="L322" s="253" t="s">
        <v>239</v>
      </c>
      <c r="M322" s="254" t="s">
        <v>184</v>
      </c>
      <c r="N322" s="269">
        <f>0.138</f>
        <v>0.13800000000000001</v>
      </c>
      <c r="O322" s="344">
        <f>E321*N322</f>
        <v>4.1400000000000006</v>
      </c>
      <c r="P322" s="345">
        <v>0.45800000000000002</v>
      </c>
      <c r="Q322" s="344">
        <f>N322*P322*$N$11</f>
        <v>7.2842805932400029E-2</v>
      </c>
      <c r="R322" s="1005">
        <f>SUM(Q322:Q323)</f>
        <v>3.8006601830064008</v>
      </c>
      <c r="S322" s="1005"/>
      <c r="T322" s="1005"/>
      <c r="U322" s="1020"/>
      <c r="V322" s="600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</row>
    <row r="323" spans="1:256" s="578" customFormat="1" ht="19.5" customHeight="1">
      <c r="A323" s="1191"/>
      <c r="B323" s="1209"/>
      <c r="C323" s="1103"/>
      <c r="D323" s="1213"/>
      <c r="E323" s="1214"/>
      <c r="F323" s="1005"/>
      <c r="G323" s="1005"/>
      <c r="H323" s="1005"/>
      <c r="I323" s="1005"/>
      <c r="J323" s="1005"/>
      <c r="K323" s="1005"/>
      <c r="L323" s="704" t="s">
        <v>264</v>
      </c>
      <c r="M323" s="258" t="s">
        <v>265</v>
      </c>
      <c r="N323" s="260">
        <f>17.39</f>
        <v>17.39</v>
      </c>
      <c r="O323" s="472">
        <f>E321*N323</f>
        <v>521.70000000000005</v>
      </c>
      <c r="P323" s="259">
        <v>0.186</v>
      </c>
      <c r="Q323" s="262">
        <f>N323*P323*$N$11</f>
        <v>3.7278173770740008</v>
      </c>
      <c r="R323" s="1005"/>
      <c r="S323" s="1005"/>
      <c r="T323" s="1005"/>
      <c r="U323" s="1020"/>
      <c r="V323" s="600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</row>
    <row r="324" spans="1:256" s="339" customFormat="1" ht="30" customHeight="1">
      <c r="A324" s="962">
        <f>+A321+1</f>
        <v>3</v>
      </c>
      <c r="B324" s="982" t="s">
        <v>351</v>
      </c>
      <c r="C324" s="966" t="s">
        <v>368</v>
      </c>
      <c r="D324" s="986" t="s">
        <v>116</v>
      </c>
      <c r="E324" s="988">
        <v>30</v>
      </c>
      <c r="F324" s="972">
        <f>0.46*0.5</f>
        <v>0.23</v>
      </c>
      <c r="G324" s="973"/>
      <c r="H324" s="974"/>
      <c r="I324" s="972">
        <f>0.38*0.5</f>
        <v>0.19</v>
      </c>
      <c r="J324" s="973"/>
      <c r="K324" s="974"/>
      <c r="L324" s="715"/>
      <c r="M324" s="179"/>
      <c r="N324" s="638"/>
      <c r="O324" s="638"/>
      <c r="P324" s="637"/>
      <c r="Q324" s="629"/>
      <c r="R324" s="640">
        <f>F325+I325</f>
        <v>1.0103145</v>
      </c>
      <c r="S324" s="975">
        <f>R324+R325</f>
        <v>1.0103145</v>
      </c>
      <c r="T324" s="975">
        <f>E324*S324</f>
        <v>30.309435000000001</v>
      </c>
      <c r="U324" s="977">
        <f>R325*E324</f>
        <v>0</v>
      </c>
      <c r="V324" s="211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</row>
    <row r="325" spans="1:256" s="339" customFormat="1" ht="30" customHeight="1">
      <c r="A325" s="963"/>
      <c r="B325" s="983"/>
      <c r="C325" s="967"/>
      <c r="D325" s="987"/>
      <c r="E325" s="989"/>
      <c r="F325" s="979">
        <f>F324*$J$13/1000</f>
        <v>0.43159730000000002</v>
      </c>
      <c r="G325" s="980"/>
      <c r="H325" s="981"/>
      <c r="I325" s="979">
        <f>I324*$Q$13/1000</f>
        <v>0.57871720000000004</v>
      </c>
      <c r="J325" s="980"/>
      <c r="K325" s="981"/>
      <c r="L325" s="252"/>
      <c r="M325" s="247"/>
      <c r="N325" s="248"/>
      <c r="O325" s="251"/>
      <c r="P325" s="244"/>
      <c r="Q325" s="249"/>
      <c r="R325" s="627">
        <f>SUM(Q325:Q325)</f>
        <v>0</v>
      </c>
      <c r="S325" s="976"/>
      <c r="T325" s="976"/>
      <c r="U325" s="978"/>
      <c r="V325" s="211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</row>
    <row r="326" spans="1:256" s="158" customFormat="1" ht="12.75" customHeight="1">
      <c r="A326" s="962">
        <f>+A324+1</f>
        <v>4</v>
      </c>
      <c r="B326" s="1037" t="s">
        <v>127</v>
      </c>
      <c r="C326" s="1038" t="s">
        <v>345</v>
      </c>
      <c r="D326" s="986" t="s">
        <v>122</v>
      </c>
      <c r="E326" s="988">
        <v>41.3</v>
      </c>
      <c r="F326" s="990">
        <f>4.1/100</f>
        <v>4.0999999999999995E-2</v>
      </c>
      <c r="G326" s="991"/>
      <c r="H326" s="992"/>
      <c r="I326" s="990">
        <f>0.4/100</f>
        <v>4.0000000000000001E-3</v>
      </c>
      <c r="J326" s="991"/>
      <c r="K326" s="992"/>
      <c r="L326" s="421"/>
      <c r="M326" s="179"/>
      <c r="N326" s="638"/>
      <c r="O326" s="638"/>
      <c r="P326" s="638"/>
      <c r="Q326" s="629"/>
      <c r="R326" s="640">
        <f>F327+I327</f>
        <v>8.9120429999999987E-2</v>
      </c>
      <c r="S326" s="975">
        <f>R326+R327</f>
        <v>0.171899178584</v>
      </c>
      <c r="T326" s="975">
        <f>E326*S326</f>
        <v>7.0994360755191996</v>
      </c>
      <c r="U326" s="1039">
        <f>R327*E326</f>
        <v>3.4187623165192007</v>
      </c>
      <c r="W326" s="574"/>
      <c r="X326" s="574"/>
      <c r="Y326" s="574"/>
      <c r="Z326" s="574"/>
      <c r="AA326" s="574"/>
      <c r="AB326" s="574"/>
      <c r="AC326" s="574"/>
      <c r="AD326" s="574"/>
      <c r="AE326" s="574"/>
      <c r="AF326" s="574"/>
      <c r="AG326" s="574"/>
      <c r="AH326" s="574"/>
      <c r="AI326" s="574"/>
      <c r="AJ326" s="574"/>
      <c r="AK326" s="574"/>
    </row>
    <row r="327" spans="1:256" s="158" customFormat="1" ht="12.75" customHeight="1">
      <c r="A327" s="1022"/>
      <c r="B327" s="1037"/>
      <c r="C327" s="1038"/>
      <c r="D327" s="1027"/>
      <c r="E327" s="1028"/>
      <c r="F327" s="1031">
        <f>F326*J$13/1000</f>
        <v>7.6936909999999983E-2</v>
      </c>
      <c r="G327" s="1032"/>
      <c r="H327" s="1033"/>
      <c r="I327" s="1031">
        <f>I326*$Q$13/1000</f>
        <v>1.2183520000000002E-2</v>
      </c>
      <c r="J327" s="1032"/>
      <c r="K327" s="1033"/>
      <c r="L327" s="718" t="s">
        <v>128</v>
      </c>
      <c r="M327" s="254" t="s">
        <v>124</v>
      </c>
      <c r="N327" s="269">
        <v>0.03</v>
      </c>
      <c r="O327" s="344">
        <f>E326*N327</f>
        <v>1.2389999999999999</v>
      </c>
      <c r="P327" s="345">
        <f>0.542*2</f>
        <v>1.0840000000000001</v>
      </c>
      <c r="Q327" s="237">
        <f>N327*P327*$N$11</f>
        <v>3.7479400812000012E-2</v>
      </c>
      <c r="R327" s="975">
        <f>SUM(Q327:Q328)</f>
        <v>8.2778748584000028E-2</v>
      </c>
      <c r="S327" s="1029"/>
      <c r="T327" s="1029"/>
      <c r="U327" s="1039"/>
      <c r="W327" s="211"/>
      <c r="X327" s="211"/>
      <c r="Y327" s="211"/>
      <c r="Z327" s="211"/>
      <c r="AA327" s="211"/>
      <c r="AB327" s="211"/>
      <c r="AC327" s="211"/>
      <c r="AD327" s="211"/>
      <c r="AE327" s="211"/>
      <c r="AF327" s="339"/>
      <c r="AG327" s="339"/>
      <c r="AH327" s="339"/>
      <c r="AI327" s="339"/>
      <c r="AJ327" s="339"/>
      <c r="AK327" s="339"/>
    </row>
    <row r="328" spans="1:256" s="158" customFormat="1">
      <c r="A328" s="963"/>
      <c r="B328" s="1037"/>
      <c r="C328" s="1038"/>
      <c r="D328" s="987"/>
      <c r="E328" s="989"/>
      <c r="F328" s="979"/>
      <c r="G328" s="980"/>
      <c r="H328" s="981"/>
      <c r="I328" s="979"/>
      <c r="J328" s="980"/>
      <c r="K328" s="981"/>
      <c r="L328" s="719" t="s">
        <v>129</v>
      </c>
      <c r="M328" s="258" t="s">
        <v>124</v>
      </c>
      <c r="N328" s="259">
        <f>17.2/100</f>
        <v>0.17199999999999999</v>
      </c>
      <c r="O328" s="260">
        <f>E326*N328</f>
        <v>7.1035999999999992</v>
      </c>
      <c r="P328" s="359">
        <f>0.617/2.7</f>
        <v>0.22851851851851851</v>
      </c>
      <c r="Q328" s="348">
        <f>N328*P328*$N$11</f>
        <v>4.5299347772000009E-2</v>
      </c>
      <c r="R328" s="976"/>
      <c r="S328" s="976"/>
      <c r="T328" s="976"/>
      <c r="U328" s="1039"/>
      <c r="W328" s="211"/>
      <c r="X328" s="211"/>
      <c r="Y328" s="211"/>
      <c r="Z328" s="211"/>
      <c r="AA328" s="211"/>
      <c r="AB328" s="211"/>
      <c r="AC328" s="211"/>
      <c r="AD328" s="211"/>
      <c r="AE328" s="211"/>
      <c r="AF328" s="339"/>
      <c r="AG328" s="339"/>
      <c r="AH328" s="339"/>
      <c r="AI328" s="339"/>
      <c r="AJ328" s="339"/>
      <c r="AK328" s="339"/>
    </row>
    <row r="329" spans="1:256" s="585" customFormat="1" ht="12.75" customHeight="1">
      <c r="A329" s="1006">
        <f>+A326+1</f>
        <v>5</v>
      </c>
      <c r="B329" s="1008" t="s">
        <v>147</v>
      </c>
      <c r="C329" s="1010" t="s">
        <v>365</v>
      </c>
      <c r="D329" s="1013" t="s">
        <v>122</v>
      </c>
      <c r="E329" s="1015">
        <f>+E326</f>
        <v>41.3</v>
      </c>
      <c r="F329" s="990">
        <f>21.4/100</f>
        <v>0.214</v>
      </c>
      <c r="G329" s="991"/>
      <c r="H329" s="992"/>
      <c r="I329" s="1017">
        <f>0.03/100</f>
        <v>2.9999999999999997E-4</v>
      </c>
      <c r="J329" s="1018"/>
      <c r="K329" s="1019"/>
      <c r="L329" s="421"/>
      <c r="M329" s="179"/>
      <c r="N329" s="586"/>
      <c r="O329" s="586"/>
      <c r="P329" s="638"/>
      <c r="Q329" s="587"/>
      <c r="R329" s="626">
        <f>F330+I330</f>
        <v>0.40248690399999992</v>
      </c>
      <c r="S329" s="1005">
        <f>R329+R330</f>
        <v>0.78280255447210001</v>
      </c>
      <c r="T329" s="1005">
        <f>E329*S329</f>
        <v>32.329745499697729</v>
      </c>
      <c r="U329" s="1020">
        <f>R330*E329</f>
        <v>15.707036364497736</v>
      </c>
      <c r="V329" s="610"/>
      <c r="W329" s="610"/>
      <c r="X329" s="211"/>
      <c r="Y329" s="211"/>
      <c r="Z329" s="211"/>
      <c r="AA329" s="211"/>
      <c r="AB329" s="211"/>
      <c r="AC329" s="211"/>
      <c r="AD329" s="211"/>
      <c r="AE329" s="607"/>
      <c r="AF329" s="607"/>
      <c r="AG329" s="607"/>
      <c r="AH329" s="607"/>
      <c r="AI329" s="607"/>
      <c r="AJ329" s="607"/>
      <c r="AK329" s="607"/>
    </row>
    <row r="330" spans="1:256" s="585" customFormat="1" ht="12.75" customHeight="1">
      <c r="A330" s="1007"/>
      <c r="B330" s="1009"/>
      <c r="C330" s="1011"/>
      <c r="D330" s="1014"/>
      <c r="E330" s="1016"/>
      <c r="F330" s="1021">
        <f>F329*J$13/1000</f>
        <v>0.40157313999999994</v>
      </c>
      <c r="G330" s="1021"/>
      <c r="H330" s="1021"/>
      <c r="I330" s="1021">
        <f>I329*$Q$13/1000</f>
        <v>9.1376399999999996E-4</v>
      </c>
      <c r="J330" s="1021"/>
      <c r="K330" s="1021"/>
      <c r="L330" s="608" t="s">
        <v>130</v>
      </c>
      <c r="M330" s="254" t="s">
        <v>124</v>
      </c>
      <c r="N330" s="592">
        <v>0.246</v>
      </c>
      <c r="O330" s="593">
        <f>E329*N330</f>
        <v>10.159799999999999</v>
      </c>
      <c r="P330" s="345">
        <v>1.25</v>
      </c>
      <c r="Q330" s="594">
        <f>N330*P330*$N$11</f>
        <v>0.35439470325000011</v>
      </c>
      <c r="R330" s="1005">
        <f>SUM(Q330:Q331)</f>
        <v>0.38031565047210014</v>
      </c>
      <c r="S330" s="1005"/>
      <c r="T330" s="1005"/>
      <c r="U330" s="1020"/>
      <c r="V330" s="611" t="s">
        <v>376</v>
      </c>
      <c r="W330" s="610"/>
      <c r="X330" s="211"/>
      <c r="Y330" s="211"/>
      <c r="Z330" s="211"/>
      <c r="AA330" s="211"/>
      <c r="AB330" s="211"/>
      <c r="AC330" s="211"/>
      <c r="AD330" s="211"/>
      <c r="AE330" s="607"/>
      <c r="AF330" s="607"/>
      <c r="AG330" s="607"/>
      <c r="AH330" s="607"/>
      <c r="AI330" s="607"/>
      <c r="AJ330" s="607"/>
      <c r="AK330" s="607"/>
    </row>
    <row r="331" spans="1:256" s="585" customFormat="1" ht="12.75" customHeight="1">
      <c r="A331" s="1007"/>
      <c r="B331" s="1009"/>
      <c r="C331" s="1012"/>
      <c r="D331" s="1014"/>
      <c r="E331" s="1016"/>
      <c r="F331" s="1021"/>
      <c r="G331" s="1021"/>
      <c r="H331" s="1021"/>
      <c r="I331" s="1021"/>
      <c r="J331" s="1021"/>
      <c r="K331" s="1021"/>
      <c r="L331" s="609" t="s">
        <v>332</v>
      </c>
      <c r="M331" s="258" t="s">
        <v>124</v>
      </c>
      <c r="N331" s="588">
        <v>2.7E-2</v>
      </c>
      <c r="O331" s="589">
        <f>E329*N331</f>
        <v>1.1151</v>
      </c>
      <c r="P331" s="359">
        <v>0.83299999999999996</v>
      </c>
      <c r="Q331" s="590">
        <f>N331*P331*$N$11</f>
        <v>2.5920947222100005E-2</v>
      </c>
      <c r="R331" s="1005"/>
      <c r="S331" s="1005"/>
      <c r="T331" s="1005"/>
      <c r="U331" s="1020"/>
      <c r="V331" s="610"/>
      <c r="W331" s="610"/>
      <c r="X331" s="211"/>
      <c r="Y331" s="211"/>
      <c r="Z331" s="211"/>
      <c r="AA331" s="211"/>
      <c r="AB331" s="211"/>
      <c r="AC331" s="211"/>
      <c r="AD331" s="211"/>
      <c r="AE331" s="607"/>
      <c r="AF331" s="607"/>
      <c r="AG331" s="607"/>
      <c r="AH331" s="607"/>
      <c r="AI331" s="607"/>
      <c r="AJ331" s="607"/>
      <c r="AK331" s="607"/>
    </row>
    <row r="332" spans="1:256" s="585" customFormat="1" ht="12.75" customHeight="1">
      <c r="A332" s="1006">
        <f>+A329+1</f>
        <v>6</v>
      </c>
      <c r="B332" s="1216" t="s">
        <v>359</v>
      </c>
      <c r="C332" s="1010" t="s">
        <v>366</v>
      </c>
      <c r="D332" s="1217" t="s">
        <v>122</v>
      </c>
      <c r="E332" s="1227">
        <v>0.6</v>
      </c>
      <c r="F332" s="1194">
        <f>2.71/100+2.13/100</f>
        <v>4.8399999999999999E-2</v>
      </c>
      <c r="G332" s="1194"/>
      <c r="H332" s="1194"/>
      <c r="I332" s="1203">
        <f>0.36/100*2</f>
        <v>7.1999999999999998E-3</v>
      </c>
      <c r="J332" s="1203"/>
      <c r="K332" s="1203"/>
      <c r="L332" s="421"/>
      <c r="M332" s="179"/>
      <c r="N332" s="586"/>
      <c r="O332" s="586"/>
      <c r="P332" s="586"/>
      <c r="Q332" s="587"/>
      <c r="R332" s="625">
        <f>F333+I333</f>
        <v>0.11275341999999999</v>
      </c>
      <c r="S332" s="1194">
        <f>R332+R333</f>
        <v>0.18861578405440005</v>
      </c>
      <c r="T332" s="1219">
        <f>E332*S332</f>
        <v>0.11316947043264003</v>
      </c>
      <c r="U332" s="1220">
        <f>R333*E332</f>
        <v>4.5517418432640025E-2</v>
      </c>
      <c r="W332" s="612"/>
      <c r="X332" s="612"/>
      <c r="Y332" s="612"/>
      <c r="Z332" s="612"/>
      <c r="AA332" s="612"/>
      <c r="AB332" s="612"/>
      <c r="AC332" s="612"/>
      <c r="AD332" s="612"/>
      <c r="AE332" s="612"/>
      <c r="AF332" s="612"/>
      <c r="AG332" s="612"/>
      <c r="AH332" s="612"/>
      <c r="AI332" s="612"/>
      <c r="AJ332" s="612"/>
      <c r="AK332" s="612"/>
    </row>
    <row r="333" spans="1:256" s="585" customFormat="1" ht="12.75" customHeight="1">
      <c r="A333" s="1007"/>
      <c r="B333" s="1216"/>
      <c r="C333" s="1011"/>
      <c r="D333" s="1217"/>
      <c r="E333" s="1227"/>
      <c r="F333" s="1194">
        <f>F332*J$13/1000</f>
        <v>9.0823083999999998E-2</v>
      </c>
      <c r="G333" s="1194"/>
      <c r="H333" s="1194"/>
      <c r="I333" s="1194">
        <f>I332*$Q$13/1000</f>
        <v>2.1930336000000002E-2</v>
      </c>
      <c r="J333" s="1194"/>
      <c r="K333" s="1194"/>
      <c r="L333" s="608" t="s">
        <v>255</v>
      </c>
      <c r="M333" s="254" t="s">
        <v>124</v>
      </c>
      <c r="N333" s="592">
        <v>0.1</v>
      </c>
      <c r="O333" s="593">
        <f>E332*N333</f>
        <v>0.06</v>
      </c>
      <c r="P333" s="345">
        <v>0.26800000000000002</v>
      </c>
      <c r="Q333" s="594">
        <f t="shared" ref="Q333:Q334" si="14">N333*P333*$N$11</f>
        <v>3.0887083080000013E-2</v>
      </c>
      <c r="R333" s="1194">
        <f>SUM(Q333:Q334)</f>
        <v>7.5862364054400042E-2</v>
      </c>
      <c r="S333" s="1194"/>
      <c r="T333" s="1219"/>
      <c r="U333" s="1220"/>
      <c r="W333" s="612"/>
      <c r="X333" s="612"/>
      <c r="Y333" s="612"/>
      <c r="Z333" s="612"/>
      <c r="AA333" s="612"/>
      <c r="AB333" s="612"/>
      <c r="AC333" s="612"/>
      <c r="AD333" s="612"/>
      <c r="AE333" s="612"/>
      <c r="AF333" s="612"/>
      <c r="AG333" s="612"/>
      <c r="AH333" s="612"/>
      <c r="AI333" s="612"/>
      <c r="AJ333" s="612"/>
      <c r="AK333" s="612"/>
    </row>
    <row r="334" spans="1:256" s="585" customFormat="1" ht="12.75" customHeight="1" thickBot="1">
      <c r="A334" s="1007"/>
      <c r="B334" s="1216"/>
      <c r="C334" s="1012"/>
      <c r="D334" s="1217"/>
      <c r="E334" s="1227"/>
      <c r="F334" s="1194"/>
      <c r="G334" s="1194"/>
      <c r="H334" s="1194"/>
      <c r="I334" s="1194"/>
      <c r="J334" s="1194"/>
      <c r="K334" s="1194"/>
      <c r="L334" s="609" t="s">
        <v>128</v>
      </c>
      <c r="M334" s="258" t="s">
        <v>124</v>
      </c>
      <c r="N334" s="588">
        <f>3.6/100</f>
        <v>3.6000000000000004E-2</v>
      </c>
      <c r="O334" s="589">
        <f>E332*N334</f>
        <v>2.1600000000000001E-2</v>
      </c>
      <c r="P334" s="359">
        <f>0.542*2</f>
        <v>1.0840000000000001</v>
      </c>
      <c r="Q334" s="590">
        <f t="shared" si="14"/>
        <v>4.4975280974400025E-2</v>
      </c>
      <c r="R334" s="1194"/>
      <c r="S334" s="1194"/>
      <c r="T334" s="1219"/>
      <c r="U334" s="1220"/>
      <c r="W334" s="612"/>
      <c r="X334" s="612"/>
      <c r="Y334" s="612"/>
      <c r="Z334" s="612"/>
      <c r="AA334" s="612"/>
      <c r="AB334" s="612"/>
      <c r="AC334" s="612"/>
      <c r="AD334" s="612"/>
      <c r="AE334" s="612"/>
      <c r="AF334" s="612"/>
      <c r="AG334" s="612"/>
      <c r="AH334" s="612"/>
      <c r="AI334" s="612"/>
      <c r="AJ334" s="612"/>
      <c r="AK334" s="612"/>
    </row>
    <row r="335" spans="1:256" s="623" customFormat="1" ht="16.5" customHeight="1" thickTop="1" thickBot="1">
      <c r="A335" s="826" t="s">
        <v>408</v>
      </c>
      <c r="B335" s="621"/>
      <c r="C335" s="621"/>
      <c r="D335" s="780"/>
      <c r="E335" s="780"/>
      <c r="F335" s="789"/>
      <c r="G335" s="786"/>
      <c r="H335" s="786"/>
      <c r="I335" s="786"/>
      <c r="J335" s="786"/>
      <c r="K335" s="786"/>
      <c r="L335" s="721"/>
      <c r="M335" s="786"/>
      <c r="N335" s="786"/>
      <c r="O335" s="786"/>
      <c r="P335" s="786"/>
      <c r="Q335" s="786"/>
      <c r="R335" s="786"/>
      <c r="S335" s="786"/>
      <c r="T335" s="786"/>
      <c r="U335" s="786"/>
      <c r="V335" s="622"/>
      <c r="W335" s="622"/>
      <c r="X335" s="622"/>
      <c r="Y335" s="622"/>
      <c r="Z335" s="622"/>
      <c r="AA335" s="622"/>
      <c r="AB335" s="622"/>
      <c r="AC335" s="622"/>
      <c r="AD335" s="622"/>
      <c r="AE335" s="622"/>
      <c r="AF335" s="622"/>
      <c r="AG335" s="622"/>
      <c r="AH335" s="622"/>
      <c r="AI335" s="622"/>
      <c r="AJ335" s="622"/>
      <c r="AK335" s="622"/>
      <c r="AL335" s="622"/>
      <c r="AM335" s="622"/>
      <c r="AN335" s="622"/>
      <c r="AO335" s="622"/>
      <c r="AP335" s="622"/>
      <c r="AQ335" s="622"/>
      <c r="AR335" s="622"/>
      <c r="AS335" s="622"/>
      <c r="AT335" s="622"/>
      <c r="AU335" s="622"/>
      <c r="AV335" s="622"/>
      <c r="AW335" s="622"/>
      <c r="AX335" s="622"/>
      <c r="AY335" s="622"/>
      <c r="AZ335" s="622"/>
      <c r="BA335" s="622"/>
      <c r="BB335" s="622"/>
      <c r="BC335" s="622"/>
      <c r="BD335" s="622"/>
      <c r="BE335" s="622"/>
      <c r="BF335" s="622"/>
      <c r="BG335" s="622"/>
      <c r="BH335" s="622"/>
      <c r="BI335" s="622"/>
      <c r="BJ335" s="622"/>
      <c r="BK335" s="622"/>
      <c r="BL335" s="622"/>
      <c r="BM335" s="622"/>
      <c r="BN335" s="622"/>
      <c r="BO335" s="622"/>
      <c r="BP335" s="622"/>
      <c r="BQ335" s="622"/>
      <c r="BR335" s="622"/>
      <c r="BS335" s="622"/>
      <c r="BT335" s="622"/>
      <c r="BU335" s="622"/>
      <c r="BV335" s="622"/>
      <c r="BW335" s="622"/>
      <c r="BX335" s="622"/>
      <c r="BY335" s="622"/>
      <c r="BZ335" s="622"/>
      <c r="CA335" s="622"/>
      <c r="CB335" s="622"/>
      <c r="CC335" s="622"/>
      <c r="CD335" s="622"/>
      <c r="CE335" s="622"/>
      <c r="CF335" s="622"/>
      <c r="CG335" s="622"/>
      <c r="CH335" s="622"/>
      <c r="CI335" s="622"/>
      <c r="CJ335" s="622"/>
      <c r="CK335" s="622"/>
      <c r="CL335" s="622"/>
      <c r="CM335" s="622"/>
      <c r="CN335" s="622"/>
      <c r="CO335" s="622"/>
      <c r="CP335" s="622"/>
      <c r="CQ335" s="622"/>
      <c r="CR335" s="622"/>
      <c r="CS335" s="622"/>
      <c r="CT335" s="622"/>
      <c r="CU335" s="622"/>
      <c r="CV335" s="622"/>
      <c r="CW335" s="622"/>
      <c r="CX335" s="622"/>
      <c r="CY335" s="622"/>
      <c r="CZ335" s="622"/>
      <c r="DA335" s="622"/>
      <c r="DB335" s="622"/>
      <c r="DC335" s="622"/>
      <c r="DD335" s="622"/>
      <c r="DE335" s="622"/>
      <c r="DF335" s="622"/>
      <c r="DG335" s="622"/>
      <c r="DH335" s="622"/>
      <c r="DI335" s="622"/>
      <c r="DJ335" s="622"/>
      <c r="DK335" s="622"/>
      <c r="DL335" s="622"/>
      <c r="DM335" s="622"/>
      <c r="DN335" s="622"/>
      <c r="DO335" s="622"/>
      <c r="DP335" s="622"/>
      <c r="DQ335" s="622"/>
      <c r="DR335" s="622"/>
      <c r="DS335" s="622"/>
      <c r="DT335" s="622"/>
      <c r="DU335" s="622"/>
      <c r="DV335" s="622"/>
      <c r="DW335" s="622"/>
      <c r="DX335" s="622"/>
      <c r="DY335" s="622"/>
      <c r="DZ335" s="622"/>
      <c r="EA335" s="622"/>
      <c r="EB335" s="622"/>
      <c r="EC335" s="622"/>
      <c r="ED335" s="622"/>
      <c r="EE335" s="622"/>
      <c r="EF335" s="622"/>
      <c r="EG335" s="622"/>
      <c r="EH335" s="622"/>
      <c r="EI335" s="622"/>
      <c r="EJ335" s="622"/>
      <c r="EK335" s="622"/>
      <c r="EL335" s="622"/>
      <c r="EM335" s="622"/>
      <c r="EN335" s="622"/>
      <c r="EO335" s="622"/>
      <c r="EP335" s="622"/>
      <c r="EQ335" s="622"/>
      <c r="ER335" s="622"/>
      <c r="ES335" s="622"/>
      <c r="ET335" s="622"/>
      <c r="EU335" s="622"/>
      <c r="EV335" s="622"/>
      <c r="EW335" s="622"/>
      <c r="EX335" s="622"/>
      <c r="EY335" s="622"/>
      <c r="EZ335" s="622"/>
      <c r="FA335" s="622"/>
      <c r="FB335" s="622"/>
      <c r="FC335" s="622"/>
      <c r="FD335" s="622"/>
      <c r="FE335" s="622"/>
      <c r="FF335" s="622"/>
      <c r="FG335" s="622"/>
      <c r="FH335" s="622"/>
      <c r="FI335" s="622"/>
      <c r="FJ335" s="622"/>
      <c r="FK335" s="622"/>
      <c r="FL335" s="622"/>
      <c r="FM335" s="622"/>
      <c r="FN335" s="622"/>
      <c r="FO335" s="622"/>
      <c r="FP335" s="622"/>
      <c r="FQ335" s="622"/>
      <c r="FR335" s="622"/>
      <c r="FS335" s="622"/>
      <c r="FT335" s="622"/>
      <c r="FU335" s="622"/>
      <c r="FV335" s="622"/>
      <c r="FW335" s="622"/>
      <c r="FX335" s="622"/>
      <c r="FY335" s="622"/>
      <c r="FZ335" s="622"/>
      <c r="GA335" s="622"/>
      <c r="GB335" s="622"/>
      <c r="GC335" s="622"/>
      <c r="GD335" s="622"/>
      <c r="GE335" s="622"/>
      <c r="GF335" s="622"/>
      <c r="GG335" s="622"/>
      <c r="GH335" s="622"/>
      <c r="GI335" s="622"/>
      <c r="GJ335" s="622"/>
      <c r="GK335" s="622"/>
      <c r="GL335" s="622"/>
      <c r="GM335" s="622"/>
      <c r="GN335" s="622"/>
      <c r="GO335" s="622"/>
      <c r="GP335" s="622"/>
      <c r="GQ335" s="622"/>
      <c r="GR335" s="622"/>
      <c r="GS335" s="622"/>
      <c r="GT335" s="622"/>
      <c r="GU335" s="622"/>
      <c r="GV335" s="622"/>
      <c r="GW335" s="622"/>
      <c r="GX335" s="622"/>
      <c r="GY335" s="622"/>
      <c r="GZ335" s="622"/>
      <c r="HA335" s="622"/>
      <c r="HB335" s="622"/>
      <c r="HC335" s="622"/>
      <c r="HD335" s="622"/>
      <c r="HE335" s="622"/>
      <c r="HF335" s="622"/>
      <c r="HG335" s="622"/>
      <c r="HH335" s="622"/>
      <c r="HI335" s="622"/>
      <c r="HJ335" s="622"/>
      <c r="HK335" s="622"/>
      <c r="HL335" s="622"/>
      <c r="HM335" s="622"/>
      <c r="HN335" s="622"/>
      <c r="HO335" s="622"/>
      <c r="HP335" s="622"/>
      <c r="HQ335" s="622"/>
      <c r="HR335" s="622"/>
      <c r="HS335" s="622"/>
      <c r="HT335" s="622"/>
      <c r="HU335" s="622"/>
      <c r="HV335" s="622"/>
      <c r="HW335" s="622"/>
      <c r="HX335" s="622"/>
      <c r="HY335" s="622"/>
      <c r="HZ335" s="622"/>
      <c r="IA335" s="622"/>
      <c r="IB335" s="622"/>
      <c r="IC335" s="622"/>
      <c r="ID335" s="622"/>
      <c r="IE335" s="622"/>
      <c r="IF335" s="622"/>
      <c r="IG335" s="622"/>
      <c r="IH335" s="622"/>
      <c r="II335" s="622"/>
      <c r="IJ335" s="622"/>
      <c r="IK335" s="622"/>
      <c r="IL335" s="622"/>
      <c r="IM335" s="622"/>
      <c r="IN335" s="622"/>
      <c r="IO335" s="622"/>
      <c r="IP335" s="622"/>
      <c r="IQ335" s="622"/>
      <c r="IR335" s="622"/>
      <c r="IS335" s="622"/>
      <c r="IT335" s="622"/>
      <c r="IU335" s="622"/>
      <c r="IV335" s="622"/>
    </row>
    <row r="336" spans="1:256" s="575" customFormat="1" ht="15.75" thickTop="1">
      <c r="A336" s="1224" t="s">
        <v>409</v>
      </c>
      <c r="B336" s="1225"/>
      <c r="C336" s="1225"/>
      <c r="D336" s="1225"/>
      <c r="E336" s="1225"/>
      <c r="F336" s="1225"/>
      <c r="G336" s="1225"/>
      <c r="H336" s="1225"/>
      <c r="I336" s="1225"/>
      <c r="J336" s="1225"/>
      <c r="K336" s="1225"/>
      <c r="L336" s="1225"/>
      <c r="M336" s="1225"/>
      <c r="N336" s="1225"/>
      <c r="O336" s="1225"/>
      <c r="P336" s="1225"/>
      <c r="Q336" s="1226"/>
      <c r="R336" s="784"/>
      <c r="S336" s="784"/>
      <c r="T336" s="804"/>
      <c r="U336" s="784"/>
      <c r="V336" s="574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574"/>
      <c r="AM336" s="574"/>
      <c r="AN336" s="574"/>
      <c r="AO336" s="574"/>
      <c r="AP336" s="574"/>
      <c r="AQ336" s="574"/>
      <c r="AR336" s="574"/>
      <c r="AS336" s="574"/>
      <c r="AT336" s="574"/>
      <c r="AU336" s="574"/>
      <c r="AV336" s="574"/>
      <c r="AW336" s="574"/>
      <c r="AX336" s="574"/>
      <c r="AY336" s="574"/>
      <c r="AZ336" s="574"/>
      <c r="BA336" s="574"/>
      <c r="BB336" s="574"/>
      <c r="BC336" s="574"/>
      <c r="BD336" s="574"/>
      <c r="BE336" s="574"/>
      <c r="BF336" s="574"/>
      <c r="BG336" s="574"/>
      <c r="BH336" s="574"/>
      <c r="BI336" s="574"/>
      <c r="BJ336" s="574"/>
      <c r="BK336" s="574"/>
      <c r="BL336" s="574"/>
      <c r="BM336" s="574"/>
      <c r="BN336" s="574"/>
      <c r="BO336" s="574"/>
      <c r="BP336" s="574"/>
      <c r="BQ336" s="574"/>
      <c r="BR336" s="574"/>
      <c r="BS336" s="574"/>
      <c r="BT336" s="574"/>
      <c r="BU336" s="574"/>
      <c r="BV336" s="574"/>
      <c r="BW336" s="574"/>
      <c r="BX336" s="574"/>
      <c r="BY336" s="574"/>
      <c r="BZ336" s="574"/>
      <c r="CA336" s="574"/>
      <c r="CB336" s="574"/>
      <c r="CC336" s="574"/>
      <c r="CD336" s="574"/>
      <c r="CE336" s="574"/>
      <c r="CF336" s="574"/>
      <c r="CG336" s="574"/>
      <c r="CH336" s="574"/>
      <c r="CI336" s="574"/>
      <c r="CJ336" s="574"/>
      <c r="CK336" s="574"/>
      <c r="CL336" s="574"/>
      <c r="CM336" s="574"/>
      <c r="CN336" s="574"/>
      <c r="CO336" s="574"/>
      <c r="CP336" s="574"/>
      <c r="CQ336" s="574"/>
      <c r="CR336" s="574"/>
      <c r="CS336" s="574"/>
      <c r="CT336" s="574"/>
      <c r="CU336" s="574"/>
      <c r="CV336" s="574"/>
      <c r="CW336" s="574"/>
      <c r="CX336" s="574"/>
      <c r="CY336" s="574"/>
      <c r="CZ336" s="574"/>
      <c r="DA336" s="574"/>
      <c r="DB336" s="574"/>
      <c r="DC336" s="574"/>
      <c r="DD336" s="574"/>
      <c r="DE336" s="574"/>
      <c r="DF336" s="574"/>
      <c r="DG336" s="574"/>
      <c r="DH336" s="574"/>
      <c r="DI336" s="574"/>
      <c r="DJ336" s="574"/>
      <c r="DK336" s="574"/>
      <c r="DL336" s="574"/>
      <c r="DM336" s="574"/>
      <c r="DN336" s="574"/>
      <c r="DO336" s="574"/>
      <c r="DP336" s="574"/>
      <c r="DQ336" s="574"/>
      <c r="DR336" s="574"/>
      <c r="DS336" s="574"/>
      <c r="DT336" s="574"/>
      <c r="DU336" s="574"/>
      <c r="DV336" s="574"/>
      <c r="DW336" s="574"/>
      <c r="DX336" s="574"/>
      <c r="DY336" s="574"/>
      <c r="DZ336" s="574"/>
      <c r="EA336" s="574"/>
      <c r="EB336" s="574"/>
      <c r="EC336" s="574"/>
      <c r="ED336" s="574"/>
      <c r="EE336" s="574"/>
      <c r="EF336" s="574"/>
      <c r="EG336" s="574"/>
      <c r="EH336" s="574"/>
      <c r="EI336" s="574"/>
      <c r="EJ336" s="574"/>
      <c r="EK336" s="574"/>
      <c r="EL336" s="574"/>
      <c r="EM336" s="574"/>
      <c r="EN336" s="574"/>
      <c r="EO336" s="574"/>
      <c r="EP336" s="574"/>
      <c r="EQ336" s="574"/>
      <c r="ER336" s="574"/>
      <c r="ES336" s="574"/>
      <c r="ET336" s="574"/>
      <c r="EU336" s="574"/>
      <c r="EV336" s="574"/>
      <c r="EW336" s="574"/>
      <c r="EX336" s="574"/>
      <c r="EY336" s="574"/>
      <c r="EZ336" s="574"/>
      <c r="FA336" s="574"/>
      <c r="FB336" s="574"/>
      <c r="FC336" s="574"/>
      <c r="FD336" s="574"/>
      <c r="FE336" s="574"/>
      <c r="FF336" s="574"/>
      <c r="FG336" s="574"/>
      <c r="FH336" s="574"/>
      <c r="FI336" s="574"/>
      <c r="FJ336" s="574"/>
      <c r="FK336" s="574"/>
      <c r="FL336" s="574"/>
      <c r="FM336" s="574"/>
      <c r="FN336" s="574"/>
      <c r="FO336" s="574"/>
      <c r="FP336" s="574"/>
      <c r="FQ336" s="574"/>
      <c r="FR336" s="574"/>
      <c r="FS336" s="574"/>
      <c r="FT336" s="574"/>
      <c r="FU336" s="574"/>
      <c r="FV336" s="574"/>
      <c r="FW336" s="574"/>
      <c r="FX336" s="574"/>
      <c r="FY336" s="574"/>
      <c r="FZ336" s="574"/>
      <c r="GA336" s="574"/>
      <c r="GB336" s="574"/>
      <c r="GC336" s="574"/>
      <c r="GD336" s="574"/>
      <c r="GE336" s="574"/>
      <c r="GF336" s="574"/>
      <c r="GG336" s="574"/>
      <c r="GH336" s="574"/>
      <c r="GI336" s="574"/>
      <c r="GJ336" s="574"/>
      <c r="GK336" s="574"/>
      <c r="GL336" s="574"/>
      <c r="GM336" s="574"/>
      <c r="GN336" s="574"/>
      <c r="GO336" s="574"/>
      <c r="GP336" s="574"/>
      <c r="GQ336" s="574"/>
      <c r="GR336" s="574"/>
      <c r="GS336" s="574"/>
      <c r="GT336" s="574"/>
      <c r="GU336" s="574"/>
      <c r="GV336" s="574"/>
      <c r="GW336" s="574"/>
      <c r="GX336" s="574"/>
      <c r="GY336" s="574"/>
      <c r="GZ336" s="574"/>
      <c r="HA336" s="574"/>
      <c r="HB336" s="574"/>
      <c r="HC336" s="574"/>
      <c r="HD336" s="574"/>
      <c r="HE336" s="574"/>
      <c r="HF336" s="574"/>
      <c r="HG336" s="574"/>
      <c r="HH336" s="574"/>
      <c r="HI336" s="574"/>
      <c r="HJ336" s="574"/>
      <c r="HK336" s="574"/>
      <c r="HL336" s="574"/>
      <c r="HM336" s="574"/>
      <c r="HN336" s="574"/>
      <c r="HO336" s="574"/>
      <c r="HP336" s="574"/>
      <c r="HQ336" s="574"/>
      <c r="HR336" s="574"/>
      <c r="HS336" s="574"/>
      <c r="HT336" s="574"/>
    </row>
    <row r="337" spans="1:228" s="575" customFormat="1">
      <c r="A337" s="630" t="s">
        <v>400</v>
      </c>
      <c r="B337" s="614"/>
      <c r="C337" s="614"/>
      <c r="D337" s="698"/>
      <c r="E337" s="698"/>
      <c r="F337" s="698"/>
      <c r="G337" s="698"/>
      <c r="H337" s="698"/>
      <c r="I337" s="698"/>
      <c r="J337" s="698"/>
      <c r="K337" s="698"/>
      <c r="L337" s="631"/>
      <c r="M337" s="697"/>
      <c r="N337" s="697"/>
      <c r="O337" s="697"/>
      <c r="P337" s="697"/>
      <c r="Q337" s="764"/>
      <c r="R337" s="784"/>
      <c r="S337" s="784"/>
      <c r="T337" s="804"/>
      <c r="U337" s="784"/>
      <c r="V337" s="574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574"/>
      <c r="AM337" s="574"/>
      <c r="AN337" s="574"/>
      <c r="AO337" s="574"/>
      <c r="AP337" s="574"/>
      <c r="AQ337" s="574"/>
      <c r="AR337" s="574"/>
      <c r="AS337" s="574"/>
      <c r="AT337" s="574"/>
      <c r="AU337" s="574"/>
      <c r="AV337" s="574"/>
      <c r="AW337" s="574"/>
      <c r="AX337" s="574"/>
      <c r="AY337" s="574"/>
      <c r="AZ337" s="574"/>
      <c r="BA337" s="574"/>
      <c r="BB337" s="574"/>
      <c r="BC337" s="574"/>
      <c r="BD337" s="574"/>
      <c r="BE337" s="574"/>
      <c r="BF337" s="574"/>
      <c r="BG337" s="574"/>
      <c r="BH337" s="574"/>
      <c r="BI337" s="574"/>
      <c r="BJ337" s="574"/>
      <c r="BK337" s="574"/>
      <c r="BL337" s="574"/>
      <c r="BM337" s="574"/>
      <c r="BN337" s="574"/>
      <c r="BO337" s="574"/>
      <c r="BP337" s="574"/>
      <c r="BQ337" s="574"/>
      <c r="BR337" s="574"/>
      <c r="BS337" s="574"/>
      <c r="BT337" s="574"/>
      <c r="BU337" s="574"/>
      <c r="BV337" s="574"/>
      <c r="BW337" s="574"/>
      <c r="BX337" s="574"/>
      <c r="BY337" s="574"/>
      <c r="BZ337" s="574"/>
      <c r="CA337" s="574"/>
      <c r="CB337" s="574"/>
      <c r="CC337" s="574"/>
      <c r="CD337" s="574"/>
      <c r="CE337" s="574"/>
      <c r="CF337" s="574"/>
      <c r="CG337" s="574"/>
      <c r="CH337" s="574"/>
      <c r="CI337" s="574"/>
      <c r="CJ337" s="574"/>
      <c r="CK337" s="574"/>
      <c r="CL337" s="574"/>
      <c r="CM337" s="574"/>
      <c r="CN337" s="574"/>
      <c r="CO337" s="574"/>
      <c r="CP337" s="574"/>
      <c r="CQ337" s="574"/>
      <c r="CR337" s="574"/>
      <c r="CS337" s="574"/>
      <c r="CT337" s="574"/>
      <c r="CU337" s="574"/>
      <c r="CV337" s="574"/>
      <c r="CW337" s="574"/>
      <c r="CX337" s="574"/>
      <c r="CY337" s="574"/>
      <c r="CZ337" s="574"/>
      <c r="DA337" s="574"/>
      <c r="DB337" s="574"/>
      <c r="DC337" s="574"/>
      <c r="DD337" s="574"/>
      <c r="DE337" s="574"/>
      <c r="DF337" s="574"/>
      <c r="DG337" s="574"/>
      <c r="DH337" s="574"/>
      <c r="DI337" s="574"/>
      <c r="DJ337" s="574"/>
      <c r="DK337" s="574"/>
      <c r="DL337" s="574"/>
      <c r="DM337" s="574"/>
      <c r="DN337" s="574"/>
      <c r="DO337" s="574"/>
      <c r="DP337" s="574"/>
      <c r="DQ337" s="574"/>
      <c r="DR337" s="574"/>
      <c r="DS337" s="574"/>
      <c r="DT337" s="574"/>
      <c r="DU337" s="574"/>
      <c r="DV337" s="574"/>
      <c r="DW337" s="574"/>
      <c r="DX337" s="574"/>
      <c r="DY337" s="574"/>
      <c r="DZ337" s="574"/>
      <c r="EA337" s="574"/>
      <c r="EB337" s="574"/>
      <c r="EC337" s="574"/>
      <c r="ED337" s="574"/>
      <c r="EE337" s="574"/>
      <c r="EF337" s="574"/>
      <c r="EG337" s="574"/>
      <c r="EH337" s="574"/>
      <c r="EI337" s="574"/>
      <c r="EJ337" s="574"/>
      <c r="EK337" s="574"/>
      <c r="EL337" s="574"/>
      <c r="EM337" s="574"/>
      <c r="EN337" s="574"/>
      <c r="EO337" s="574"/>
      <c r="EP337" s="574"/>
      <c r="EQ337" s="574"/>
      <c r="ER337" s="574"/>
      <c r="ES337" s="574"/>
      <c r="ET337" s="574"/>
      <c r="EU337" s="574"/>
      <c r="EV337" s="574"/>
      <c r="EW337" s="574"/>
      <c r="EX337" s="574"/>
      <c r="EY337" s="574"/>
      <c r="EZ337" s="574"/>
      <c r="FA337" s="574"/>
      <c r="FB337" s="574"/>
      <c r="FC337" s="574"/>
      <c r="FD337" s="574"/>
      <c r="FE337" s="574"/>
      <c r="FF337" s="574"/>
      <c r="FG337" s="574"/>
      <c r="FH337" s="574"/>
      <c r="FI337" s="574"/>
      <c r="FJ337" s="574"/>
      <c r="FK337" s="574"/>
      <c r="FL337" s="574"/>
      <c r="FM337" s="574"/>
      <c r="FN337" s="574"/>
      <c r="FO337" s="574"/>
      <c r="FP337" s="574"/>
      <c r="FQ337" s="574"/>
      <c r="FR337" s="574"/>
      <c r="FS337" s="574"/>
      <c r="FT337" s="574"/>
      <c r="FU337" s="574"/>
      <c r="FV337" s="574"/>
      <c r="FW337" s="574"/>
      <c r="FX337" s="574"/>
      <c r="FY337" s="574"/>
      <c r="FZ337" s="574"/>
      <c r="GA337" s="574"/>
      <c r="GB337" s="574"/>
      <c r="GC337" s="574"/>
      <c r="GD337" s="574"/>
      <c r="GE337" s="574"/>
      <c r="GF337" s="574"/>
      <c r="GG337" s="574"/>
      <c r="GH337" s="574"/>
      <c r="GI337" s="574"/>
      <c r="GJ337" s="574"/>
      <c r="GK337" s="574"/>
      <c r="GL337" s="574"/>
      <c r="GM337" s="574"/>
      <c r="GN337" s="574"/>
      <c r="GO337" s="574"/>
      <c r="GP337" s="574"/>
      <c r="GQ337" s="574"/>
      <c r="GR337" s="574"/>
      <c r="GS337" s="574"/>
      <c r="GT337" s="574"/>
      <c r="GU337" s="574"/>
      <c r="GV337" s="574"/>
      <c r="GW337" s="574"/>
      <c r="GX337" s="574"/>
      <c r="GY337" s="574"/>
      <c r="GZ337" s="574"/>
      <c r="HA337" s="574"/>
      <c r="HB337" s="574"/>
      <c r="HC337" s="574"/>
      <c r="HD337" s="574"/>
      <c r="HE337" s="574"/>
      <c r="HF337" s="574"/>
      <c r="HG337" s="574"/>
      <c r="HH337" s="574"/>
      <c r="HI337" s="574"/>
      <c r="HJ337" s="574"/>
      <c r="HK337" s="574"/>
      <c r="HL337" s="574"/>
      <c r="HM337" s="574"/>
      <c r="HN337" s="574"/>
      <c r="HO337" s="574"/>
      <c r="HP337" s="574"/>
      <c r="HQ337" s="574"/>
      <c r="HR337" s="574"/>
      <c r="HS337" s="574"/>
      <c r="HT337" s="574"/>
    </row>
    <row r="338" spans="1:228" s="487" customFormat="1" ht="12.75" customHeight="1">
      <c r="A338" s="1091">
        <v>1</v>
      </c>
      <c r="B338" s="1093" t="s">
        <v>242</v>
      </c>
      <c r="C338" s="1114" t="s">
        <v>355</v>
      </c>
      <c r="D338" s="1097" t="s">
        <v>180</v>
      </c>
      <c r="E338" s="1097">
        <v>6</v>
      </c>
      <c r="F338" s="1087">
        <f>0.01*110</f>
        <v>1.1000000000000001</v>
      </c>
      <c r="G338" s="1087"/>
      <c r="H338" s="1087"/>
      <c r="I338" s="1087"/>
      <c r="J338" s="1087"/>
      <c r="K338" s="1087"/>
      <c r="L338" s="713"/>
      <c r="M338" s="510"/>
      <c r="N338" s="511"/>
      <c r="O338" s="511"/>
      <c r="P338" s="511"/>
      <c r="Q338" s="571"/>
      <c r="R338" s="933">
        <f>F339+I339</f>
        <v>2.0641609999999999</v>
      </c>
      <c r="S338" s="933">
        <f>R338+R339</f>
        <v>2.0641609999999999</v>
      </c>
      <c r="T338" s="933">
        <f>E338*S338</f>
        <v>12.384965999999999</v>
      </c>
      <c r="U338" s="935"/>
      <c r="V338" s="601"/>
      <c r="W338" s="574"/>
      <c r="X338" s="574"/>
      <c r="Y338" s="574"/>
      <c r="Z338" s="574"/>
      <c r="AA338" s="574"/>
      <c r="AB338" s="574"/>
      <c r="AC338" s="574"/>
      <c r="AD338" s="574"/>
      <c r="AE338" s="574"/>
      <c r="AF338" s="574"/>
      <c r="AG338" s="574"/>
      <c r="AH338" s="574"/>
      <c r="AI338" s="574"/>
      <c r="AJ338" s="574"/>
      <c r="AK338" s="574"/>
    </row>
    <row r="339" spans="1:228" s="487" customFormat="1" ht="14.25" customHeight="1">
      <c r="A339" s="1113"/>
      <c r="B339" s="1094"/>
      <c r="C339" s="1115"/>
      <c r="D339" s="1098"/>
      <c r="E339" s="1098"/>
      <c r="F339" s="1087">
        <f>F338*$J$13/1000</f>
        <v>2.0641609999999999</v>
      </c>
      <c r="G339" s="1087"/>
      <c r="H339" s="1087"/>
      <c r="I339" s="1087"/>
      <c r="J339" s="1087"/>
      <c r="K339" s="1087"/>
      <c r="L339" s="714"/>
      <c r="M339" s="405"/>
      <c r="N339" s="406"/>
      <c r="O339" s="406"/>
      <c r="P339" s="406"/>
      <c r="Q339" s="572"/>
      <c r="R339" s="934"/>
      <c r="S339" s="934"/>
      <c r="T339" s="934"/>
      <c r="U339" s="1215"/>
      <c r="V339" s="601"/>
      <c r="W339" s="211"/>
      <c r="X339" s="211"/>
      <c r="Y339" s="211"/>
      <c r="Z339" s="211"/>
      <c r="AA339" s="211"/>
      <c r="AB339" s="211"/>
      <c r="AC339" s="211"/>
      <c r="AD339" s="211"/>
      <c r="AE339" s="211"/>
      <c r="AF339" s="339"/>
      <c r="AG339" s="339"/>
      <c r="AH339" s="339"/>
      <c r="AI339" s="339"/>
      <c r="AJ339" s="339"/>
      <c r="AK339" s="339"/>
    </row>
    <row r="340" spans="1:228" s="591" customFormat="1" ht="12.75" customHeight="1">
      <c r="A340" s="1198">
        <f>+A338+1</f>
        <v>2</v>
      </c>
      <c r="B340" s="1200" t="s">
        <v>335</v>
      </c>
      <c r="C340" s="1199" t="s">
        <v>336</v>
      </c>
      <c r="D340" s="1201" t="s">
        <v>377</v>
      </c>
      <c r="E340" s="1202">
        <v>0.9</v>
      </c>
      <c r="F340" s="1194">
        <v>3.63</v>
      </c>
      <c r="G340" s="1194"/>
      <c r="H340" s="1194"/>
      <c r="I340" s="1203">
        <v>0.59</v>
      </c>
      <c r="J340" s="1203"/>
      <c r="K340" s="1203"/>
      <c r="L340" s="715"/>
      <c r="M340" s="179"/>
      <c r="N340" s="638"/>
      <c r="O340" s="638"/>
      <c r="P340" s="637"/>
      <c r="Q340" s="629"/>
      <c r="R340" s="625">
        <f>F341+I341</f>
        <v>8.6088004999999992</v>
      </c>
      <c r="S340" s="1194">
        <f>R340+R341</f>
        <v>55.384561002325405</v>
      </c>
      <c r="T340" s="1194">
        <f>E340*S340</f>
        <v>49.846104902092868</v>
      </c>
      <c r="U340" s="1195">
        <f>R341*E340</f>
        <v>42.098184452092866</v>
      </c>
      <c r="W340" s="600"/>
      <c r="X340" s="600"/>
      <c r="Y340" s="600"/>
      <c r="Z340" s="600"/>
      <c r="AA340" s="600"/>
      <c r="AB340" s="600"/>
      <c r="AC340" s="600"/>
      <c r="AD340" s="600"/>
      <c r="AE340" s="600"/>
      <c r="AF340" s="578"/>
      <c r="AG340" s="578"/>
      <c r="AH340" s="578"/>
      <c r="AI340" s="578"/>
      <c r="AJ340" s="578"/>
      <c r="AK340" s="578"/>
    </row>
    <row r="341" spans="1:228" s="591" customFormat="1" ht="12.75" customHeight="1">
      <c r="A341" s="1199"/>
      <c r="B341" s="1200"/>
      <c r="C341" s="1199"/>
      <c r="D341" s="1201"/>
      <c r="E341" s="1202"/>
      <c r="F341" s="1194">
        <f>F340*J$13/1000</f>
        <v>6.811731299999999</v>
      </c>
      <c r="G341" s="1194"/>
      <c r="H341" s="1194"/>
      <c r="I341" s="1194">
        <f>I340*$Q$13/1000</f>
        <v>1.7970691999999999</v>
      </c>
      <c r="J341" s="1194"/>
      <c r="K341" s="1194"/>
      <c r="L341" s="579" t="s">
        <v>337</v>
      </c>
      <c r="M341" s="584" t="s">
        <v>184</v>
      </c>
      <c r="N341" s="599">
        <v>1.0149999999999999</v>
      </c>
      <c r="O341" s="584">
        <f>E340*N341</f>
        <v>0.91349999999999998</v>
      </c>
      <c r="P341" s="624">
        <v>32.177999999999997</v>
      </c>
      <c r="Q341" s="625">
        <f>N341*P341*$N$11</f>
        <v>37.641523423077004</v>
      </c>
      <c r="R341" s="1194">
        <f>SUM(Q341:Q343)</f>
        <v>46.775760502325404</v>
      </c>
      <c r="S341" s="1194"/>
      <c r="T341" s="1194"/>
      <c r="U341" s="1195"/>
      <c r="W341" s="600"/>
      <c r="X341" s="600"/>
      <c r="Y341" s="600"/>
      <c r="Z341" s="600"/>
      <c r="AA341" s="600"/>
      <c r="AB341" s="600"/>
      <c r="AC341" s="600"/>
      <c r="AD341" s="600"/>
      <c r="AE341" s="600"/>
      <c r="AF341" s="578"/>
      <c r="AG341" s="578"/>
      <c r="AH341" s="578"/>
      <c r="AI341" s="578"/>
      <c r="AJ341" s="578"/>
      <c r="AK341" s="578"/>
    </row>
    <row r="342" spans="1:228" s="591" customFormat="1" ht="12.75" customHeight="1">
      <c r="A342" s="1199"/>
      <c r="B342" s="1200"/>
      <c r="C342" s="1199"/>
      <c r="D342" s="1201"/>
      <c r="E342" s="1202"/>
      <c r="F342" s="1194"/>
      <c r="G342" s="1194"/>
      <c r="H342" s="1194"/>
      <c r="I342" s="1194"/>
      <c r="J342" s="1194"/>
      <c r="K342" s="1194"/>
      <c r="L342" s="579" t="s">
        <v>185</v>
      </c>
      <c r="M342" s="584" t="s">
        <v>186</v>
      </c>
      <c r="N342" s="599">
        <v>1.6</v>
      </c>
      <c r="O342" s="584">
        <f>E340*N342</f>
        <v>1.4400000000000002</v>
      </c>
      <c r="P342" s="624">
        <v>3.5</v>
      </c>
      <c r="Q342" s="625">
        <f>N342*P342*$N$11</f>
        <v>6.4540173600000026</v>
      </c>
      <c r="R342" s="1194"/>
      <c r="S342" s="1194"/>
      <c r="T342" s="1194"/>
      <c r="U342" s="1195"/>
      <c r="W342" s="211"/>
      <c r="X342" s="211"/>
      <c r="Y342" s="211"/>
      <c r="Z342" s="211"/>
      <c r="AA342" s="211"/>
      <c r="AB342" s="211"/>
      <c r="AC342" s="211"/>
      <c r="AD342" s="211"/>
      <c r="AE342" s="211"/>
      <c r="AF342" s="339"/>
      <c r="AG342" s="339"/>
      <c r="AH342" s="339"/>
      <c r="AI342" s="339"/>
      <c r="AJ342" s="339"/>
      <c r="AK342" s="339"/>
    </row>
    <row r="343" spans="1:228" s="591" customFormat="1" ht="12.75" customHeight="1">
      <c r="A343" s="1199"/>
      <c r="B343" s="1200"/>
      <c r="C343" s="1199"/>
      <c r="D343" s="1201"/>
      <c r="E343" s="1202"/>
      <c r="F343" s="1194"/>
      <c r="G343" s="1194"/>
      <c r="H343" s="1194"/>
      <c r="I343" s="1194"/>
      <c r="J343" s="1194"/>
      <c r="K343" s="1194"/>
      <c r="L343" s="579" t="s">
        <v>187</v>
      </c>
      <c r="M343" s="584" t="s">
        <v>184</v>
      </c>
      <c r="N343" s="599">
        <v>1.83E-2</v>
      </c>
      <c r="O343" s="584">
        <f>E340*N343</f>
        <v>1.6470000000000002E-2</v>
      </c>
      <c r="P343" s="634">
        <v>127.08</v>
      </c>
      <c r="Q343" s="625">
        <f>N343*P343*$N$11</f>
        <v>2.6802197192484005</v>
      </c>
      <c r="R343" s="1194"/>
      <c r="S343" s="1194"/>
      <c r="T343" s="1194"/>
      <c r="U343" s="1195"/>
      <c r="W343" s="211"/>
      <c r="X343" s="211"/>
      <c r="Y343" s="211"/>
      <c r="Z343" s="211"/>
      <c r="AA343" s="211"/>
      <c r="AB343" s="211"/>
      <c r="AC343" s="211"/>
      <c r="AD343" s="211"/>
      <c r="AE343" s="211"/>
      <c r="AF343" s="339"/>
      <c r="AG343" s="339"/>
      <c r="AH343" s="339"/>
      <c r="AI343" s="339"/>
      <c r="AJ343" s="339"/>
      <c r="AK343" s="339"/>
    </row>
    <row r="344" spans="1:228" s="246" customFormat="1" ht="12.75" customHeight="1">
      <c r="A344" s="1204">
        <f>+A340+1</f>
        <v>3</v>
      </c>
      <c r="B344" s="1093" t="s">
        <v>338</v>
      </c>
      <c r="C344" s="1205" t="s">
        <v>339</v>
      </c>
      <c r="D344" s="1097" t="s">
        <v>180</v>
      </c>
      <c r="E344" s="1097">
        <v>6</v>
      </c>
      <c r="F344" s="1087">
        <f>0.01*46</f>
        <v>0.46</v>
      </c>
      <c r="G344" s="1087"/>
      <c r="H344" s="1087"/>
      <c r="I344" s="1087"/>
      <c r="J344" s="1087"/>
      <c r="K344" s="1087"/>
      <c r="L344" s="716"/>
      <c r="M344" s="398"/>
      <c r="N344" s="399"/>
      <c r="O344" s="399"/>
      <c r="P344" s="399"/>
      <c r="Q344" s="801"/>
      <c r="R344" s="933">
        <f>F345+I345</f>
        <v>0.86319460000000003</v>
      </c>
      <c r="S344" s="933">
        <f>R344+R345</f>
        <v>0.86319460000000003</v>
      </c>
      <c r="T344" s="933">
        <f>E344*S344</f>
        <v>5.1791676000000004</v>
      </c>
      <c r="U344" s="802"/>
      <c r="W344" s="600"/>
      <c r="X344" s="600"/>
      <c r="Y344" s="600"/>
      <c r="Z344" s="600"/>
      <c r="AA344" s="600"/>
      <c r="AB344" s="600"/>
      <c r="AC344" s="600"/>
      <c r="AD344" s="600"/>
      <c r="AE344" s="600"/>
      <c r="AF344" s="578"/>
      <c r="AG344" s="578"/>
      <c r="AH344" s="578"/>
      <c r="AI344" s="578"/>
      <c r="AJ344" s="578"/>
      <c r="AK344" s="578"/>
    </row>
    <row r="345" spans="1:228" s="246" customFormat="1" ht="12.75" customHeight="1">
      <c r="A345" s="1113"/>
      <c r="B345" s="1094"/>
      <c r="C345" s="1206"/>
      <c r="D345" s="1098"/>
      <c r="E345" s="1098"/>
      <c r="F345" s="1087">
        <f>F344*$J$13/1000</f>
        <v>0.86319460000000003</v>
      </c>
      <c r="G345" s="1087"/>
      <c r="H345" s="1087"/>
      <c r="I345" s="1088">
        <f>J344*$Q$13/1000</f>
        <v>0</v>
      </c>
      <c r="J345" s="1088"/>
      <c r="K345" s="1088"/>
      <c r="L345" s="714"/>
      <c r="M345" s="405"/>
      <c r="N345" s="406"/>
      <c r="O345" s="406"/>
      <c r="P345" s="406"/>
      <c r="Q345" s="572"/>
      <c r="R345" s="934"/>
      <c r="S345" s="934"/>
      <c r="T345" s="934"/>
      <c r="U345" s="803"/>
      <c r="W345" s="600"/>
      <c r="X345" s="600"/>
      <c r="Y345" s="600"/>
      <c r="Z345" s="600"/>
      <c r="AA345" s="600"/>
      <c r="AB345" s="600"/>
      <c r="AC345" s="600"/>
      <c r="AD345" s="600"/>
      <c r="AE345" s="600"/>
      <c r="AF345" s="578"/>
      <c r="AG345" s="578"/>
      <c r="AH345" s="578"/>
      <c r="AI345" s="578"/>
      <c r="AJ345" s="578"/>
      <c r="AK345" s="578"/>
    </row>
    <row r="346" spans="1:228" s="620" customFormat="1" ht="14.25" customHeight="1">
      <c r="A346" s="825" t="s">
        <v>401</v>
      </c>
      <c r="B346" s="616"/>
      <c r="C346" s="617"/>
      <c r="D346" s="752"/>
      <c r="E346" s="756"/>
      <c r="F346" s="757"/>
      <c r="G346" s="787"/>
      <c r="H346" s="787"/>
      <c r="I346" s="787"/>
      <c r="J346" s="787"/>
      <c r="K346" s="787"/>
      <c r="L346" s="722"/>
      <c r="M346" s="787"/>
      <c r="N346" s="787"/>
      <c r="O346" s="787"/>
      <c r="P346" s="784"/>
      <c r="Q346" s="787"/>
      <c r="R346" s="787"/>
      <c r="S346" s="787"/>
      <c r="T346" s="806"/>
      <c r="U346" s="806"/>
      <c r="V346" s="618"/>
      <c r="W346" s="611"/>
      <c r="X346" s="611"/>
      <c r="Y346" s="611"/>
      <c r="Z346" s="611"/>
      <c r="AA346" s="611"/>
      <c r="AB346" s="611"/>
      <c r="AC346" s="611"/>
      <c r="AD346" s="611"/>
      <c r="AE346" s="611"/>
      <c r="AF346" s="619"/>
      <c r="AG346" s="619"/>
      <c r="AH346" s="619"/>
      <c r="AI346" s="619"/>
      <c r="AJ346" s="619"/>
      <c r="AK346" s="619"/>
      <c r="AL346" s="618"/>
      <c r="AM346" s="618"/>
      <c r="AN346" s="618"/>
      <c r="AO346" s="618"/>
      <c r="AP346" s="618"/>
      <c r="AQ346" s="618"/>
      <c r="AR346" s="618"/>
      <c r="AS346" s="618"/>
      <c r="AT346" s="618"/>
      <c r="AU346" s="618"/>
      <c r="AV346" s="618"/>
      <c r="AW346" s="618"/>
      <c r="AX346" s="618"/>
      <c r="AY346" s="618"/>
      <c r="AZ346" s="618"/>
      <c r="BA346" s="618"/>
      <c r="BB346" s="618"/>
      <c r="BC346" s="618"/>
      <c r="BD346" s="618"/>
      <c r="BE346" s="618"/>
      <c r="BF346" s="618"/>
      <c r="BG346" s="618"/>
      <c r="BH346" s="618"/>
      <c r="BI346" s="618"/>
      <c r="BJ346" s="618"/>
      <c r="BK346" s="618"/>
      <c r="BL346" s="618"/>
      <c r="BM346" s="618"/>
      <c r="BN346" s="618"/>
      <c r="BO346" s="618"/>
      <c r="BP346" s="618"/>
      <c r="BQ346" s="618"/>
      <c r="BR346" s="618"/>
      <c r="BS346" s="618"/>
      <c r="BT346" s="618"/>
      <c r="BU346" s="618"/>
      <c r="BV346" s="618"/>
      <c r="BW346" s="618"/>
      <c r="BX346" s="618"/>
      <c r="BY346" s="618"/>
      <c r="BZ346" s="618"/>
      <c r="CA346" s="618"/>
      <c r="CB346" s="618"/>
      <c r="CC346" s="618"/>
      <c r="CD346" s="618"/>
      <c r="CE346" s="618"/>
      <c r="CF346" s="618"/>
      <c r="CG346" s="618"/>
      <c r="CH346" s="618"/>
      <c r="CI346" s="618"/>
      <c r="CJ346" s="618"/>
      <c r="CK346" s="618"/>
      <c r="CL346" s="618"/>
      <c r="CM346" s="618"/>
      <c r="CN346" s="618"/>
      <c r="CO346" s="618"/>
      <c r="CP346" s="618"/>
      <c r="CQ346" s="618"/>
      <c r="CR346" s="618"/>
      <c r="CS346" s="618"/>
      <c r="CT346" s="618"/>
      <c r="CU346" s="618"/>
      <c r="CV346" s="618"/>
      <c r="CW346" s="618"/>
      <c r="CX346" s="618"/>
      <c r="CY346" s="618"/>
      <c r="CZ346" s="618"/>
      <c r="DA346" s="618"/>
      <c r="DB346" s="618"/>
      <c r="DC346" s="618"/>
      <c r="DD346" s="618"/>
      <c r="DE346" s="618"/>
      <c r="DF346" s="618"/>
      <c r="DG346" s="618"/>
      <c r="DH346" s="618"/>
      <c r="DI346" s="618"/>
      <c r="DJ346" s="618"/>
      <c r="DK346" s="618"/>
      <c r="DL346" s="618"/>
      <c r="DM346" s="618"/>
      <c r="DN346" s="618"/>
      <c r="DO346" s="618"/>
      <c r="DP346" s="618"/>
      <c r="DQ346" s="618"/>
      <c r="DR346" s="618"/>
      <c r="DS346" s="618"/>
      <c r="DT346" s="618"/>
      <c r="DU346" s="618"/>
      <c r="DV346" s="618"/>
      <c r="DW346" s="618"/>
      <c r="DX346" s="618"/>
      <c r="DY346" s="618"/>
      <c r="DZ346" s="618"/>
      <c r="EA346" s="618"/>
      <c r="EB346" s="618"/>
      <c r="EC346" s="618"/>
      <c r="ED346" s="618"/>
      <c r="EE346" s="618"/>
      <c r="EF346" s="618"/>
      <c r="EG346" s="618"/>
      <c r="EH346" s="618"/>
      <c r="EI346" s="618"/>
      <c r="EJ346" s="618"/>
      <c r="EK346" s="618"/>
      <c r="EL346" s="618"/>
      <c r="EM346" s="618"/>
      <c r="EN346" s="618"/>
      <c r="EO346" s="618"/>
      <c r="EP346" s="618"/>
      <c r="EQ346" s="618"/>
      <c r="ER346" s="618"/>
      <c r="ES346" s="618"/>
      <c r="ET346" s="618"/>
      <c r="EU346" s="618"/>
      <c r="EV346" s="618"/>
      <c r="EW346" s="618"/>
      <c r="EX346" s="618"/>
      <c r="EY346" s="618"/>
      <c r="EZ346" s="618"/>
      <c r="FA346" s="618"/>
      <c r="FB346" s="618"/>
      <c r="FC346" s="618"/>
      <c r="FD346" s="618"/>
      <c r="FE346" s="618"/>
      <c r="FF346" s="618"/>
      <c r="FG346" s="618"/>
      <c r="FH346" s="618"/>
      <c r="FI346" s="618"/>
      <c r="FJ346" s="618"/>
      <c r="FK346" s="618"/>
      <c r="FL346" s="618"/>
      <c r="FM346" s="618"/>
      <c r="FN346" s="618"/>
      <c r="FO346" s="618"/>
      <c r="FP346" s="618"/>
      <c r="FQ346" s="618"/>
      <c r="FR346" s="618"/>
      <c r="FS346" s="618"/>
      <c r="FT346" s="618"/>
      <c r="FU346" s="618"/>
      <c r="FV346" s="618"/>
      <c r="FW346" s="618"/>
      <c r="FX346" s="618"/>
      <c r="FY346" s="618"/>
      <c r="FZ346" s="618"/>
      <c r="GA346" s="618"/>
      <c r="GB346" s="618"/>
      <c r="GC346" s="618"/>
      <c r="GD346" s="618"/>
      <c r="GE346" s="618"/>
      <c r="GF346" s="618"/>
      <c r="GG346" s="618"/>
      <c r="GH346" s="618"/>
      <c r="GI346" s="618"/>
      <c r="GJ346" s="618"/>
      <c r="GK346" s="618"/>
      <c r="GL346" s="618"/>
      <c r="GM346" s="618"/>
      <c r="GN346" s="618"/>
      <c r="GO346" s="618"/>
      <c r="GP346" s="618"/>
      <c r="GQ346" s="618"/>
      <c r="GR346" s="618"/>
      <c r="GS346" s="618"/>
      <c r="GT346" s="618"/>
      <c r="GU346" s="618"/>
      <c r="GV346" s="618"/>
      <c r="GW346" s="618"/>
      <c r="GX346" s="618"/>
      <c r="GY346" s="618"/>
      <c r="GZ346" s="618"/>
      <c r="HA346" s="618"/>
      <c r="HB346" s="618"/>
      <c r="HC346" s="618"/>
      <c r="HD346" s="618"/>
      <c r="HE346" s="618"/>
      <c r="HF346" s="618"/>
      <c r="HG346" s="618"/>
      <c r="HH346" s="618"/>
      <c r="HI346" s="618"/>
      <c r="HJ346" s="618"/>
      <c r="HK346" s="618"/>
      <c r="HL346" s="618"/>
      <c r="HM346" s="618"/>
      <c r="HN346" s="618"/>
      <c r="HO346" s="618"/>
      <c r="HP346" s="618"/>
      <c r="HQ346" s="618"/>
      <c r="HR346" s="618"/>
      <c r="HS346" s="618"/>
      <c r="HT346" s="618"/>
    </row>
    <row r="347" spans="1:228" s="339" customFormat="1" ht="15" customHeight="1">
      <c r="A347" s="962">
        <v>1</v>
      </c>
      <c r="B347" s="982" t="s">
        <v>330</v>
      </c>
      <c r="C347" s="966" t="s">
        <v>340</v>
      </c>
      <c r="D347" s="986" t="s">
        <v>116</v>
      </c>
      <c r="E347" s="988">
        <v>75</v>
      </c>
      <c r="F347" s="972"/>
      <c r="G347" s="973"/>
      <c r="H347" s="974"/>
      <c r="I347" s="972"/>
      <c r="J347" s="973"/>
      <c r="K347" s="974"/>
      <c r="L347" s="715"/>
      <c r="M347" s="179"/>
      <c r="N347" s="638"/>
      <c r="O347" s="638"/>
      <c r="P347" s="637"/>
      <c r="Q347" s="629"/>
      <c r="R347" s="640">
        <f>F348+I348</f>
        <v>0</v>
      </c>
      <c r="S347" s="975">
        <f>R347+R348</f>
        <v>60.287344960752016</v>
      </c>
      <c r="T347" s="975">
        <f>E347*S347</f>
        <v>4521.5508720564012</v>
      </c>
      <c r="U347" s="977">
        <f>R348*E347</f>
        <v>4521.5508720564012</v>
      </c>
      <c r="V347" s="211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581"/>
      <c r="AG347" s="581"/>
      <c r="AH347" s="581"/>
      <c r="AI347" s="581"/>
      <c r="AJ347" s="581"/>
      <c r="AK347" s="581"/>
    </row>
    <row r="348" spans="1:228" s="339" customFormat="1" ht="15" customHeight="1">
      <c r="A348" s="963"/>
      <c r="B348" s="983"/>
      <c r="C348" s="967"/>
      <c r="D348" s="987"/>
      <c r="E348" s="989"/>
      <c r="F348" s="979"/>
      <c r="G348" s="980"/>
      <c r="H348" s="981"/>
      <c r="I348" s="979"/>
      <c r="J348" s="980"/>
      <c r="K348" s="981"/>
      <c r="L348" s="252" t="s">
        <v>341</v>
      </c>
      <c r="M348" s="247" t="s">
        <v>116</v>
      </c>
      <c r="N348" s="248">
        <v>1</v>
      </c>
      <c r="O348" s="251">
        <f>E347*N348</f>
        <v>75</v>
      </c>
      <c r="P348" s="244">
        <f>64.74*0.808</f>
        <v>52.309919999999998</v>
      </c>
      <c r="Q348" s="249">
        <f>N348*P348*$N$11</f>
        <v>60.287344960752016</v>
      </c>
      <c r="R348" s="627">
        <f>SUM(Q348:Q348)</f>
        <v>60.287344960752016</v>
      </c>
      <c r="S348" s="976"/>
      <c r="T348" s="976"/>
      <c r="U348" s="978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/>
    </row>
    <row r="349" spans="1:228" s="578" customFormat="1" ht="19.5" customHeight="1">
      <c r="A349" s="1189">
        <f>+A347+1</f>
        <v>2</v>
      </c>
      <c r="B349" s="1207" t="s">
        <v>331</v>
      </c>
      <c r="C349" s="1102" t="s">
        <v>342</v>
      </c>
      <c r="D349" s="1211" t="s">
        <v>116</v>
      </c>
      <c r="E349" s="1015">
        <v>150</v>
      </c>
      <c r="F349" s="1042">
        <f>0.37*0.6*11</f>
        <v>2.4420000000000002</v>
      </c>
      <c r="G349" s="1043"/>
      <c r="H349" s="1044"/>
      <c r="I349" s="1042">
        <f>0.28*0.6*11</f>
        <v>1.8480000000000001</v>
      </c>
      <c r="J349" s="1043"/>
      <c r="K349" s="1044"/>
      <c r="L349" s="421"/>
      <c r="M349" s="179"/>
      <c r="N349" s="638"/>
      <c r="O349" s="638"/>
      <c r="P349" s="638"/>
      <c r="Q349" s="629"/>
      <c r="R349" s="626">
        <f>F350+I350</f>
        <v>10.21122366</v>
      </c>
      <c r="S349" s="1005">
        <f>R349+R350</f>
        <v>14.011883843006402</v>
      </c>
      <c r="T349" s="1005">
        <f>E349*S349</f>
        <v>2101.7825764509603</v>
      </c>
      <c r="U349" s="1020">
        <f>R350*E349</f>
        <v>570.09902745096008</v>
      </c>
      <c r="V349" s="600"/>
      <c r="W349" s="211"/>
      <c r="X349" s="211"/>
      <c r="Y349" s="211"/>
      <c r="Z349" s="211"/>
      <c r="AA349" s="211"/>
      <c r="AB349" s="211"/>
      <c r="AC349" s="211"/>
      <c r="AD349" s="211"/>
      <c r="AE349" s="211"/>
      <c r="AF349" s="339"/>
      <c r="AG349" s="339"/>
      <c r="AH349" s="339"/>
      <c r="AI349" s="339"/>
      <c r="AJ349" s="339"/>
      <c r="AK349" s="339"/>
    </row>
    <row r="350" spans="1:228" s="578" customFormat="1" ht="17.25" customHeight="1">
      <c r="A350" s="1190"/>
      <c r="B350" s="1208"/>
      <c r="C350" s="1210"/>
      <c r="D350" s="1212"/>
      <c r="E350" s="1016"/>
      <c r="F350" s="1005">
        <f>F349*J$13/1000</f>
        <v>4.5824374199999998</v>
      </c>
      <c r="G350" s="1005"/>
      <c r="H350" s="1005"/>
      <c r="I350" s="1005">
        <f>I349*$Q$13/1000</f>
        <v>5.6287862400000002</v>
      </c>
      <c r="J350" s="1005"/>
      <c r="K350" s="1005"/>
      <c r="L350" s="253" t="s">
        <v>239</v>
      </c>
      <c r="M350" s="254" t="s">
        <v>184</v>
      </c>
      <c r="N350" s="269">
        <f>0.138</f>
        <v>0.13800000000000001</v>
      </c>
      <c r="O350" s="344">
        <f>E349*N350</f>
        <v>20.700000000000003</v>
      </c>
      <c r="P350" s="345">
        <v>0.45800000000000002</v>
      </c>
      <c r="Q350" s="344">
        <f>N350*P350*$N$11</f>
        <v>7.2842805932400029E-2</v>
      </c>
      <c r="R350" s="1005">
        <f>SUM(Q350:Q351)</f>
        <v>3.8006601830064008</v>
      </c>
      <c r="S350" s="1005"/>
      <c r="T350" s="1005"/>
      <c r="U350" s="1020"/>
      <c r="V350" s="600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</row>
    <row r="351" spans="1:228" s="578" customFormat="1" ht="19.5" customHeight="1">
      <c r="A351" s="1191"/>
      <c r="B351" s="1209"/>
      <c r="C351" s="1103"/>
      <c r="D351" s="1213"/>
      <c r="E351" s="1214"/>
      <c r="F351" s="1005"/>
      <c r="G351" s="1005"/>
      <c r="H351" s="1005"/>
      <c r="I351" s="1005"/>
      <c r="J351" s="1005"/>
      <c r="K351" s="1005"/>
      <c r="L351" s="704" t="s">
        <v>264</v>
      </c>
      <c r="M351" s="258" t="s">
        <v>265</v>
      </c>
      <c r="N351" s="260">
        <f>17.39</f>
        <v>17.39</v>
      </c>
      <c r="O351" s="472">
        <f>E349*N351</f>
        <v>2608.5</v>
      </c>
      <c r="P351" s="259">
        <v>0.186</v>
      </c>
      <c r="Q351" s="262">
        <f>N351*P351*$N$11</f>
        <v>3.7278173770740008</v>
      </c>
      <c r="R351" s="1005"/>
      <c r="S351" s="1005"/>
      <c r="T351" s="1005"/>
      <c r="U351" s="1020"/>
      <c r="V351" s="600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</row>
    <row r="352" spans="1:228" s="339" customFormat="1" ht="21" customHeight="1">
      <c r="A352" s="962">
        <f>+A349+1</f>
        <v>3</v>
      </c>
      <c r="B352" s="982" t="s">
        <v>343</v>
      </c>
      <c r="C352" s="966" t="s">
        <v>367</v>
      </c>
      <c r="D352" s="986" t="s">
        <v>116</v>
      </c>
      <c r="E352" s="988">
        <v>150</v>
      </c>
      <c r="F352" s="972">
        <f>0.6*0.5</f>
        <v>0.3</v>
      </c>
      <c r="G352" s="973"/>
      <c r="H352" s="974"/>
      <c r="I352" s="972">
        <f>0.48*0.5</f>
        <v>0.24</v>
      </c>
      <c r="J352" s="973"/>
      <c r="K352" s="974"/>
      <c r="L352" s="715"/>
      <c r="M352" s="179"/>
      <c r="N352" s="638"/>
      <c r="O352" s="638"/>
      <c r="P352" s="637"/>
      <c r="Q352" s="629"/>
      <c r="R352" s="640">
        <f>F353+I353</f>
        <v>1.2939642</v>
      </c>
      <c r="S352" s="975">
        <f>R352+R353</f>
        <v>1.2939642</v>
      </c>
      <c r="T352" s="975">
        <f>E352*S352</f>
        <v>194.09463</v>
      </c>
      <c r="U352" s="1196">
        <f>R353*E352</f>
        <v>0</v>
      </c>
      <c r="V352" s="211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</row>
    <row r="353" spans="1:228" s="339" customFormat="1" ht="21" customHeight="1">
      <c r="A353" s="963"/>
      <c r="B353" s="983"/>
      <c r="C353" s="967"/>
      <c r="D353" s="987"/>
      <c r="E353" s="989"/>
      <c r="F353" s="972">
        <f>F352*$J$13/1000</f>
        <v>0.56295299999999993</v>
      </c>
      <c r="G353" s="973"/>
      <c r="H353" s="974"/>
      <c r="I353" s="972">
        <f>I352*$Q$13/1000</f>
        <v>0.73101120000000008</v>
      </c>
      <c r="J353" s="973"/>
      <c r="K353" s="974"/>
      <c r="L353" s="252"/>
      <c r="M353" s="247"/>
      <c r="N353" s="248"/>
      <c r="O353" s="251"/>
      <c r="P353" s="244"/>
      <c r="Q353" s="249"/>
      <c r="R353" s="627">
        <f>SUM(Q353:Q353)</f>
        <v>0</v>
      </c>
      <c r="S353" s="976"/>
      <c r="T353" s="976"/>
      <c r="U353" s="1197"/>
      <c r="V353" s="211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</row>
    <row r="354" spans="1:228" s="158" customFormat="1" ht="33.75" customHeight="1">
      <c r="A354" s="962">
        <f>+A352+1</f>
        <v>4</v>
      </c>
      <c r="B354" s="982" t="s">
        <v>363</v>
      </c>
      <c r="C354" s="1024" t="s">
        <v>399</v>
      </c>
      <c r="D354" s="968" t="s">
        <v>164</v>
      </c>
      <c r="E354" s="970">
        <v>2</v>
      </c>
      <c r="F354" s="972">
        <v>1.74</v>
      </c>
      <c r="G354" s="973"/>
      <c r="H354" s="974"/>
      <c r="I354" s="972">
        <v>0.5</v>
      </c>
      <c r="J354" s="973"/>
      <c r="K354" s="974"/>
      <c r="L354" s="421"/>
      <c r="M354" s="179"/>
      <c r="N354" s="638"/>
      <c r="O354" s="638"/>
      <c r="P354" s="637"/>
      <c r="Q354" s="629"/>
      <c r="R354" s="640">
        <f>F355+I355</f>
        <v>4.7880674000000001</v>
      </c>
      <c r="S354" s="975">
        <f>R354+R355</f>
        <v>8.8499493256400008</v>
      </c>
      <c r="T354" s="975">
        <f>E354*S354</f>
        <v>17.699898651280002</v>
      </c>
      <c r="U354" s="977">
        <f>R355*E354</f>
        <v>8.1237638512800014</v>
      </c>
      <c r="Z354" s="160"/>
      <c r="AA354" s="160"/>
      <c r="AB354" s="160"/>
      <c r="AC354" s="160"/>
      <c r="AD354" s="160"/>
      <c r="AE354" s="160"/>
      <c r="AF354" s="160"/>
      <c r="AG354" s="160"/>
      <c r="AH354" s="160"/>
      <c r="AI354" s="160"/>
      <c r="AJ354" s="160"/>
      <c r="AK354" s="160"/>
      <c r="AL354" s="160"/>
    </row>
    <row r="355" spans="1:228" s="158" customFormat="1" ht="43.5" customHeight="1">
      <c r="A355" s="963"/>
      <c r="B355" s="983"/>
      <c r="C355" s="1026"/>
      <c r="D355" s="969"/>
      <c r="E355" s="971"/>
      <c r="F355" s="979">
        <f>F354*$J$13/1000</f>
        <v>3.2651273999999999</v>
      </c>
      <c r="G355" s="980"/>
      <c r="H355" s="981"/>
      <c r="I355" s="979">
        <f>I354*$Q$13/1000</f>
        <v>1.52294</v>
      </c>
      <c r="J355" s="980"/>
      <c r="K355" s="981"/>
      <c r="L355" s="252" t="s">
        <v>364</v>
      </c>
      <c r="M355" s="247" t="s">
        <v>116</v>
      </c>
      <c r="N355" s="248">
        <v>0.4</v>
      </c>
      <c r="O355" s="251">
        <f>E354*N355</f>
        <v>0.8</v>
      </c>
      <c r="P355" s="244">
        <v>8.8109999999999999</v>
      </c>
      <c r="Q355" s="249">
        <f>N355*P355*$N$11</f>
        <v>4.0618819256400007</v>
      </c>
      <c r="R355" s="627">
        <f>SUM(Q355:Q355)</f>
        <v>4.0618819256400007</v>
      </c>
      <c r="S355" s="976"/>
      <c r="T355" s="976"/>
      <c r="U355" s="978"/>
      <c r="Z355" s="160"/>
      <c r="AA355" s="160"/>
      <c r="AB355" s="160"/>
      <c r="AC355" s="160"/>
      <c r="AD355" s="160"/>
      <c r="AE355" s="160"/>
      <c r="AF355" s="160"/>
      <c r="AG355" s="160"/>
      <c r="AH355" s="160"/>
      <c r="AI355" s="160"/>
      <c r="AJ355" s="160"/>
      <c r="AK355" s="160"/>
      <c r="AL355" s="160"/>
    </row>
    <row r="356" spans="1:228" s="158" customFormat="1" ht="12.75" customHeight="1">
      <c r="A356" s="962">
        <f>+A354+1</f>
        <v>5</v>
      </c>
      <c r="B356" s="1037" t="s">
        <v>127</v>
      </c>
      <c r="C356" s="1038" t="s">
        <v>345</v>
      </c>
      <c r="D356" s="986" t="s">
        <v>122</v>
      </c>
      <c r="E356" s="988">
        <v>126</v>
      </c>
      <c r="F356" s="990">
        <f>4.1/100</f>
        <v>4.0999999999999995E-2</v>
      </c>
      <c r="G356" s="991"/>
      <c r="H356" s="992"/>
      <c r="I356" s="990">
        <f>0.4/100</f>
        <v>4.0000000000000001E-3</v>
      </c>
      <c r="J356" s="991"/>
      <c r="K356" s="992"/>
      <c r="L356" s="421"/>
      <c r="M356" s="179"/>
      <c r="N356" s="638"/>
      <c r="O356" s="638"/>
      <c r="P356" s="638"/>
      <c r="Q356" s="629"/>
      <c r="R356" s="640">
        <f>F357+I357</f>
        <v>8.9120429999999987E-2</v>
      </c>
      <c r="S356" s="975">
        <f>R356+R357</f>
        <v>0.171899178584</v>
      </c>
      <c r="T356" s="975">
        <f>E356*S356</f>
        <v>21.659296501583999</v>
      </c>
      <c r="U356" s="1039">
        <f>R357*E356</f>
        <v>10.430122321584003</v>
      </c>
      <c r="W356" s="574"/>
      <c r="X356" s="574"/>
      <c r="Y356" s="574"/>
      <c r="Z356" s="574"/>
      <c r="AA356" s="574"/>
      <c r="AB356" s="574"/>
      <c r="AC356" s="574"/>
      <c r="AD356" s="574"/>
      <c r="AE356" s="574"/>
      <c r="AF356" s="574"/>
      <c r="AG356" s="574"/>
      <c r="AH356" s="574"/>
      <c r="AI356" s="574"/>
      <c r="AJ356" s="574"/>
      <c r="AK356" s="574"/>
    </row>
    <row r="357" spans="1:228" s="158" customFormat="1" ht="12.75" customHeight="1">
      <c r="A357" s="1022"/>
      <c r="B357" s="1037"/>
      <c r="C357" s="1038"/>
      <c r="D357" s="1027"/>
      <c r="E357" s="1028"/>
      <c r="F357" s="1031">
        <f>F356*J$13/1000</f>
        <v>7.6936909999999983E-2</v>
      </c>
      <c r="G357" s="1032"/>
      <c r="H357" s="1033"/>
      <c r="I357" s="1031">
        <f>I356*$Q$13/1000</f>
        <v>1.2183520000000002E-2</v>
      </c>
      <c r="J357" s="1032"/>
      <c r="K357" s="1033"/>
      <c r="L357" s="718" t="s">
        <v>128</v>
      </c>
      <c r="M357" s="254" t="s">
        <v>124</v>
      </c>
      <c r="N357" s="269">
        <v>0.03</v>
      </c>
      <c r="O357" s="344">
        <f>E356*N357</f>
        <v>3.78</v>
      </c>
      <c r="P357" s="345">
        <f>0.542*2</f>
        <v>1.0840000000000001</v>
      </c>
      <c r="Q357" s="237">
        <f>N357*P357*$N$11</f>
        <v>3.7479400812000012E-2</v>
      </c>
      <c r="R357" s="975">
        <f>SUM(Q357:Q358)</f>
        <v>8.2778748584000028E-2</v>
      </c>
      <c r="S357" s="1029"/>
      <c r="T357" s="1029"/>
      <c r="U357" s="1039"/>
      <c r="W357" s="211"/>
      <c r="X357" s="211"/>
      <c r="Y357" s="211"/>
      <c r="Z357" s="211"/>
      <c r="AA357" s="211"/>
      <c r="AB357" s="211"/>
      <c r="AC357" s="211"/>
      <c r="AD357" s="211"/>
      <c r="AE357" s="211"/>
      <c r="AF357" s="339"/>
      <c r="AG357" s="339"/>
      <c r="AH357" s="339"/>
      <c r="AI357" s="339"/>
      <c r="AJ357" s="339"/>
      <c r="AK357" s="339"/>
    </row>
    <row r="358" spans="1:228" s="158" customFormat="1">
      <c r="A358" s="963"/>
      <c r="B358" s="1037"/>
      <c r="C358" s="1038"/>
      <c r="D358" s="987"/>
      <c r="E358" s="989"/>
      <c r="F358" s="979"/>
      <c r="G358" s="980"/>
      <c r="H358" s="981"/>
      <c r="I358" s="979"/>
      <c r="J358" s="980"/>
      <c r="K358" s="981"/>
      <c r="L358" s="719" t="s">
        <v>129</v>
      </c>
      <c r="M358" s="258" t="s">
        <v>124</v>
      </c>
      <c r="N358" s="259">
        <f>17.2/100</f>
        <v>0.17199999999999999</v>
      </c>
      <c r="O358" s="260">
        <f>E356*N358</f>
        <v>21.671999999999997</v>
      </c>
      <c r="P358" s="359">
        <f>0.617/2.7</f>
        <v>0.22851851851851851</v>
      </c>
      <c r="Q358" s="348">
        <f>N358*P358*$N$11</f>
        <v>4.5299347772000009E-2</v>
      </c>
      <c r="R358" s="976"/>
      <c r="S358" s="976"/>
      <c r="T358" s="976"/>
      <c r="U358" s="1039"/>
      <c r="W358" s="211"/>
      <c r="X358" s="211"/>
      <c r="Y358" s="211"/>
      <c r="Z358" s="211"/>
      <c r="AA358" s="211"/>
      <c r="AB358" s="211"/>
      <c r="AC358" s="211"/>
      <c r="AD358" s="211"/>
      <c r="AE358" s="211"/>
      <c r="AF358" s="339"/>
      <c r="AG358" s="339"/>
      <c r="AH358" s="339"/>
      <c r="AI358" s="339"/>
      <c r="AJ358" s="339"/>
      <c r="AK358" s="339"/>
    </row>
    <row r="359" spans="1:228" s="585" customFormat="1" ht="12.75" customHeight="1">
      <c r="A359" s="1006">
        <f>+A356+1</f>
        <v>6</v>
      </c>
      <c r="B359" s="1008" t="s">
        <v>147</v>
      </c>
      <c r="C359" s="1010" t="s">
        <v>365</v>
      </c>
      <c r="D359" s="1013" t="s">
        <v>122</v>
      </c>
      <c r="E359" s="1192">
        <f>+E356</f>
        <v>126</v>
      </c>
      <c r="F359" s="990">
        <f>21.4/100</f>
        <v>0.214</v>
      </c>
      <c r="G359" s="991"/>
      <c r="H359" s="992"/>
      <c r="I359" s="1017">
        <f>0.03/100</f>
        <v>2.9999999999999997E-4</v>
      </c>
      <c r="J359" s="1018"/>
      <c r="K359" s="1019"/>
      <c r="L359" s="421"/>
      <c r="M359" s="179"/>
      <c r="N359" s="586"/>
      <c r="O359" s="586"/>
      <c r="P359" s="638"/>
      <c r="Q359" s="587"/>
      <c r="R359" s="626">
        <f>F360+I360</f>
        <v>0.40248690399999992</v>
      </c>
      <c r="S359" s="1005">
        <f>R359+R360</f>
        <v>0.78280255447210001</v>
      </c>
      <c r="T359" s="1005">
        <f>E359*S359</f>
        <v>98.633121863484604</v>
      </c>
      <c r="U359" s="1020">
        <f>R360*E359</f>
        <v>47.919771959484621</v>
      </c>
      <c r="V359" s="610"/>
      <c r="W359" s="610"/>
      <c r="X359" s="211"/>
      <c r="Y359" s="211"/>
      <c r="Z359" s="211"/>
      <c r="AA359" s="211"/>
      <c r="AB359" s="211"/>
      <c r="AC359" s="211"/>
      <c r="AD359" s="211"/>
      <c r="AE359" s="607"/>
      <c r="AF359" s="607"/>
      <c r="AG359" s="607"/>
      <c r="AH359" s="607"/>
      <c r="AI359" s="607"/>
      <c r="AJ359" s="607"/>
      <c r="AK359" s="607"/>
    </row>
    <row r="360" spans="1:228" s="585" customFormat="1" ht="12.75" customHeight="1">
      <c r="A360" s="1007"/>
      <c r="B360" s="1009"/>
      <c r="C360" s="1011"/>
      <c r="D360" s="1014"/>
      <c r="E360" s="1193"/>
      <c r="F360" s="1021">
        <f>F359*J$13/1000</f>
        <v>0.40157313999999994</v>
      </c>
      <c r="G360" s="1021"/>
      <c r="H360" s="1021"/>
      <c r="I360" s="1021">
        <f>I359*$Q$13/1000</f>
        <v>9.1376399999999996E-4</v>
      </c>
      <c r="J360" s="1021"/>
      <c r="K360" s="1021"/>
      <c r="L360" s="608" t="s">
        <v>130</v>
      </c>
      <c r="M360" s="254" t="s">
        <v>124</v>
      </c>
      <c r="N360" s="592">
        <v>0.246</v>
      </c>
      <c r="O360" s="593">
        <f>E359*N360</f>
        <v>30.995999999999999</v>
      </c>
      <c r="P360" s="345">
        <v>1.25</v>
      </c>
      <c r="Q360" s="594">
        <f>N360*P360*$N$11</f>
        <v>0.35439470325000011</v>
      </c>
      <c r="R360" s="1005">
        <f>SUM(Q360:Q361)</f>
        <v>0.38031565047210014</v>
      </c>
      <c r="S360" s="1005"/>
      <c r="T360" s="1005"/>
      <c r="U360" s="1020"/>
      <c r="V360" s="611" t="s">
        <v>376</v>
      </c>
      <c r="W360" s="610"/>
      <c r="X360" s="211"/>
      <c r="Y360" s="211"/>
      <c r="Z360" s="211"/>
      <c r="AA360" s="211"/>
      <c r="AB360" s="211"/>
      <c r="AC360" s="211"/>
      <c r="AD360" s="211"/>
      <c r="AE360" s="607"/>
      <c r="AF360" s="607"/>
      <c r="AG360" s="607"/>
      <c r="AH360" s="607"/>
      <c r="AI360" s="607"/>
      <c r="AJ360" s="607"/>
      <c r="AK360" s="607"/>
    </row>
    <row r="361" spans="1:228" s="585" customFormat="1" ht="12.75" customHeight="1">
      <c r="A361" s="1007"/>
      <c r="B361" s="1009"/>
      <c r="C361" s="1012"/>
      <c r="D361" s="1014"/>
      <c r="E361" s="1193"/>
      <c r="F361" s="1021"/>
      <c r="G361" s="1021"/>
      <c r="H361" s="1021"/>
      <c r="I361" s="1021"/>
      <c r="J361" s="1021"/>
      <c r="K361" s="1021"/>
      <c r="L361" s="609" t="s">
        <v>332</v>
      </c>
      <c r="M361" s="258" t="s">
        <v>124</v>
      </c>
      <c r="N361" s="588">
        <v>2.7E-2</v>
      </c>
      <c r="O361" s="589">
        <f>E359*N361</f>
        <v>3.4020000000000001</v>
      </c>
      <c r="P361" s="359">
        <v>0.83299999999999996</v>
      </c>
      <c r="Q361" s="590">
        <f>N361*P361*$N$11</f>
        <v>2.5920947222100005E-2</v>
      </c>
      <c r="R361" s="1005"/>
      <c r="S361" s="1005"/>
      <c r="T361" s="1005"/>
      <c r="U361" s="1020"/>
      <c r="V361" s="610"/>
      <c r="W361" s="610"/>
      <c r="X361" s="211"/>
      <c r="Y361" s="211"/>
      <c r="Z361" s="211"/>
      <c r="AA361" s="211"/>
      <c r="AB361" s="211"/>
      <c r="AC361" s="211"/>
      <c r="AD361" s="211"/>
      <c r="AE361" s="607"/>
      <c r="AF361" s="607"/>
      <c r="AG361" s="607"/>
      <c r="AH361" s="607"/>
      <c r="AI361" s="607"/>
      <c r="AJ361" s="607"/>
      <c r="AK361" s="607"/>
    </row>
    <row r="362" spans="1:228" s="585" customFormat="1" ht="12.75" customHeight="1">
      <c r="A362" s="1006">
        <f>+A359+1</f>
        <v>7</v>
      </c>
      <c r="B362" s="1216" t="s">
        <v>359</v>
      </c>
      <c r="C362" s="1010" t="s">
        <v>366</v>
      </c>
      <c r="D362" s="1217" t="s">
        <v>122</v>
      </c>
      <c r="E362" s="1218">
        <f>+E359</f>
        <v>126</v>
      </c>
      <c r="F362" s="1194">
        <f>2.71/100+2.13/100</f>
        <v>4.8399999999999999E-2</v>
      </c>
      <c r="G362" s="1194"/>
      <c r="H362" s="1194"/>
      <c r="I362" s="1203">
        <f>0.36/100*2</f>
        <v>7.1999999999999998E-3</v>
      </c>
      <c r="J362" s="1203"/>
      <c r="K362" s="1203"/>
      <c r="L362" s="421"/>
      <c r="M362" s="179"/>
      <c r="N362" s="586"/>
      <c r="O362" s="586"/>
      <c r="P362" s="586"/>
      <c r="Q362" s="587"/>
      <c r="R362" s="625">
        <f>F363+I363</f>
        <v>0.11275341999999999</v>
      </c>
      <c r="S362" s="1194">
        <f>R362+R363</f>
        <v>0.18861578405440005</v>
      </c>
      <c r="T362" s="1219">
        <f>E362*S362</f>
        <v>23.765588790854405</v>
      </c>
      <c r="U362" s="1220">
        <f>R363*E362</f>
        <v>9.5586578708544057</v>
      </c>
      <c r="W362" s="612"/>
      <c r="X362" s="612"/>
      <c r="Y362" s="612"/>
      <c r="Z362" s="612"/>
      <c r="AA362" s="612"/>
      <c r="AB362" s="612"/>
      <c r="AC362" s="612"/>
      <c r="AD362" s="612"/>
      <c r="AE362" s="612"/>
      <c r="AF362" s="612"/>
      <c r="AG362" s="612"/>
      <c r="AH362" s="612"/>
      <c r="AI362" s="612"/>
      <c r="AJ362" s="612"/>
      <c r="AK362" s="612"/>
    </row>
    <row r="363" spans="1:228" s="585" customFormat="1" ht="12.75" customHeight="1">
      <c r="A363" s="1007"/>
      <c r="B363" s="1216"/>
      <c r="C363" s="1011"/>
      <c r="D363" s="1217"/>
      <c r="E363" s="1218"/>
      <c r="F363" s="1194">
        <f>F362*J$13/1000</f>
        <v>9.0823083999999998E-2</v>
      </c>
      <c r="G363" s="1194"/>
      <c r="H363" s="1194"/>
      <c r="I363" s="1194">
        <f>I362*$Q$13/1000</f>
        <v>2.1930336000000002E-2</v>
      </c>
      <c r="J363" s="1194"/>
      <c r="K363" s="1194"/>
      <c r="L363" s="608" t="s">
        <v>255</v>
      </c>
      <c r="M363" s="254" t="s">
        <v>124</v>
      </c>
      <c r="N363" s="592">
        <v>0.1</v>
      </c>
      <c r="O363" s="593">
        <f>E362*N363</f>
        <v>12.600000000000001</v>
      </c>
      <c r="P363" s="345">
        <v>0.26800000000000002</v>
      </c>
      <c r="Q363" s="594">
        <f t="shared" ref="Q363:Q364" si="15">N363*P363*$N$11</f>
        <v>3.0887083080000013E-2</v>
      </c>
      <c r="R363" s="1194">
        <f>SUM(Q363:Q364)</f>
        <v>7.5862364054400042E-2</v>
      </c>
      <c r="S363" s="1194"/>
      <c r="T363" s="1219"/>
      <c r="U363" s="1220"/>
      <c r="W363" s="612"/>
      <c r="X363" s="612"/>
      <c r="Y363" s="612"/>
      <c r="Z363" s="612"/>
      <c r="AA363" s="612"/>
      <c r="AB363" s="612"/>
      <c r="AC363" s="612"/>
      <c r="AD363" s="612"/>
      <c r="AE363" s="612"/>
      <c r="AF363" s="612"/>
      <c r="AG363" s="612"/>
      <c r="AH363" s="612"/>
      <c r="AI363" s="612"/>
      <c r="AJ363" s="612"/>
      <c r="AK363" s="612"/>
    </row>
    <row r="364" spans="1:228" s="585" customFormat="1" ht="12.75" customHeight="1">
      <c r="A364" s="1007"/>
      <c r="B364" s="1216"/>
      <c r="C364" s="1012"/>
      <c r="D364" s="1217"/>
      <c r="E364" s="1218"/>
      <c r="F364" s="1194"/>
      <c r="G364" s="1194"/>
      <c r="H364" s="1194"/>
      <c r="I364" s="1194"/>
      <c r="J364" s="1194"/>
      <c r="K364" s="1194"/>
      <c r="L364" s="609" t="s">
        <v>128</v>
      </c>
      <c r="M364" s="258" t="s">
        <v>124</v>
      </c>
      <c r="N364" s="588">
        <f>3.6/100</f>
        <v>3.6000000000000004E-2</v>
      </c>
      <c r="O364" s="589">
        <f>E362*N364</f>
        <v>4.5360000000000005</v>
      </c>
      <c r="P364" s="359">
        <f>0.542*2</f>
        <v>1.0840000000000001</v>
      </c>
      <c r="Q364" s="590">
        <f t="shared" si="15"/>
        <v>4.4975280974400025E-2</v>
      </c>
      <c r="R364" s="1194"/>
      <c r="S364" s="1194"/>
      <c r="T364" s="1219"/>
      <c r="U364" s="1220"/>
      <c r="W364" s="612"/>
      <c r="X364" s="612"/>
      <c r="Y364" s="612"/>
      <c r="Z364" s="612"/>
      <c r="AA364" s="612"/>
      <c r="AB364" s="612"/>
      <c r="AC364" s="612"/>
      <c r="AD364" s="612"/>
      <c r="AE364" s="612"/>
      <c r="AF364" s="612"/>
      <c r="AG364" s="612"/>
      <c r="AH364" s="612"/>
      <c r="AI364" s="612"/>
      <c r="AJ364" s="612"/>
      <c r="AK364" s="612"/>
    </row>
    <row r="365" spans="1:228" s="575" customFormat="1">
      <c r="A365" s="632" t="s">
        <v>410</v>
      </c>
      <c r="B365" s="576"/>
      <c r="C365" s="576"/>
      <c r="D365" s="697"/>
      <c r="E365" s="697"/>
      <c r="F365" s="697"/>
      <c r="G365" s="697"/>
      <c r="H365" s="697"/>
      <c r="I365" s="697"/>
      <c r="J365" s="697"/>
      <c r="K365" s="697"/>
      <c r="L365" s="633"/>
      <c r="M365" s="697"/>
      <c r="N365" s="697"/>
      <c r="O365" s="697"/>
      <c r="P365" s="697"/>
      <c r="Q365" s="764"/>
      <c r="R365" s="784"/>
      <c r="S365" s="784"/>
      <c r="T365" s="804"/>
      <c r="U365" s="784"/>
      <c r="V365" s="574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574"/>
      <c r="AM365" s="574"/>
      <c r="AN365" s="574"/>
      <c r="AO365" s="574"/>
      <c r="AP365" s="574"/>
      <c r="AQ365" s="574"/>
      <c r="AR365" s="574"/>
      <c r="AS365" s="574"/>
      <c r="AT365" s="574"/>
      <c r="AU365" s="574"/>
      <c r="AV365" s="574"/>
      <c r="AW365" s="574"/>
      <c r="AX365" s="574"/>
      <c r="AY365" s="574"/>
      <c r="AZ365" s="574"/>
      <c r="BA365" s="574"/>
      <c r="BB365" s="574"/>
      <c r="BC365" s="574"/>
      <c r="BD365" s="574"/>
      <c r="BE365" s="574"/>
      <c r="BF365" s="574"/>
      <c r="BG365" s="574"/>
      <c r="BH365" s="574"/>
      <c r="BI365" s="574"/>
      <c r="BJ365" s="574"/>
      <c r="BK365" s="574"/>
      <c r="BL365" s="574"/>
      <c r="BM365" s="574"/>
      <c r="BN365" s="574"/>
      <c r="BO365" s="574"/>
      <c r="BP365" s="574"/>
      <c r="BQ365" s="574"/>
      <c r="BR365" s="574"/>
      <c r="BS365" s="574"/>
      <c r="BT365" s="574"/>
      <c r="BU365" s="574"/>
      <c r="BV365" s="574"/>
      <c r="BW365" s="574"/>
      <c r="BX365" s="574"/>
      <c r="BY365" s="574"/>
      <c r="BZ365" s="574"/>
      <c r="CA365" s="574"/>
      <c r="CB365" s="574"/>
      <c r="CC365" s="574"/>
      <c r="CD365" s="574"/>
      <c r="CE365" s="574"/>
      <c r="CF365" s="574"/>
      <c r="CG365" s="574"/>
      <c r="CH365" s="574"/>
      <c r="CI365" s="574"/>
      <c r="CJ365" s="574"/>
      <c r="CK365" s="574"/>
      <c r="CL365" s="574"/>
      <c r="CM365" s="574"/>
      <c r="CN365" s="574"/>
      <c r="CO365" s="574"/>
      <c r="CP365" s="574"/>
      <c r="CQ365" s="574"/>
      <c r="CR365" s="574"/>
      <c r="CS365" s="574"/>
      <c r="CT365" s="574"/>
      <c r="CU365" s="574"/>
      <c r="CV365" s="574"/>
      <c r="CW365" s="574"/>
      <c r="CX365" s="574"/>
      <c r="CY365" s="574"/>
      <c r="CZ365" s="574"/>
      <c r="DA365" s="574"/>
      <c r="DB365" s="574"/>
      <c r="DC365" s="574"/>
      <c r="DD365" s="574"/>
      <c r="DE365" s="574"/>
      <c r="DF365" s="574"/>
      <c r="DG365" s="574"/>
      <c r="DH365" s="574"/>
      <c r="DI365" s="574"/>
      <c r="DJ365" s="574"/>
      <c r="DK365" s="574"/>
      <c r="DL365" s="574"/>
      <c r="DM365" s="574"/>
      <c r="DN365" s="574"/>
      <c r="DO365" s="574"/>
      <c r="DP365" s="574"/>
      <c r="DQ365" s="574"/>
      <c r="DR365" s="574"/>
      <c r="DS365" s="574"/>
      <c r="DT365" s="574"/>
      <c r="DU365" s="574"/>
      <c r="DV365" s="574"/>
      <c r="DW365" s="574"/>
      <c r="DX365" s="574"/>
      <c r="DY365" s="574"/>
      <c r="DZ365" s="574"/>
      <c r="EA365" s="574"/>
      <c r="EB365" s="574"/>
      <c r="EC365" s="574"/>
      <c r="ED365" s="574"/>
      <c r="EE365" s="574"/>
      <c r="EF365" s="574"/>
      <c r="EG365" s="574"/>
      <c r="EH365" s="574"/>
      <c r="EI365" s="574"/>
      <c r="EJ365" s="574"/>
      <c r="EK365" s="574"/>
      <c r="EL365" s="574"/>
      <c r="EM365" s="574"/>
      <c r="EN365" s="574"/>
      <c r="EO365" s="574"/>
      <c r="EP365" s="574"/>
      <c r="EQ365" s="574"/>
      <c r="ER365" s="574"/>
      <c r="ES365" s="574"/>
      <c r="ET365" s="574"/>
      <c r="EU365" s="574"/>
      <c r="EV365" s="574"/>
      <c r="EW365" s="574"/>
      <c r="EX365" s="574"/>
      <c r="EY365" s="574"/>
      <c r="EZ365" s="574"/>
      <c r="FA365" s="574"/>
      <c r="FB365" s="574"/>
      <c r="FC365" s="574"/>
      <c r="FD365" s="574"/>
      <c r="FE365" s="574"/>
      <c r="FF365" s="574"/>
      <c r="FG365" s="574"/>
      <c r="FH365" s="574"/>
      <c r="FI365" s="574"/>
      <c r="FJ365" s="574"/>
      <c r="FK365" s="574"/>
      <c r="FL365" s="574"/>
      <c r="FM365" s="574"/>
      <c r="FN365" s="574"/>
      <c r="FO365" s="574"/>
      <c r="FP365" s="574"/>
      <c r="FQ365" s="574"/>
      <c r="FR365" s="574"/>
      <c r="FS365" s="574"/>
      <c r="FT365" s="574"/>
      <c r="FU365" s="574"/>
      <c r="FV365" s="574"/>
      <c r="FW365" s="574"/>
      <c r="FX365" s="574"/>
      <c r="FY365" s="574"/>
      <c r="FZ365" s="574"/>
      <c r="GA365" s="574"/>
      <c r="GB365" s="574"/>
      <c r="GC365" s="574"/>
      <c r="GD365" s="574"/>
      <c r="GE365" s="574"/>
      <c r="GF365" s="574"/>
      <c r="GG365" s="574"/>
      <c r="GH365" s="574"/>
      <c r="GI365" s="574"/>
      <c r="GJ365" s="574"/>
      <c r="GK365" s="574"/>
      <c r="GL365" s="574"/>
      <c r="GM365" s="574"/>
      <c r="GN365" s="574"/>
      <c r="GO365" s="574"/>
      <c r="GP365" s="574"/>
      <c r="GQ365" s="574"/>
      <c r="GR365" s="574"/>
      <c r="GS365" s="574"/>
      <c r="GT365" s="574"/>
      <c r="GU365" s="574"/>
      <c r="GV365" s="574"/>
      <c r="GW365" s="574"/>
      <c r="GX365" s="574"/>
      <c r="GY365" s="574"/>
      <c r="GZ365" s="574"/>
      <c r="HA365" s="574"/>
      <c r="HB365" s="574"/>
      <c r="HC365" s="574"/>
      <c r="HD365" s="574"/>
      <c r="HE365" s="574"/>
      <c r="HF365" s="574"/>
      <c r="HG365" s="574"/>
      <c r="HH365" s="574"/>
      <c r="HI365" s="574"/>
      <c r="HJ365" s="574"/>
      <c r="HK365" s="574"/>
      <c r="HL365" s="574"/>
      <c r="HM365" s="574"/>
      <c r="HN365" s="574"/>
      <c r="HO365" s="574"/>
      <c r="HP365" s="574"/>
      <c r="HQ365" s="574"/>
      <c r="HR365" s="574"/>
      <c r="HS365" s="574"/>
      <c r="HT365" s="574"/>
    </row>
    <row r="366" spans="1:228" s="620" customFormat="1" ht="14.25" customHeight="1">
      <c r="A366" s="825" t="s">
        <v>401</v>
      </c>
      <c r="B366" s="616"/>
      <c r="C366" s="617"/>
      <c r="D366" s="752"/>
      <c r="E366" s="756"/>
      <c r="F366" s="757"/>
      <c r="G366" s="787"/>
      <c r="H366" s="787"/>
      <c r="I366" s="787"/>
      <c r="J366" s="787"/>
      <c r="K366" s="787"/>
      <c r="L366" s="722"/>
      <c r="M366" s="787"/>
      <c r="N366" s="787"/>
      <c r="O366" s="787"/>
      <c r="P366" s="784"/>
      <c r="Q366" s="787"/>
      <c r="R366" s="787"/>
      <c r="S366" s="787"/>
      <c r="T366" s="806"/>
      <c r="U366" s="806"/>
      <c r="V366" s="618"/>
      <c r="W366" s="611"/>
      <c r="X366" s="611"/>
      <c r="Y366" s="611"/>
      <c r="Z366" s="611"/>
      <c r="AA366" s="611"/>
      <c r="AB366" s="611"/>
      <c r="AC366" s="611"/>
      <c r="AD366" s="611"/>
      <c r="AE366" s="611"/>
      <c r="AF366" s="619"/>
      <c r="AG366" s="619"/>
      <c r="AH366" s="619"/>
      <c r="AI366" s="619"/>
      <c r="AJ366" s="619"/>
      <c r="AK366" s="619"/>
      <c r="AL366" s="618"/>
      <c r="AM366" s="618"/>
      <c r="AN366" s="618"/>
      <c r="AO366" s="618"/>
      <c r="AP366" s="618"/>
      <c r="AQ366" s="618"/>
      <c r="AR366" s="618"/>
      <c r="AS366" s="618"/>
      <c r="AT366" s="618"/>
      <c r="AU366" s="618"/>
      <c r="AV366" s="618"/>
      <c r="AW366" s="618"/>
      <c r="AX366" s="618"/>
      <c r="AY366" s="618"/>
      <c r="AZ366" s="618"/>
      <c r="BA366" s="618"/>
      <c r="BB366" s="618"/>
      <c r="BC366" s="618"/>
      <c r="BD366" s="618"/>
      <c r="BE366" s="618"/>
      <c r="BF366" s="618"/>
      <c r="BG366" s="618"/>
      <c r="BH366" s="618"/>
      <c r="BI366" s="618"/>
      <c r="BJ366" s="618"/>
      <c r="BK366" s="618"/>
      <c r="BL366" s="618"/>
      <c r="BM366" s="618"/>
      <c r="BN366" s="618"/>
      <c r="BO366" s="618"/>
      <c r="BP366" s="618"/>
      <c r="BQ366" s="618"/>
      <c r="BR366" s="618"/>
      <c r="BS366" s="618"/>
      <c r="BT366" s="618"/>
      <c r="BU366" s="618"/>
      <c r="BV366" s="618"/>
      <c r="BW366" s="618"/>
      <c r="BX366" s="618"/>
      <c r="BY366" s="618"/>
      <c r="BZ366" s="618"/>
      <c r="CA366" s="618"/>
      <c r="CB366" s="618"/>
      <c r="CC366" s="618"/>
      <c r="CD366" s="618"/>
      <c r="CE366" s="618"/>
      <c r="CF366" s="618"/>
      <c r="CG366" s="618"/>
      <c r="CH366" s="618"/>
      <c r="CI366" s="618"/>
      <c r="CJ366" s="618"/>
      <c r="CK366" s="618"/>
      <c r="CL366" s="618"/>
      <c r="CM366" s="618"/>
      <c r="CN366" s="618"/>
      <c r="CO366" s="618"/>
      <c r="CP366" s="618"/>
      <c r="CQ366" s="618"/>
      <c r="CR366" s="618"/>
      <c r="CS366" s="618"/>
      <c r="CT366" s="618"/>
      <c r="CU366" s="618"/>
      <c r="CV366" s="618"/>
      <c r="CW366" s="618"/>
      <c r="CX366" s="618"/>
      <c r="CY366" s="618"/>
      <c r="CZ366" s="618"/>
      <c r="DA366" s="618"/>
      <c r="DB366" s="618"/>
      <c r="DC366" s="618"/>
      <c r="DD366" s="618"/>
      <c r="DE366" s="618"/>
      <c r="DF366" s="618"/>
      <c r="DG366" s="618"/>
      <c r="DH366" s="618"/>
      <c r="DI366" s="618"/>
      <c r="DJ366" s="618"/>
      <c r="DK366" s="618"/>
      <c r="DL366" s="618"/>
      <c r="DM366" s="618"/>
      <c r="DN366" s="618"/>
      <c r="DO366" s="618"/>
      <c r="DP366" s="618"/>
      <c r="DQ366" s="618"/>
      <c r="DR366" s="618"/>
      <c r="DS366" s="618"/>
      <c r="DT366" s="618"/>
      <c r="DU366" s="618"/>
      <c r="DV366" s="618"/>
      <c r="DW366" s="618"/>
      <c r="DX366" s="618"/>
      <c r="DY366" s="618"/>
      <c r="DZ366" s="618"/>
      <c r="EA366" s="618"/>
      <c r="EB366" s="618"/>
      <c r="EC366" s="618"/>
      <c r="ED366" s="618"/>
      <c r="EE366" s="618"/>
      <c r="EF366" s="618"/>
      <c r="EG366" s="618"/>
      <c r="EH366" s="618"/>
      <c r="EI366" s="618"/>
      <c r="EJ366" s="618"/>
      <c r="EK366" s="618"/>
      <c r="EL366" s="618"/>
      <c r="EM366" s="618"/>
      <c r="EN366" s="618"/>
      <c r="EO366" s="618"/>
      <c r="EP366" s="618"/>
      <c r="EQ366" s="618"/>
      <c r="ER366" s="618"/>
      <c r="ES366" s="618"/>
      <c r="ET366" s="618"/>
      <c r="EU366" s="618"/>
      <c r="EV366" s="618"/>
      <c r="EW366" s="618"/>
      <c r="EX366" s="618"/>
      <c r="EY366" s="618"/>
      <c r="EZ366" s="618"/>
      <c r="FA366" s="618"/>
      <c r="FB366" s="618"/>
      <c r="FC366" s="618"/>
      <c r="FD366" s="618"/>
      <c r="FE366" s="618"/>
      <c r="FF366" s="618"/>
      <c r="FG366" s="618"/>
      <c r="FH366" s="618"/>
      <c r="FI366" s="618"/>
      <c r="FJ366" s="618"/>
      <c r="FK366" s="618"/>
      <c r="FL366" s="618"/>
      <c r="FM366" s="618"/>
      <c r="FN366" s="618"/>
      <c r="FO366" s="618"/>
      <c r="FP366" s="618"/>
      <c r="FQ366" s="618"/>
      <c r="FR366" s="618"/>
      <c r="FS366" s="618"/>
      <c r="FT366" s="618"/>
      <c r="FU366" s="618"/>
      <c r="FV366" s="618"/>
      <c r="FW366" s="618"/>
      <c r="FX366" s="618"/>
      <c r="FY366" s="618"/>
      <c r="FZ366" s="618"/>
      <c r="GA366" s="618"/>
      <c r="GB366" s="618"/>
      <c r="GC366" s="618"/>
      <c r="GD366" s="618"/>
      <c r="GE366" s="618"/>
      <c r="GF366" s="618"/>
      <c r="GG366" s="618"/>
      <c r="GH366" s="618"/>
      <c r="GI366" s="618"/>
      <c r="GJ366" s="618"/>
      <c r="GK366" s="618"/>
      <c r="GL366" s="618"/>
      <c r="GM366" s="618"/>
      <c r="GN366" s="618"/>
      <c r="GO366" s="618"/>
      <c r="GP366" s="618"/>
      <c r="GQ366" s="618"/>
      <c r="GR366" s="618"/>
      <c r="GS366" s="618"/>
      <c r="GT366" s="618"/>
      <c r="GU366" s="618"/>
      <c r="GV366" s="618"/>
      <c r="GW366" s="618"/>
      <c r="GX366" s="618"/>
      <c r="GY366" s="618"/>
      <c r="GZ366" s="618"/>
      <c r="HA366" s="618"/>
      <c r="HB366" s="618"/>
      <c r="HC366" s="618"/>
      <c r="HD366" s="618"/>
      <c r="HE366" s="618"/>
      <c r="HF366" s="618"/>
      <c r="HG366" s="618"/>
      <c r="HH366" s="618"/>
      <c r="HI366" s="618"/>
      <c r="HJ366" s="618"/>
      <c r="HK366" s="618"/>
      <c r="HL366" s="618"/>
      <c r="HM366" s="618"/>
      <c r="HN366" s="618"/>
      <c r="HO366" s="618"/>
      <c r="HP366" s="618"/>
      <c r="HQ366" s="618"/>
      <c r="HR366" s="618"/>
      <c r="HS366" s="618"/>
      <c r="HT366" s="618"/>
    </row>
    <row r="367" spans="1:228" s="339" customFormat="1" ht="25.5" customHeight="1">
      <c r="A367" s="962">
        <v>1</v>
      </c>
      <c r="B367" s="982" t="s">
        <v>330</v>
      </c>
      <c r="C367" s="966" t="s">
        <v>413</v>
      </c>
      <c r="D367" s="986" t="s">
        <v>124</v>
      </c>
      <c r="E367" s="988">
        <v>936</v>
      </c>
      <c r="F367" s="972"/>
      <c r="G367" s="973"/>
      <c r="H367" s="974"/>
      <c r="I367" s="972"/>
      <c r="J367" s="973"/>
      <c r="K367" s="974"/>
      <c r="L367" s="715"/>
      <c r="M367" s="179"/>
      <c r="N367" s="638"/>
      <c r="O367" s="638"/>
      <c r="P367" s="637"/>
      <c r="Q367" s="629"/>
      <c r="R367" s="640">
        <f>F368+I368</f>
        <v>0</v>
      </c>
      <c r="S367" s="975">
        <f>R367+R368</f>
        <v>0.80444716380000014</v>
      </c>
      <c r="T367" s="975">
        <f>E367*S367</f>
        <v>752.96254531680017</v>
      </c>
      <c r="U367" s="977">
        <f>R368*E367</f>
        <v>752.96254531680017</v>
      </c>
      <c r="V367" s="211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581"/>
      <c r="AG367" s="581"/>
      <c r="AH367" s="581"/>
      <c r="AI367" s="581"/>
      <c r="AJ367" s="581"/>
      <c r="AK367" s="581"/>
    </row>
    <row r="368" spans="1:228" s="339" customFormat="1" ht="25.5" customHeight="1">
      <c r="A368" s="963"/>
      <c r="B368" s="983"/>
      <c r="C368" s="967"/>
      <c r="D368" s="987"/>
      <c r="E368" s="989"/>
      <c r="F368" s="979"/>
      <c r="G368" s="980"/>
      <c r="H368" s="981"/>
      <c r="I368" s="979"/>
      <c r="J368" s="980"/>
      <c r="K368" s="981"/>
      <c r="L368" s="341" t="s">
        <v>358</v>
      </c>
      <c r="M368" s="584" t="s">
        <v>124</v>
      </c>
      <c r="N368" s="342">
        <v>1</v>
      </c>
      <c r="O368" s="251">
        <f>E367*N368</f>
        <v>936</v>
      </c>
      <c r="P368" s="244">
        <v>0.69799999999999995</v>
      </c>
      <c r="Q368" s="249">
        <f>N368*P368*$N$11</f>
        <v>0.80444716380000014</v>
      </c>
      <c r="R368" s="627">
        <f>SUM(Q368:Q368)</f>
        <v>0.80444716380000014</v>
      </c>
      <c r="S368" s="976"/>
      <c r="T368" s="976"/>
      <c r="U368" s="978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/>
    </row>
    <row r="369" spans="1:228" s="158" customFormat="1" ht="24.75" customHeight="1">
      <c r="A369" s="962">
        <f>+A367+1</f>
        <v>2</v>
      </c>
      <c r="B369" s="1230" t="s">
        <v>412</v>
      </c>
      <c r="C369" s="966" t="s">
        <v>414</v>
      </c>
      <c r="D369" s="968" t="s">
        <v>116</v>
      </c>
      <c r="E369" s="970">
        <v>50</v>
      </c>
      <c r="F369" s="972">
        <f>0.44*11</f>
        <v>4.84</v>
      </c>
      <c r="G369" s="973"/>
      <c r="H369" s="974"/>
      <c r="I369" s="972">
        <f>0.39*11</f>
        <v>4.29</v>
      </c>
      <c r="J369" s="973"/>
      <c r="K369" s="974"/>
      <c r="L369" s="421"/>
      <c r="M369" s="179"/>
      <c r="N369" s="638"/>
      <c r="O369" s="638"/>
      <c r="P369" s="637"/>
      <c r="Q369" s="629"/>
      <c r="R369" s="640">
        <f>F370+I370</f>
        <v>22.149133599999999</v>
      </c>
      <c r="S369" s="975">
        <f>R369+R370</f>
        <v>23.09673524835658</v>
      </c>
      <c r="T369" s="975">
        <f>E369*S369</f>
        <v>1154.836762417829</v>
      </c>
      <c r="U369" s="977">
        <f>R370*E369</f>
        <v>47.380082417829016</v>
      </c>
      <c r="W369" s="158">
        <f>0.539*3.14*0.325</f>
        <v>0.55004950000000008</v>
      </c>
      <c r="Z369" s="160"/>
      <c r="AA369" s="160"/>
      <c r="AB369" s="160"/>
      <c r="AC369" s="160"/>
      <c r="AD369" s="160"/>
      <c r="AE369" s="160"/>
      <c r="AF369" s="160"/>
      <c r="AG369" s="160"/>
      <c r="AH369" s="160"/>
      <c r="AI369" s="160"/>
      <c r="AJ369" s="160"/>
      <c r="AK369" s="160"/>
      <c r="AL369" s="160"/>
    </row>
    <row r="370" spans="1:228" s="158" customFormat="1" ht="24.75" customHeight="1">
      <c r="A370" s="963"/>
      <c r="B370" s="1231"/>
      <c r="C370" s="967"/>
      <c r="D370" s="969"/>
      <c r="E370" s="971"/>
      <c r="F370" s="979">
        <f>F369*$J$13/1000</f>
        <v>9.0823084000000005</v>
      </c>
      <c r="G370" s="980"/>
      <c r="H370" s="981"/>
      <c r="I370" s="979">
        <f>I369*$Q$13/1000</f>
        <v>13.0668252</v>
      </c>
      <c r="J370" s="980"/>
      <c r="K370" s="981"/>
      <c r="L370" s="341" t="s">
        <v>360</v>
      </c>
      <c r="M370" s="247" t="s">
        <v>124</v>
      </c>
      <c r="N370" s="248">
        <f>1.7*0.541</f>
        <v>0.91970000000000007</v>
      </c>
      <c r="O370" s="251">
        <f>E369*N370</f>
        <v>45.985000000000007</v>
      </c>
      <c r="P370" s="255">
        <v>0.89400000000000002</v>
      </c>
      <c r="Q370" s="249">
        <f>N370*P370*$N$11</f>
        <v>0.94760164835658034</v>
      </c>
      <c r="R370" s="627">
        <f>SUM(Q370:Q370)</f>
        <v>0.94760164835658034</v>
      </c>
      <c r="S370" s="976"/>
      <c r="T370" s="976"/>
      <c r="U370" s="978"/>
      <c r="Z370" s="160"/>
      <c r="AA370" s="160"/>
      <c r="AB370" s="160"/>
      <c r="AC370" s="160"/>
      <c r="AD370" s="160"/>
      <c r="AE370" s="160"/>
      <c r="AF370" s="160"/>
      <c r="AG370" s="160"/>
      <c r="AH370" s="160"/>
      <c r="AI370" s="160"/>
      <c r="AJ370" s="160"/>
      <c r="AK370" s="160"/>
      <c r="AL370" s="160"/>
    </row>
    <row r="371" spans="1:228" s="575" customFormat="1">
      <c r="A371" s="632" t="s">
        <v>415</v>
      </c>
      <c r="B371" s="576"/>
      <c r="C371" s="576"/>
      <c r="D371" s="697"/>
      <c r="E371" s="697"/>
      <c r="F371" s="697"/>
      <c r="G371" s="697"/>
      <c r="H371" s="697"/>
      <c r="I371" s="697"/>
      <c r="J371" s="697"/>
      <c r="K371" s="697"/>
      <c r="L371" s="633"/>
      <c r="M371" s="697"/>
      <c r="N371" s="697"/>
      <c r="O371" s="697"/>
      <c r="P371" s="697"/>
      <c r="Q371" s="764"/>
      <c r="R371" s="784"/>
      <c r="S371" s="784"/>
      <c r="T371" s="804"/>
      <c r="U371" s="784"/>
      <c r="V371" s="574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574"/>
      <c r="AM371" s="574"/>
      <c r="AN371" s="574"/>
      <c r="AO371" s="574"/>
      <c r="AP371" s="574"/>
      <c r="AQ371" s="574"/>
      <c r="AR371" s="574"/>
      <c r="AS371" s="574"/>
      <c r="AT371" s="574"/>
      <c r="AU371" s="574"/>
      <c r="AV371" s="574"/>
      <c r="AW371" s="574"/>
      <c r="AX371" s="574"/>
      <c r="AY371" s="574"/>
      <c r="AZ371" s="574"/>
      <c r="BA371" s="574"/>
      <c r="BB371" s="574"/>
      <c r="BC371" s="574"/>
      <c r="BD371" s="574"/>
      <c r="BE371" s="574"/>
      <c r="BF371" s="574"/>
      <c r="BG371" s="574"/>
      <c r="BH371" s="574"/>
      <c r="BI371" s="574"/>
      <c r="BJ371" s="574"/>
      <c r="BK371" s="574"/>
      <c r="BL371" s="574"/>
      <c r="BM371" s="574"/>
      <c r="BN371" s="574"/>
      <c r="BO371" s="574"/>
      <c r="BP371" s="574"/>
      <c r="BQ371" s="574"/>
      <c r="BR371" s="574"/>
      <c r="BS371" s="574"/>
      <c r="BT371" s="574"/>
      <c r="BU371" s="574"/>
      <c r="BV371" s="574"/>
      <c r="BW371" s="574"/>
      <c r="BX371" s="574"/>
      <c r="BY371" s="574"/>
      <c r="BZ371" s="574"/>
      <c r="CA371" s="574"/>
      <c r="CB371" s="574"/>
      <c r="CC371" s="574"/>
      <c r="CD371" s="574"/>
      <c r="CE371" s="574"/>
      <c r="CF371" s="574"/>
      <c r="CG371" s="574"/>
      <c r="CH371" s="574"/>
      <c r="CI371" s="574"/>
      <c r="CJ371" s="574"/>
      <c r="CK371" s="574"/>
      <c r="CL371" s="574"/>
      <c r="CM371" s="574"/>
      <c r="CN371" s="574"/>
      <c r="CO371" s="574"/>
      <c r="CP371" s="574"/>
      <c r="CQ371" s="574"/>
      <c r="CR371" s="574"/>
      <c r="CS371" s="574"/>
      <c r="CT371" s="574"/>
      <c r="CU371" s="574"/>
      <c r="CV371" s="574"/>
      <c r="CW371" s="574"/>
      <c r="CX371" s="574"/>
      <c r="CY371" s="574"/>
      <c r="CZ371" s="574"/>
      <c r="DA371" s="574"/>
      <c r="DB371" s="574"/>
      <c r="DC371" s="574"/>
      <c r="DD371" s="574"/>
      <c r="DE371" s="574"/>
      <c r="DF371" s="574"/>
      <c r="DG371" s="574"/>
      <c r="DH371" s="574"/>
      <c r="DI371" s="574"/>
      <c r="DJ371" s="574"/>
      <c r="DK371" s="574"/>
      <c r="DL371" s="574"/>
      <c r="DM371" s="574"/>
      <c r="DN371" s="574"/>
      <c r="DO371" s="574"/>
      <c r="DP371" s="574"/>
      <c r="DQ371" s="574"/>
      <c r="DR371" s="574"/>
      <c r="DS371" s="574"/>
      <c r="DT371" s="574"/>
      <c r="DU371" s="574"/>
      <c r="DV371" s="574"/>
      <c r="DW371" s="574"/>
      <c r="DX371" s="574"/>
      <c r="DY371" s="574"/>
      <c r="DZ371" s="574"/>
      <c r="EA371" s="574"/>
      <c r="EB371" s="574"/>
      <c r="EC371" s="574"/>
      <c r="ED371" s="574"/>
      <c r="EE371" s="574"/>
      <c r="EF371" s="574"/>
      <c r="EG371" s="574"/>
      <c r="EH371" s="574"/>
      <c r="EI371" s="574"/>
      <c r="EJ371" s="574"/>
      <c r="EK371" s="574"/>
      <c r="EL371" s="574"/>
      <c r="EM371" s="574"/>
      <c r="EN371" s="574"/>
      <c r="EO371" s="574"/>
      <c r="EP371" s="574"/>
      <c r="EQ371" s="574"/>
      <c r="ER371" s="574"/>
      <c r="ES371" s="574"/>
      <c r="ET371" s="574"/>
      <c r="EU371" s="574"/>
      <c r="EV371" s="574"/>
      <c r="EW371" s="574"/>
      <c r="EX371" s="574"/>
      <c r="EY371" s="574"/>
      <c r="EZ371" s="574"/>
      <c r="FA371" s="574"/>
      <c r="FB371" s="574"/>
      <c r="FC371" s="574"/>
      <c r="FD371" s="574"/>
      <c r="FE371" s="574"/>
      <c r="FF371" s="574"/>
      <c r="FG371" s="574"/>
      <c r="FH371" s="574"/>
      <c r="FI371" s="574"/>
      <c r="FJ371" s="574"/>
      <c r="FK371" s="574"/>
      <c r="FL371" s="574"/>
      <c r="FM371" s="574"/>
      <c r="FN371" s="574"/>
      <c r="FO371" s="574"/>
      <c r="FP371" s="574"/>
      <c r="FQ371" s="574"/>
      <c r="FR371" s="574"/>
      <c r="FS371" s="574"/>
      <c r="FT371" s="574"/>
      <c r="FU371" s="574"/>
      <c r="FV371" s="574"/>
      <c r="FW371" s="574"/>
      <c r="FX371" s="574"/>
      <c r="FY371" s="574"/>
      <c r="FZ371" s="574"/>
      <c r="GA371" s="574"/>
      <c r="GB371" s="574"/>
      <c r="GC371" s="574"/>
      <c r="GD371" s="574"/>
      <c r="GE371" s="574"/>
      <c r="GF371" s="574"/>
      <c r="GG371" s="574"/>
      <c r="GH371" s="574"/>
      <c r="GI371" s="574"/>
      <c r="GJ371" s="574"/>
      <c r="GK371" s="574"/>
      <c r="GL371" s="574"/>
      <c r="GM371" s="574"/>
      <c r="GN371" s="574"/>
      <c r="GO371" s="574"/>
      <c r="GP371" s="574"/>
      <c r="GQ371" s="574"/>
      <c r="GR371" s="574"/>
      <c r="GS371" s="574"/>
      <c r="GT371" s="574"/>
      <c r="GU371" s="574"/>
      <c r="GV371" s="574"/>
      <c r="GW371" s="574"/>
      <c r="GX371" s="574"/>
      <c r="GY371" s="574"/>
      <c r="GZ371" s="574"/>
      <c r="HA371" s="574"/>
      <c r="HB371" s="574"/>
      <c r="HC371" s="574"/>
      <c r="HD371" s="574"/>
      <c r="HE371" s="574"/>
      <c r="HF371" s="574"/>
      <c r="HG371" s="574"/>
      <c r="HH371" s="574"/>
      <c r="HI371" s="574"/>
      <c r="HJ371" s="574"/>
      <c r="HK371" s="574"/>
      <c r="HL371" s="574"/>
      <c r="HM371" s="574"/>
      <c r="HN371" s="574"/>
      <c r="HO371" s="574"/>
      <c r="HP371" s="574"/>
      <c r="HQ371" s="574"/>
      <c r="HR371" s="574"/>
      <c r="HS371" s="574"/>
      <c r="HT371" s="574"/>
    </row>
    <row r="372" spans="1:228" s="575" customFormat="1">
      <c r="A372" s="630" t="s">
        <v>416</v>
      </c>
      <c r="B372" s="614"/>
      <c r="C372" s="614"/>
      <c r="D372" s="698"/>
      <c r="E372" s="698"/>
      <c r="F372" s="698"/>
      <c r="G372" s="698"/>
      <c r="H372" s="698"/>
      <c r="I372" s="698"/>
      <c r="J372" s="698"/>
      <c r="K372" s="698"/>
      <c r="L372" s="631"/>
      <c r="M372" s="697"/>
      <c r="N372" s="697"/>
      <c r="O372" s="697"/>
      <c r="P372" s="697"/>
      <c r="Q372" s="764"/>
      <c r="R372" s="784"/>
      <c r="S372" s="784"/>
      <c r="T372" s="804"/>
      <c r="U372" s="784"/>
      <c r="V372" s="574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574"/>
      <c r="AM372" s="574"/>
      <c r="AN372" s="574"/>
      <c r="AO372" s="574"/>
      <c r="AP372" s="574"/>
      <c r="AQ372" s="574"/>
      <c r="AR372" s="574"/>
      <c r="AS372" s="574"/>
      <c r="AT372" s="574"/>
      <c r="AU372" s="574"/>
      <c r="AV372" s="574"/>
      <c r="AW372" s="574"/>
      <c r="AX372" s="574"/>
      <c r="AY372" s="574"/>
      <c r="AZ372" s="574"/>
      <c r="BA372" s="574"/>
      <c r="BB372" s="574"/>
      <c r="BC372" s="574"/>
      <c r="BD372" s="574"/>
      <c r="BE372" s="574"/>
      <c r="BF372" s="574"/>
      <c r="BG372" s="574"/>
      <c r="BH372" s="574"/>
      <c r="BI372" s="574"/>
      <c r="BJ372" s="574"/>
      <c r="BK372" s="574"/>
      <c r="BL372" s="574"/>
      <c r="BM372" s="574"/>
      <c r="BN372" s="574"/>
      <c r="BO372" s="574"/>
      <c r="BP372" s="574"/>
      <c r="BQ372" s="574"/>
      <c r="BR372" s="574"/>
      <c r="BS372" s="574"/>
      <c r="BT372" s="574"/>
      <c r="BU372" s="574"/>
      <c r="BV372" s="574"/>
      <c r="BW372" s="574"/>
      <c r="BX372" s="574"/>
      <c r="BY372" s="574"/>
      <c r="BZ372" s="574"/>
      <c r="CA372" s="574"/>
      <c r="CB372" s="574"/>
      <c r="CC372" s="574"/>
      <c r="CD372" s="574"/>
      <c r="CE372" s="574"/>
      <c r="CF372" s="574"/>
      <c r="CG372" s="574"/>
      <c r="CH372" s="574"/>
      <c r="CI372" s="574"/>
      <c r="CJ372" s="574"/>
      <c r="CK372" s="574"/>
      <c r="CL372" s="574"/>
      <c r="CM372" s="574"/>
      <c r="CN372" s="574"/>
      <c r="CO372" s="574"/>
      <c r="CP372" s="574"/>
      <c r="CQ372" s="574"/>
      <c r="CR372" s="574"/>
      <c r="CS372" s="574"/>
      <c r="CT372" s="574"/>
      <c r="CU372" s="574"/>
      <c r="CV372" s="574"/>
      <c r="CW372" s="574"/>
      <c r="CX372" s="574"/>
      <c r="CY372" s="574"/>
      <c r="CZ372" s="574"/>
      <c r="DA372" s="574"/>
      <c r="DB372" s="574"/>
      <c r="DC372" s="574"/>
      <c r="DD372" s="574"/>
      <c r="DE372" s="574"/>
      <c r="DF372" s="574"/>
      <c r="DG372" s="574"/>
      <c r="DH372" s="574"/>
      <c r="DI372" s="574"/>
      <c r="DJ372" s="574"/>
      <c r="DK372" s="574"/>
      <c r="DL372" s="574"/>
      <c r="DM372" s="574"/>
      <c r="DN372" s="574"/>
      <c r="DO372" s="574"/>
      <c r="DP372" s="574"/>
      <c r="DQ372" s="574"/>
      <c r="DR372" s="574"/>
      <c r="DS372" s="574"/>
      <c r="DT372" s="574"/>
      <c r="DU372" s="574"/>
      <c r="DV372" s="574"/>
      <c r="DW372" s="574"/>
      <c r="DX372" s="574"/>
      <c r="DY372" s="574"/>
      <c r="DZ372" s="574"/>
      <c r="EA372" s="574"/>
      <c r="EB372" s="574"/>
      <c r="EC372" s="574"/>
      <c r="ED372" s="574"/>
      <c r="EE372" s="574"/>
      <c r="EF372" s="574"/>
      <c r="EG372" s="574"/>
      <c r="EH372" s="574"/>
      <c r="EI372" s="574"/>
      <c r="EJ372" s="574"/>
      <c r="EK372" s="574"/>
      <c r="EL372" s="574"/>
      <c r="EM372" s="574"/>
      <c r="EN372" s="574"/>
      <c r="EO372" s="574"/>
      <c r="EP372" s="574"/>
      <c r="EQ372" s="574"/>
      <c r="ER372" s="574"/>
      <c r="ES372" s="574"/>
      <c r="ET372" s="574"/>
      <c r="EU372" s="574"/>
      <c r="EV372" s="574"/>
      <c r="EW372" s="574"/>
      <c r="EX372" s="574"/>
      <c r="EY372" s="574"/>
      <c r="EZ372" s="574"/>
      <c r="FA372" s="574"/>
      <c r="FB372" s="574"/>
      <c r="FC372" s="574"/>
      <c r="FD372" s="574"/>
      <c r="FE372" s="574"/>
      <c r="FF372" s="574"/>
      <c r="FG372" s="574"/>
      <c r="FH372" s="574"/>
      <c r="FI372" s="574"/>
      <c r="FJ372" s="574"/>
      <c r="FK372" s="574"/>
      <c r="FL372" s="574"/>
      <c r="FM372" s="574"/>
      <c r="FN372" s="574"/>
      <c r="FO372" s="574"/>
      <c r="FP372" s="574"/>
      <c r="FQ372" s="574"/>
      <c r="FR372" s="574"/>
      <c r="FS372" s="574"/>
      <c r="FT372" s="574"/>
      <c r="FU372" s="574"/>
      <c r="FV372" s="574"/>
      <c r="FW372" s="574"/>
      <c r="FX372" s="574"/>
      <c r="FY372" s="574"/>
      <c r="FZ372" s="574"/>
      <c r="GA372" s="574"/>
      <c r="GB372" s="574"/>
      <c r="GC372" s="574"/>
      <c r="GD372" s="574"/>
      <c r="GE372" s="574"/>
      <c r="GF372" s="574"/>
      <c r="GG372" s="574"/>
      <c r="GH372" s="574"/>
      <c r="GI372" s="574"/>
      <c r="GJ372" s="574"/>
      <c r="GK372" s="574"/>
      <c r="GL372" s="574"/>
      <c r="GM372" s="574"/>
      <c r="GN372" s="574"/>
      <c r="GO372" s="574"/>
      <c r="GP372" s="574"/>
      <c r="GQ372" s="574"/>
      <c r="GR372" s="574"/>
      <c r="GS372" s="574"/>
      <c r="GT372" s="574"/>
      <c r="GU372" s="574"/>
      <c r="GV372" s="574"/>
      <c r="GW372" s="574"/>
      <c r="GX372" s="574"/>
      <c r="GY372" s="574"/>
      <c r="GZ372" s="574"/>
      <c r="HA372" s="574"/>
      <c r="HB372" s="574"/>
      <c r="HC372" s="574"/>
      <c r="HD372" s="574"/>
      <c r="HE372" s="574"/>
      <c r="HF372" s="574"/>
      <c r="HG372" s="574"/>
      <c r="HH372" s="574"/>
      <c r="HI372" s="574"/>
      <c r="HJ372" s="574"/>
      <c r="HK372" s="574"/>
      <c r="HL372" s="574"/>
      <c r="HM372" s="574"/>
      <c r="HN372" s="574"/>
      <c r="HO372" s="574"/>
      <c r="HP372" s="574"/>
      <c r="HQ372" s="574"/>
      <c r="HR372" s="574"/>
      <c r="HS372" s="574"/>
      <c r="HT372" s="574"/>
    </row>
    <row r="373" spans="1:228" s="570" customFormat="1" ht="21.95" customHeight="1">
      <c r="A373" s="956">
        <v>1</v>
      </c>
      <c r="B373" s="1144" t="s">
        <v>417</v>
      </c>
      <c r="C373" s="1146" t="s">
        <v>418</v>
      </c>
      <c r="D373" s="1083" t="s">
        <v>180</v>
      </c>
      <c r="E373" s="1148">
        <v>19.100000000000001</v>
      </c>
      <c r="F373" s="1150">
        <f>0.001*17.5</f>
        <v>1.7500000000000002E-2</v>
      </c>
      <c r="G373" s="1151"/>
      <c r="H373" s="1152"/>
      <c r="I373" s="1150">
        <f>0.001*375.02</f>
        <v>0.37501999999999996</v>
      </c>
      <c r="J373" s="1151"/>
      <c r="K373" s="1152"/>
      <c r="L373" s="723"/>
      <c r="M373" s="659"/>
      <c r="N373" s="660"/>
      <c r="O373" s="660"/>
      <c r="P373" s="660"/>
      <c r="Q373" s="807"/>
      <c r="R373" s="929">
        <f>F374+I374</f>
        <v>1.1751048426000001</v>
      </c>
      <c r="S373" s="1153">
        <f>R373+R374</f>
        <v>1.1751048426000001</v>
      </c>
      <c r="T373" s="1153">
        <f>E373*S373</f>
        <v>22.444502493660003</v>
      </c>
      <c r="U373" s="1155">
        <f>E373*Q374</f>
        <v>0</v>
      </c>
      <c r="V373" s="1157" t="s">
        <v>419</v>
      </c>
      <c r="W373" s="661"/>
      <c r="X373" s="176"/>
      <c r="Y373" s="160"/>
      <c r="Z373" s="662"/>
      <c r="AA373" s="662"/>
      <c r="AB373" s="662"/>
      <c r="AC373" s="662"/>
      <c r="AD373" s="662"/>
      <c r="AE373" s="662"/>
      <c r="AF373" s="160"/>
      <c r="AG373" s="160"/>
      <c r="AH373" s="160"/>
      <c r="AI373" s="160"/>
      <c r="AJ373" s="160"/>
      <c r="AK373" s="160"/>
      <c r="AL373" s="160"/>
    </row>
    <row r="374" spans="1:228" s="570" customFormat="1" ht="18" customHeight="1">
      <c r="A374" s="957"/>
      <c r="B374" s="1145"/>
      <c r="C374" s="1147"/>
      <c r="D374" s="1084"/>
      <c r="E374" s="1149"/>
      <c r="F374" s="1158">
        <f>F373*$J$13/1000</f>
        <v>3.2838925000000005E-2</v>
      </c>
      <c r="G374" s="1159"/>
      <c r="H374" s="1160"/>
      <c r="I374" s="1150">
        <f>I373*$Q$13/1000</f>
        <v>1.1422659176000001</v>
      </c>
      <c r="J374" s="1151"/>
      <c r="K374" s="1152"/>
      <c r="L374" s="724"/>
      <c r="M374" s="663"/>
      <c r="N374" s="664"/>
      <c r="O374" s="664"/>
      <c r="P374" s="664"/>
      <c r="Q374" s="665"/>
      <c r="R374" s="930"/>
      <c r="S374" s="1154"/>
      <c r="T374" s="1154"/>
      <c r="U374" s="1156"/>
      <c r="V374" s="1157"/>
      <c r="W374" s="661"/>
      <c r="X374" s="176"/>
      <c r="Y374" s="160"/>
      <c r="Z374" s="662"/>
      <c r="AA374" s="662"/>
      <c r="AB374" s="662"/>
      <c r="AC374" s="662"/>
      <c r="AD374" s="662"/>
      <c r="AE374" s="662"/>
      <c r="AF374" s="160"/>
      <c r="AG374" s="160"/>
      <c r="AH374" s="160"/>
      <c r="AI374" s="160"/>
      <c r="AJ374" s="160"/>
      <c r="AK374" s="160"/>
      <c r="AL374" s="160"/>
    </row>
    <row r="375" spans="1:228" s="502" customFormat="1" ht="12.75" customHeight="1">
      <c r="A375" s="956">
        <f>+A373+1</f>
        <v>2</v>
      </c>
      <c r="B375" s="1144" t="s">
        <v>233</v>
      </c>
      <c r="C375" s="1161" t="s">
        <v>421</v>
      </c>
      <c r="D375" s="1083" t="s">
        <v>327</v>
      </c>
      <c r="E375" s="1163">
        <f>+E373*2</f>
        <v>38.200000000000003</v>
      </c>
      <c r="F375" s="1165"/>
      <c r="G375" s="1166"/>
      <c r="H375" s="1167"/>
      <c r="I375" s="1131">
        <v>0.27</v>
      </c>
      <c r="J375" s="1132"/>
      <c r="K375" s="1133"/>
      <c r="L375" s="723"/>
      <c r="M375" s="659"/>
      <c r="N375" s="660"/>
      <c r="O375" s="660"/>
      <c r="P375" s="808"/>
      <c r="Q375" s="669"/>
      <c r="R375" s="929">
        <f>+F376+I376</f>
        <v>0.82238760000000011</v>
      </c>
      <c r="S375" s="929">
        <f>R375+R376</f>
        <v>0.82238760000000011</v>
      </c>
      <c r="T375" s="929">
        <f>E375:E376*S375</f>
        <v>31.415206320000006</v>
      </c>
      <c r="U375" s="1168"/>
      <c r="V375" s="666"/>
      <c r="W375" s="661"/>
      <c r="X375" s="159"/>
      <c r="Y375" s="159"/>
      <c r="Z375" s="210"/>
      <c r="AA375" s="210"/>
      <c r="AB375" s="210"/>
      <c r="AC375" s="210"/>
      <c r="AD375" s="210"/>
      <c r="AE375" s="210"/>
      <c r="AF375" s="210"/>
      <c r="AG375" s="210"/>
      <c r="AH375" s="500"/>
      <c r="AI375" s="500"/>
      <c r="AJ375" s="500"/>
      <c r="AK375" s="500"/>
      <c r="AL375" s="500"/>
    </row>
    <row r="376" spans="1:228" s="502" customFormat="1" ht="12.75" customHeight="1">
      <c r="A376" s="957"/>
      <c r="B376" s="1145"/>
      <c r="C376" s="1162"/>
      <c r="D376" s="1084"/>
      <c r="E376" s="1164"/>
      <c r="F376" s="1170"/>
      <c r="G376" s="1171"/>
      <c r="H376" s="1172"/>
      <c r="I376" s="955">
        <f>I375*$Q$13/1000</f>
        <v>0.82238760000000011</v>
      </c>
      <c r="J376" s="955"/>
      <c r="K376" s="955"/>
      <c r="L376" s="724"/>
      <c r="M376" s="663"/>
      <c r="N376" s="664"/>
      <c r="O376" s="664"/>
      <c r="P376" s="664"/>
      <c r="Q376" s="665"/>
      <c r="R376" s="930"/>
      <c r="S376" s="930"/>
      <c r="T376" s="930"/>
      <c r="U376" s="1169"/>
      <c r="V376" s="666"/>
      <c r="W376" s="661"/>
      <c r="X376" s="670"/>
      <c r="Y376" s="160"/>
      <c r="Z376" s="210"/>
      <c r="AA376" s="210"/>
      <c r="AB376" s="210"/>
      <c r="AC376" s="210"/>
      <c r="AD376" s="210"/>
      <c r="AE376" s="210"/>
      <c r="AF376" s="210"/>
      <c r="AG376" s="210"/>
      <c r="AH376" s="500"/>
      <c r="AI376" s="500"/>
      <c r="AJ376" s="500"/>
      <c r="AK376" s="500"/>
      <c r="AL376" s="500"/>
    </row>
    <row r="377" spans="1:228" s="246" customFormat="1" ht="12.75" customHeight="1">
      <c r="A377" s="1091">
        <f>+A375+1</f>
        <v>3</v>
      </c>
      <c r="B377" s="1093" t="s">
        <v>241</v>
      </c>
      <c r="C377" s="1114" t="s">
        <v>420</v>
      </c>
      <c r="D377" s="1097" t="s">
        <v>180</v>
      </c>
      <c r="E377" s="1097">
        <v>6.3</v>
      </c>
      <c r="F377" s="1087">
        <f>0.001*14.3</f>
        <v>1.43E-2</v>
      </c>
      <c r="G377" s="1087"/>
      <c r="H377" s="1087"/>
      <c r="I377" s="1087">
        <f>0.001*302.7</f>
        <v>0.30269999999999997</v>
      </c>
      <c r="J377" s="1087"/>
      <c r="K377" s="1087"/>
      <c r="L377" s="713"/>
      <c r="M377" s="511"/>
      <c r="N377" s="511"/>
      <c r="O377" s="511"/>
      <c r="P377" s="511"/>
      <c r="Q377" s="799"/>
      <c r="R377" s="933">
        <f>F378+I378</f>
        <v>0.94882196899999982</v>
      </c>
      <c r="S377" s="933">
        <f>R377+R378</f>
        <v>0.94882196899999982</v>
      </c>
      <c r="T377" s="933">
        <f>E377*S377</f>
        <v>5.9775784046999991</v>
      </c>
      <c r="U377" s="935"/>
      <c r="V377" s="667"/>
      <c r="W377" s="668"/>
    </row>
    <row r="378" spans="1:228" s="246" customFormat="1" ht="12.75" customHeight="1">
      <c r="A378" s="1092"/>
      <c r="B378" s="1094"/>
      <c r="C378" s="1115"/>
      <c r="D378" s="1098"/>
      <c r="E378" s="1099"/>
      <c r="F378" s="1087">
        <f>F377*$J$13/1000</f>
        <v>2.6834093E-2</v>
      </c>
      <c r="G378" s="1087"/>
      <c r="H378" s="1087"/>
      <c r="I378" s="1087">
        <f>I377*$Q$13/1000</f>
        <v>0.92198787599999987</v>
      </c>
      <c r="J378" s="1087"/>
      <c r="K378" s="1087"/>
      <c r="L378" s="714"/>
      <c r="M378" s="406"/>
      <c r="N378" s="406"/>
      <c r="O378" s="406"/>
      <c r="P378" s="406"/>
      <c r="Q378" s="800"/>
      <c r="R378" s="1126"/>
      <c r="S378" s="934"/>
      <c r="T378" s="934"/>
      <c r="U378" s="936"/>
      <c r="V378" s="667"/>
      <c r="W378" s="668"/>
    </row>
    <row r="379" spans="1:228" s="246" customFormat="1" ht="12.75" customHeight="1">
      <c r="A379" s="1091">
        <f>+A377+1</f>
        <v>4</v>
      </c>
      <c r="B379" s="1093" t="s">
        <v>329</v>
      </c>
      <c r="C379" s="1114" t="s">
        <v>422</v>
      </c>
      <c r="D379" s="1097" t="s">
        <v>180</v>
      </c>
      <c r="E379" s="1097">
        <v>162.4</v>
      </c>
      <c r="F379" s="1087">
        <f>0.001*10.6</f>
        <v>1.06E-2</v>
      </c>
      <c r="G379" s="1087"/>
      <c r="H379" s="1087"/>
      <c r="I379" s="1087">
        <f>0.001*224.4</f>
        <v>0.22440000000000002</v>
      </c>
      <c r="J379" s="1087"/>
      <c r="K379" s="1087"/>
      <c r="L379" s="713"/>
      <c r="M379" s="511"/>
      <c r="N379" s="511"/>
      <c r="O379" s="511"/>
      <c r="P379" s="511"/>
      <c r="Q379" s="799"/>
      <c r="R379" s="933">
        <f>F380+I380</f>
        <v>0.70338647800000009</v>
      </c>
      <c r="S379" s="933">
        <f>R379+R380</f>
        <v>0.70338647800000009</v>
      </c>
      <c r="T379" s="933">
        <f>E379*S379</f>
        <v>114.22996402720003</v>
      </c>
      <c r="U379" s="935"/>
      <c r="V379" s="667"/>
      <c r="W379" s="668"/>
    </row>
    <row r="380" spans="1:228" s="246" customFormat="1" ht="13.5" customHeight="1">
      <c r="A380" s="1092"/>
      <c r="B380" s="1094"/>
      <c r="C380" s="1115"/>
      <c r="D380" s="1098"/>
      <c r="E380" s="1099"/>
      <c r="F380" s="1087">
        <f>F379*$J$13/1000</f>
        <v>1.9891005999999999E-2</v>
      </c>
      <c r="G380" s="1087"/>
      <c r="H380" s="1087"/>
      <c r="I380" s="1087">
        <f>I379*$Q$13/1000</f>
        <v>0.68349547200000005</v>
      </c>
      <c r="J380" s="1087"/>
      <c r="K380" s="1087"/>
      <c r="L380" s="714"/>
      <c r="M380" s="406"/>
      <c r="N380" s="406"/>
      <c r="O380" s="406"/>
      <c r="P380" s="406"/>
      <c r="Q380" s="800"/>
      <c r="R380" s="1126"/>
      <c r="S380" s="934"/>
      <c r="T380" s="934"/>
      <c r="U380" s="936"/>
      <c r="V380" s="667"/>
      <c r="W380" s="668"/>
    </row>
    <row r="381" spans="1:228" s="246" customFormat="1" ht="20.25" customHeight="1">
      <c r="A381" s="1091">
        <f>+A379+1</f>
        <v>5</v>
      </c>
      <c r="B381" s="1093" t="s">
        <v>211</v>
      </c>
      <c r="C381" s="1114" t="s">
        <v>423</v>
      </c>
      <c r="D381" s="1097" t="s">
        <v>180</v>
      </c>
      <c r="E381" s="1097">
        <v>5.0999999999999996</v>
      </c>
      <c r="F381" s="1087">
        <f>0.01*194</f>
        <v>1.94</v>
      </c>
      <c r="G381" s="1087"/>
      <c r="H381" s="1087"/>
      <c r="I381" s="1088">
        <v>0</v>
      </c>
      <c r="J381" s="1088"/>
      <c r="K381" s="1088"/>
      <c r="L381" s="713"/>
      <c r="M381" s="511"/>
      <c r="N381" s="511"/>
      <c r="O381" s="511"/>
      <c r="P381" s="511"/>
      <c r="Q381" s="799"/>
      <c r="R381" s="933">
        <f>F382+I382</f>
        <v>3.6404293999999999</v>
      </c>
      <c r="S381" s="933">
        <f>R381+R382</f>
        <v>3.6404293999999999</v>
      </c>
      <c r="T381" s="933">
        <f>E381*S381</f>
        <v>18.566189939999997</v>
      </c>
      <c r="U381" s="935"/>
      <c r="V381" s="667"/>
      <c r="W381" s="668"/>
    </row>
    <row r="382" spans="1:228" s="246" customFormat="1" ht="20.25" customHeight="1">
      <c r="A382" s="1113"/>
      <c r="B382" s="1094"/>
      <c r="C382" s="1115"/>
      <c r="D382" s="1098"/>
      <c r="E382" s="1098"/>
      <c r="F382" s="1087">
        <f>F381*$J$13/1000</f>
        <v>3.6404293999999999</v>
      </c>
      <c r="G382" s="1087"/>
      <c r="H382" s="1087"/>
      <c r="I382" s="1088">
        <f>I381*$Q$13/1000</f>
        <v>0</v>
      </c>
      <c r="J382" s="1088"/>
      <c r="K382" s="1088"/>
      <c r="L382" s="714"/>
      <c r="M382" s="406"/>
      <c r="N382" s="406"/>
      <c r="O382" s="406"/>
      <c r="P382" s="406"/>
      <c r="Q382" s="800"/>
      <c r="R382" s="934"/>
      <c r="S382" s="934"/>
      <c r="T382" s="934"/>
      <c r="U382" s="936"/>
      <c r="V382" s="667"/>
      <c r="W382" s="668"/>
    </row>
    <row r="383" spans="1:228" s="675" customFormat="1" ht="20.25" customHeight="1">
      <c r="A383" s="1091">
        <f>+A381+1</f>
        <v>6</v>
      </c>
      <c r="B383" s="1139" t="s">
        <v>230</v>
      </c>
      <c r="C383" s="1140" t="s">
        <v>425</v>
      </c>
      <c r="D383" s="1142" t="s">
        <v>424</v>
      </c>
      <c r="E383" s="1143">
        <v>10.1</v>
      </c>
      <c r="F383" s="1124">
        <v>0.89</v>
      </c>
      <c r="G383" s="1124"/>
      <c r="H383" s="1124"/>
      <c r="I383" s="1118"/>
      <c r="J383" s="1119"/>
      <c r="K383" s="1120"/>
      <c r="L383" s="716"/>
      <c r="M383" s="398"/>
      <c r="N383" s="399"/>
      <c r="O383" s="399"/>
      <c r="P383" s="511"/>
      <c r="Q383" s="571"/>
      <c r="R383" s="674">
        <f>F384+I383</f>
        <v>1.6700939000000001</v>
      </c>
      <c r="S383" s="1124">
        <f>R383+R384</f>
        <v>1.6700939000000001</v>
      </c>
      <c r="T383" s="1124">
        <f>E383*S383</f>
        <v>16.867948390000002</v>
      </c>
      <c r="U383" s="1125">
        <f>E383*Q384</f>
        <v>0</v>
      </c>
      <c r="V383" s="668"/>
      <c r="W383" s="668"/>
    </row>
    <row r="384" spans="1:228" s="675" customFormat="1" ht="20.25" customHeight="1">
      <c r="A384" s="1113"/>
      <c r="B384" s="1139"/>
      <c r="C384" s="1141"/>
      <c r="D384" s="1142"/>
      <c r="E384" s="1143"/>
      <c r="F384" s="1124">
        <f>F383*$J$13/1000</f>
        <v>1.6700939000000001</v>
      </c>
      <c r="G384" s="1124"/>
      <c r="H384" s="1124"/>
      <c r="I384" s="1121"/>
      <c r="J384" s="1122"/>
      <c r="K384" s="1123"/>
      <c r="L384" s="714"/>
      <c r="M384" s="405"/>
      <c r="N384" s="406"/>
      <c r="O384" s="406"/>
      <c r="P384" s="406"/>
      <c r="Q384" s="572"/>
      <c r="R384" s="674">
        <f>SUM(Q384:Q384)</f>
        <v>0</v>
      </c>
      <c r="S384" s="1124"/>
      <c r="T384" s="1124"/>
      <c r="U384" s="1125"/>
      <c r="V384" s="668"/>
      <c r="W384" s="668"/>
    </row>
    <row r="385" spans="1:228" s="246" customFormat="1" ht="12.75" customHeight="1">
      <c r="A385" s="1091">
        <f>+A383+1</f>
        <v>7</v>
      </c>
      <c r="B385" s="1093" t="s">
        <v>426</v>
      </c>
      <c r="C385" s="1114" t="s">
        <v>427</v>
      </c>
      <c r="D385" s="1097" t="s">
        <v>180</v>
      </c>
      <c r="E385" s="1097">
        <v>162.4</v>
      </c>
      <c r="F385" s="1087"/>
      <c r="G385" s="1087"/>
      <c r="H385" s="1087"/>
      <c r="I385" s="1087">
        <f>0.001*25</f>
        <v>2.5000000000000001E-2</v>
      </c>
      <c r="J385" s="1087"/>
      <c r="K385" s="1087"/>
      <c r="L385" s="716"/>
      <c r="M385" s="398"/>
      <c r="N385" s="399"/>
      <c r="O385" s="399"/>
      <c r="P385" s="399"/>
      <c r="Q385" s="801"/>
      <c r="R385" s="933">
        <f>F386+I386</f>
        <v>7.6147000000000006E-2</v>
      </c>
      <c r="S385" s="933">
        <f>R385+R386</f>
        <v>7.6147000000000006E-2</v>
      </c>
      <c r="T385" s="933">
        <f>E385*S385</f>
        <v>12.366272800000001</v>
      </c>
      <c r="U385" s="1116"/>
      <c r="V385" s="668"/>
      <c r="W385" s="668"/>
    </row>
    <row r="386" spans="1:228" s="246" customFormat="1" ht="12.75" customHeight="1">
      <c r="A386" s="1113"/>
      <c r="B386" s="1094"/>
      <c r="C386" s="1115"/>
      <c r="D386" s="1098"/>
      <c r="E386" s="1098"/>
      <c r="F386" s="1087"/>
      <c r="G386" s="1087"/>
      <c r="H386" s="1087"/>
      <c r="I386" s="1087">
        <f>I385*$Q$13/1000</f>
        <v>7.6147000000000006E-2</v>
      </c>
      <c r="J386" s="1087"/>
      <c r="K386" s="1087"/>
      <c r="L386" s="714"/>
      <c r="M386" s="405"/>
      <c r="N386" s="406"/>
      <c r="O386" s="406"/>
      <c r="P386" s="406"/>
      <c r="Q386" s="572"/>
      <c r="R386" s="934"/>
      <c r="S386" s="934"/>
      <c r="T386" s="934"/>
      <c r="U386" s="1117"/>
      <c r="V386" s="668"/>
      <c r="W386" s="668"/>
    </row>
    <row r="387" spans="1:228" s="467" customFormat="1">
      <c r="A387" s="1091">
        <f>+A385+1</f>
        <v>8</v>
      </c>
      <c r="B387" s="1093" t="s">
        <v>428</v>
      </c>
      <c r="C387" s="1127" t="s">
        <v>429</v>
      </c>
      <c r="D387" s="1097" t="s">
        <v>180</v>
      </c>
      <c r="E387" s="1129">
        <v>162.4</v>
      </c>
      <c r="F387" s="1131">
        <f>0.01*7.4</f>
        <v>7.400000000000001E-2</v>
      </c>
      <c r="G387" s="1132"/>
      <c r="H387" s="1133"/>
      <c r="I387" s="1131">
        <f>0.01*4.2</f>
        <v>4.2000000000000003E-2</v>
      </c>
      <c r="J387" s="1132"/>
      <c r="K387" s="1133"/>
      <c r="L387" s="713"/>
      <c r="M387" s="398"/>
      <c r="N387" s="399"/>
      <c r="O387" s="399"/>
      <c r="P387" s="399"/>
      <c r="Q387" s="671"/>
      <c r="R387" s="933">
        <f>F388+I388</f>
        <v>0.26678870000000005</v>
      </c>
      <c r="S387" s="933">
        <f>R387+R388</f>
        <v>0.26678870000000005</v>
      </c>
      <c r="T387" s="933">
        <f>E387*S387</f>
        <v>43.32648488000001</v>
      </c>
      <c r="U387" s="1134"/>
      <c r="V387" s="676"/>
      <c r="W387" s="677"/>
      <c r="X387" s="678"/>
      <c r="Y387" s="569"/>
      <c r="Z387" s="569"/>
      <c r="AA387" s="569"/>
      <c r="AB387" s="569"/>
    </row>
    <row r="388" spans="1:228" s="467" customFormat="1">
      <c r="A388" s="1113"/>
      <c r="B388" s="1094"/>
      <c r="C388" s="1128"/>
      <c r="D388" s="1098"/>
      <c r="E388" s="1130"/>
      <c r="F388" s="1136">
        <f>F387*$J$13/1000</f>
        <v>0.13886174000000004</v>
      </c>
      <c r="G388" s="1137"/>
      <c r="H388" s="1138"/>
      <c r="I388" s="1131">
        <f>I387*$Q$13/1000</f>
        <v>0.12792696000000001</v>
      </c>
      <c r="J388" s="1132"/>
      <c r="K388" s="1133"/>
      <c r="L388" s="714"/>
      <c r="M388" s="405"/>
      <c r="N388" s="406"/>
      <c r="O388" s="406"/>
      <c r="P388" s="406"/>
      <c r="Q388" s="672"/>
      <c r="R388" s="934"/>
      <c r="S388" s="934"/>
      <c r="T388" s="934"/>
      <c r="U388" s="1135"/>
      <c r="V388" s="676"/>
      <c r="W388" s="677"/>
      <c r="X388" s="678"/>
      <c r="Y388" s="569"/>
      <c r="Z388" s="569"/>
      <c r="AA388" s="569"/>
      <c r="AB388" s="569"/>
    </row>
    <row r="389" spans="1:228" s="620" customFormat="1" ht="14.25" customHeight="1">
      <c r="A389" s="825" t="s">
        <v>430</v>
      </c>
      <c r="B389" s="616"/>
      <c r="C389" s="617"/>
      <c r="D389" s="752"/>
      <c r="E389" s="756"/>
      <c r="F389" s="757"/>
      <c r="G389" s="787"/>
      <c r="H389" s="787"/>
      <c r="I389" s="787"/>
      <c r="J389" s="787"/>
      <c r="K389" s="787"/>
      <c r="L389" s="722"/>
      <c r="M389" s="787"/>
      <c r="N389" s="787"/>
      <c r="O389" s="787"/>
      <c r="P389" s="784"/>
      <c r="Q389" s="787"/>
      <c r="R389" s="787"/>
      <c r="S389" s="787"/>
      <c r="T389" s="806"/>
      <c r="U389" s="806"/>
      <c r="V389" s="618"/>
      <c r="W389" s="611"/>
      <c r="X389" s="611"/>
      <c r="Y389" s="611"/>
      <c r="Z389" s="611"/>
      <c r="AA389" s="611"/>
      <c r="AB389" s="611"/>
      <c r="AC389" s="611"/>
      <c r="AD389" s="611"/>
      <c r="AE389" s="611"/>
      <c r="AF389" s="619"/>
      <c r="AG389" s="619"/>
      <c r="AH389" s="619"/>
      <c r="AI389" s="619"/>
      <c r="AJ389" s="619"/>
      <c r="AK389" s="619"/>
      <c r="AL389" s="618"/>
      <c r="AM389" s="618"/>
      <c r="AN389" s="618"/>
      <c r="AO389" s="618"/>
      <c r="AP389" s="618"/>
      <c r="AQ389" s="618"/>
      <c r="AR389" s="618"/>
      <c r="AS389" s="618"/>
      <c r="AT389" s="618"/>
      <c r="AU389" s="618"/>
      <c r="AV389" s="618"/>
      <c r="AW389" s="618"/>
      <c r="AX389" s="618"/>
      <c r="AY389" s="618"/>
      <c r="AZ389" s="618"/>
      <c r="BA389" s="618"/>
      <c r="BB389" s="618"/>
      <c r="BC389" s="618"/>
      <c r="BD389" s="618"/>
      <c r="BE389" s="618"/>
      <c r="BF389" s="618"/>
      <c r="BG389" s="618"/>
      <c r="BH389" s="618"/>
      <c r="BI389" s="618"/>
      <c r="BJ389" s="618"/>
      <c r="BK389" s="618"/>
      <c r="BL389" s="618"/>
      <c r="BM389" s="618"/>
      <c r="BN389" s="618"/>
      <c r="BO389" s="618"/>
      <c r="BP389" s="618"/>
      <c r="BQ389" s="618"/>
      <c r="BR389" s="618"/>
      <c r="BS389" s="618"/>
      <c r="BT389" s="618"/>
      <c r="BU389" s="618"/>
      <c r="BV389" s="618"/>
      <c r="BW389" s="618"/>
      <c r="BX389" s="618"/>
      <c r="BY389" s="618"/>
      <c r="BZ389" s="618"/>
      <c r="CA389" s="618"/>
      <c r="CB389" s="618"/>
      <c r="CC389" s="618"/>
      <c r="CD389" s="618"/>
      <c r="CE389" s="618"/>
      <c r="CF389" s="618"/>
      <c r="CG389" s="618"/>
      <c r="CH389" s="618"/>
      <c r="CI389" s="618"/>
      <c r="CJ389" s="618"/>
      <c r="CK389" s="618"/>
      <c r="CL389" s="618"/>
      <c r="CM389" s="618"/>
      <c r="CN389" s="618"/>
      <c r="CO389" s="618"/>
      <c r="CP389" s="618"/>
      <c r="CQ389" s="618"/>
      <c r="CR389" s="618"/>
      <c r="CS389" s="618"/>
      <c r="CT389" s="618"/>
      <c r="CU389" s="618"/>
      <c r="CV389" s="618"/>
      <c r="CW389" s="618"/>
      <c r="CX389" s="618"/>
      <c r="CY389" s="618"/>
      <c r="CZ389" s="618"/>
      <c r="DA389" s="618"/>
      <c r="DB389" s="618"/>
      <c r="DC389" s="618"/>
      <c r="DD389" s="618"/>
      <c r="DE389" s="618"/>
      <c r="DF389" s="618"/>
      <c r="DG389" s="618"/>
      <c r="DH389" s="618"/>
      <c r="DI389" s="618"/>
      <c r="DJ389" s="618"/>
      <c r="DK389" s="618"/>
      <c r="DL389" s="618"/>
      <c r="DM389" s="618"/>
      <c r="DN389" s="618"/>
      <c r="DO389" s="618"/>
      <c r="DP389" s="618"/>
      <c r="DQ389" s="618"/>
      <c r="DR389" s="618"/>
      <c r="DS389" s="618"/>
      <c r="DT389" s="618"/>
      <c r="DU389" s="618"/>
      <c r="DV389" s="618"/>
      <c r="DW389" s="618"/>
      <c r="DX389" s="618"/>
      <c r="DY389" s="618"/>
      <c r="DZ389" s="618"/>
      <c r="EA389" s="618"/>
      <c r="EB389" s="618"/>
      <c r="EC389" s="618"/>
      <c r="ED389" s="618"/>
      <c r="EE389" s="618"/>
      <c r="EF389" s="618"/>
      <c r="EG389" s="618"/>
      <c r="EH389" s="618"/>
      <c r="EI389" s="618"/>
      <c r="EJ389" s="618"/>
      <c r="EK389" s="618"/>
      <c r="EL389" s="618"/>
      <c r="EM389" s="618"/>
      <c r="EN389" s="618"/>
      <c r="EO389" s="618"/>
      <c r="EP389" s="618"/>
      <c r="EQ389" s="618"/>
      <c r="ER389" s="618"/>
      <c r="ES389" s="618"/>
      <c r="ET389" s="618"/>
      <c r="EU389" s="618"/>
      <c r="EV389" s="618"/>
      <c r="EW389" s="618"/>
      <c r="EX389" s="618"/>
      <c r="EY389" s="618"/>
      <c r="EZ389" s="618"/>
      <c r="FA389" s="618"/>
      <c r="FB389" s="618"/>
      <c r="FC389" s="618"/>
      <c r="FD389" s="618"/>
      <c r="FE389" s="618"/>
      <c r="FF389" s="618"/>
      <c r="FG389" s="618"/>
      <c r="FH389" s="618"/>
      <c r="FI389" s="618"/>
      <c r="FJ389" s="618"/>
      <c r="FK389" s="618"/>
      <c r="FL389" s="618"/>
      <c r="FM389" s="618"/>
      <c r="FN389" s="618"/>
      <c r="FO389" s="618"/>
      <c r="FP389" s="618"/>
      <c r="FQ389" s="618"/>
      <c r="FR389" s="618"/>
      <c r="FS389" s="618"/>
      <c r="FT389" s="618"/>
      <c r="FU389" s="618"/>
      <c r="FV389" s="618"/>
      <c r="FW389" s="618"/>
      <c r="FX389" s="618"/>
      <c r="FY389" s="618"/>
      <c r="FZ389" s="618"/>
      <c r="GA389" s="618"/>
      <c r="GB389" s="618"/>
      <c r="GC389" s="618"/>
      <c r="GD389" s="618"/>
      <c r="GE389" s="618"/>
      <c r="GF389" s="618"/>
      <c r="GG389" s="618"/>
      <c r="GH389" s="618"/>
      <c r="GI389" s="618"/>
      <c r="GJ389" s="618"/>
      <c r="GK389" s="618"/>
      <c r="GL389" s="618"/>
      <c r="GM389" s="618"/>
      <c r="GN389" s="618"/>
      <c r="GO389" s="618"/>
      <c r="GP389" s="618"/>
      <c r="GQ389" s="618"/>
      <c r="GR389" s="618"/>
      <c r="GS389" s="618"/>
      <c r="GT389" s="618"/>
      <c r="GU389" s="618"/>
      <c r="GV389" s="618"/>
      <c r="GW389" s="618"/>
      <c r="GX389" s="618"/>
      <c r="GY389" s="618"/>
      <c r="GZ389" s="618"/>
      <c r="HA389" s="618"/>
      <c r="HB389" s="618"/>
      <c r="HC389" s="618"/>
      <c r="HD389" s="618"/>
      <c r="HE389" s="618"/>
      <c r="HF389" s="618"/>
      <c r="HG389" s="618"/>
      <c r="HH389" s="618"/>
      <c r="HI389" s="618"/>
      <c r="HJ389" s="618"/>
      <c r="HK389" s="618"/>
      <c r="HL389" s="618"/>
      <c r="HM389" s="618"/>
      <c r="HN389" s="618"/>
      <c r="HO389" s="618"/>
      <c r="HP389" s="618"/>
      <c r="HQ389" s="618"/>
      <c r="HR389" s="618"/>
      <c r="HS389" s="618"/>
      <c r="HT389" s="618"/>
    </row>
    <row r="390" spans="1:228" s="339" customFormat="1" ht="21.75" customHeight="1">
      <c r="A390" s="1185">
        <f>+A388+1</f>
        <v>1</v>
      </c>
      <c r="B390" s="1066" t="s">
        <v>244</v>
      </c>
      <c r="C390" s="966" t="s">
        <v>486</v>
      </c>
      <c r="D390" s="1070" t="s">
        <v>116</v>
      </c>
      <c r="E390" s="1072">
        <v>180</v>
      </c>
      <c r="F390" s="1074">
        <v>0.39</v>
      </c>
      <c r="G390" s="1075"/>
      <c r="H390" s="1076"/>
      <c r="I390" s="1074">
        <v>0.35</v>
      </c>
      <c r="J390" s="1075"/>
      <c r="K390" s="1076"/>
      <c r="L390" s="642"/>
      <c r="M390" s="643"/>
      <c r="N390" s="644"/>
      <c r="O390" s="645"/>
      <c r="P390" s="637"/>
      <c r="Q390" s="653"/>
      <c r="R390" s="646">
        <f>F391+I391</f>
        <v>1.7978969</v>
      </c>
      <c r="S390" s="1077">
        <f>R390+R391</f>
        <v>25.490018377010006</v>
      </c>
      <c r="T390" s="1077">
        <f>E390*S390</f>
        <v>4588.2033078618015</v>
      </c>
      <c r="U390" s="1187">
        <f>E390*R391</f>
        <v>4264.5818658618009</v>
      </c>
      <c r="V390" s="647"/>
      <c r="X390" s="641"/>
      <c r="Y390" s="641"/>
      <c r="Z390" s="641"/>
      <c r="AA390" s="641"/>
      <c r="AB390" s="641"/>
      <c r="AC390" s="641"/>
      <c r="AD390" s="641"/>
      <c r="AE390" s="641"/>
      <c r="AF390" s="641"/>
      <c r="AG390" s="641"/>
      <c r="AH390" s="641"/>
      <c r="AI390" s="641"/>
      <c r="AJ390" s="641"/>
      <c r="AK390" s="641"/>
      <c r="AL390" s="641"/>
      <c r="AM390" s="641"/>
    </row>
    <row r="391" spans="1:228" s="339" customFormat="1" ht="21.75" customHeight="1">
      <c r="A391" s="1186"/>
      <c r="B391" s="1067"/>
      <c r="C391" s="967"/>
      <c r="D391" s="1071"/>
      <c r="E391" s="1073"/>
      <c r="F391" s="1074">
        <f>F390*$J$13/1000</f>
        <v>0.73183889999999996</v>
      </c>
      <c r="G391" s="1075"/>
      <c r="H391" s="1076"/>
      <c r="I391" s="1074">
        <f>I390*$Q$13/1000</f>
        <v>1.066058</v>
      </c>
      <c r="J391" s="1075"/>
      <c r="K391" s="1076"/>
      <c r="L391" s="642" t="s">
        <v>384</v>
      </c>
      <c r="M391" s="648" t="s">
        <v>116</v>
      </c>
      <c r="N391" s="649">
        <v>1</v>
      </c>
      <c r="O391" s="650">
        <f>E390*N391</f>
        <v>180</v>
      </c>
      <c r="P391" s="244">
        <f>33.05*0.622</f>
        <v>20.557099999999998</v>
      </c>
      <c r="Q391" s="651">
        <f>N391*P391*$N$11</f>
        <v>23.692121477010005</v>
      </c>
      <c r="R391" s="652">
        <f>SUM(Q391:Q391)</f>
        <v>23.692121477010005</v>
      </c>
      <c r="S391" s="1078"/>
      <c r="T391" s="1078"/>
      <c r="U391" s="1188"/>
      <c r="V391" s="647"/>
    </row>
    <row r="392" spans="1:228" s="158" customFormat="1" ht="15" customHeight="1">
      <c r="A392" s="1040">
        <f>+A390+1</f>
        <v>2</v>
      </c>
      <c r="B392" s="982" t="s">
        <v>148</v>
      </c>
      <c r="C392" s="966" t="s">
        <v>431</v>
      </c>
      <c r="D392" s="986" t="s">
        <v>124</v>
      </c>
      <c r="E392" s="988">
        <v>123</v>
      </c>
      <c r="F392" s="1042">
        <f>0.001*190</f>
        <v>0.19</v>
      </c>
      <c r="G392" s="1043"/>
      <c r="H392" s="1044"/>
      <c r="I392" s="1042">
        <f>0.001*162</f>
        <v>0.16200000000000001</v>
      </c>
      <c r="J392" s="1043"/>
      <c r="K392" s="1044"/>
      <c r="L392" s="421"/>
      <c r="M392" s="179"/>
      <c r="N392" s="638"/>
      <c r="O392" s="638"/>
      <c r="P392" s="638"/>
      <c r="Q392" s="629"/>
      <c r="R392" s="640">
        <f>F393+I393</f>
        <v>0.84996946000000007</v>
      </c>
      <c r="S392" s="975">
        <f>R392+R393</f>
        <v>2.2329731800000001</v>
      </c>
      <c r="T392" s="975">
        <f>E392*S392</f>
        <v>274.65570114000002</v>
      </c>
      <c r="U392" s="996">
        <f>R393*E392</f>
        <v>170.10945756000004</v>
      </c>
      <c r="W392" s="243"/>
      <c r="X392" s="243"/>
      <c r="Y392" s="243"/>
    </row>
    <row r="393" spans="1:228" s="158" customFormat="1" ht="15" customHeight="1">
      <c r="A393" s="1041"/>
      <c r="B393" s="983"/>
      <c r="C393" s="967"/>
      <c r="D393" s="987"/>
      <c r="E393" s="989"/>
      <c r="F393" s="972">
        <f>F392*J$13/1000</f>
        <v>0.35653689999999999</v>
      </c>
      <c r="G393" s="973"/>
      <c r="H393" s="974"/>
      <c r="I393" s="972">
        <f>I392*$Q$13/1000</f>
        <v>0.49343256000000002</v>
      </c>
      <c r="J393" s="973"/>
      <c r="K393" s="974"/>
      <c r="L393" s="341" t="s">
        <v>149</v>
      </c>
      <c r="M393" s="247" t="s">
        <v>124</v>
      </c>
      <c r="N393" s="342">
        <v>1</v>
      </c>
      <c r="O393" s="251">
        <f>E392*N393</f>
        <v>123</v>
      </c>
      <c r="P393" s="244">
        <v>1.2</v>
      </c>
      <c r="Q393" s="249">
        <f>N393*P393*$N$11</f>
        <v>1.3830037200000003</v>
      </c>
      <c r="R393" s="640">
        <f>SUM(Q393:Q393)</f>
        <v>1.3830037200000003</v>
      </c>
      <c r="S393" s="976"/>
      <c r="T393" s="976"/>
      <c r="U393" s="997"/>
      <c r="W393" s="243"/>
      <c r="X393" s="243"/>
      <c r="Y393" s="243"/>
    </row>
    <row r="394" spans="1:228" s="245" customFormat="1" ht="12.75" customHeight="1">
      <c r="A394" s="1181">
        <f>+A392+1</f>
        <v>3</v>
      </c>
      <c r="B394" s="1037" t="s">
        <v>432</v>
      </c>
      <c r="C394" s="1038" t="s">
        <v>436</v>
      </c>
      <c r="D394" s="1182" t="s">
        <v>116</v>
      </c>
      <c r="E394" s="1183">
        <v>180</v>
      </c>
      <c r="F394" s="990">
        <v>0.21</v>
      </c>
      <c r="G394" s="991"/>
      <c r="H394" s="992"/>
      <c r="I394" s="990">
        <v>0.31</v>
      </c>
      <c r="J394" s="991"/>
      <c r="K394" s="992"/>
      <c r="L394" s="252"/>
      <c r="M394" s="179"/>
      <c r="N394" s="679"/>
      <c r="O394" s="638"/>
      <c r="P394" s="680"/>
      <c r="Q394" s="629"/>
      <c r="R394" s="640">
        <f>F395+I395</f>
        <v>1.3382898999999999</v>
      </c>
      <c r="S394" s="1004">
        <f>R394+R395</f>
        <v>8.2369890561040009</v>
      </c>
      <c r="T394" s="1004">
        <f>E394*S394</f>
        <v>1482.6580300987202</v>
      </c>
      <c r="U394" s="1184">
        <f>E394*R395</f>
        <v>1241.7658480987202</v>
      </c>
      <c r="X394" s="211"/>
      <c r="Y394" s="211"/>
      <c r="Z394" s="211"/>
      <c r="AA394" s="211"/>
      <c r="AB394" s="211"/>
      <c r="AC394" s="211"/>
      <c r="AD394" s="211"/>
      <c r="AE394" s="211"/>
      <c r="AF394" s="211"/>
      <c r="AG394" s="211"/>
      <c r="AH394" s="211"/>
      <c r="AI394" s="211"/>
      <c r="AJ394" s="211"/>
      <c r="AK394" s="211"/>
      <c r="AL394" s="211"/>
      <c r="AM394" s="211"/>
    </row>
    <row r="395" spans="1:228" s="245" customFormat="1" ht="14.25" customHeight="1">
      <c r="A395" s="1181"/>
      <c r="B395" s="1037"/>
      <c r="C395" s="1038"/>
      <c r="D395" s="1182"/>
      <c r="E395" s="1183"/>
      <c r="F395" s="1031">
        <f>F394*$J$13/1000</f>
        <v>0.3940671</v>
      </c>
      <c r="G395" s="1032"/>
      <c r="H395" s="1033"/>
      <c r="I395" s="1031">
        <f>I394*$Q$13/1000</f>
        <v>0.94422280000000003</v>
      </c>
      <c r="J395" s="1032"/>
      <c r="K395" s="1033"/>
      <c r="L395" s="253" t="s">
        <v>433</v>
      </c>
      <c r="M395" s="254" t="s">
        <v>124</v>
      </c>
      <c r="N395" s="410">
        <v>8.2899999999999991</v>
      </c>
      <c r="O395" s="256">
        <f>E394*N395</f>
        <v>1492.1999999999998</v>
      </c>
      <c r="P395" s="240">
        <v>0.65</v>
      </c>
      <c r="Q395" s="257">
        <f>N395*P395*$N$11</f>
        <v>6.210262954350001</v>
      </c>
      <c r="R395" s="1004">
        <f>SUM(Q395:Q397)</f>
        <v>6.8986991561040014</v>
      </c>
      <c r="S395" s="1004"/>
      <c r="T395" s="1004"/>
      <c r="U395" s="1184"/>
      <c r="X395" s="158"/>
      <c r="Y395" s="158"/>
      <c r="Z395" s="158"/>
      <c r="AA395" s="158"/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</row>
    <row r="396" spans="1:228" s="245" customFormat="1">
      <c r="A396" s="1181"/>
      <c r="B396" s="1037"/>
      <c r="C396" s="1038"/>
      <c r="D396" s="1182"/>
      <c r="E396" s="1183"/>
      <c r="F396" s="1034"/>
      <c r="G396" s="1035"/>
      <c r="H396" s="1036"/>
      <c r="I396" s="1034"/>
      <c r="J396" s="1035"/>
      <c r="K396" s="1036"/>
      <c r="L396" s="681" t="s">
        <v>434</v>
      </c>
      <c r="M396" s="264" t="s">
        <v>122</v>
      </c>
      <c r="N396" s="411">
        <v>2.1</v>
      </c>
      <c r="O396" s="265">
        <f>E394*N396</f>
        <v>378</v>
      </c>
      <c r="P396" s="241">
        <f>88.4/1000</f>
        <v>8.8400000000000006E-2</v>
      </c>
      <c r="Q396" s="266">
        <f>N396*P396*$N$11</f>
        <v>0.2139506754840001</v>
      </c>
      <c r="R396" s="1004"/>
      <c r="S396" s="1004"/>
      <c r="T396" s="1004"/>
      <c r="U396" s="1184"/>
      <c r="X396" s="158"/>
      <c r="Y396" s="158"/>
      <c r="Z396" s="158"/>
      <c r="AA396" s="158"/>
      <c r="AB396" s="158"/>
      <c r="AC396" s="158"/>
      <c r="AD396" s="158"/>
      <c r="AE396" s="158"/>
      <c r="AF396" s="158"/>
      <c r="AG396" s="158"/>
      <c r="AH396" s="158"/>
      <c r="AI396" s="158"/>
      <c r="AJ396" s="158"/>
      <c r="AK396" s="158"/>
      <c r="AL396" s="158"/>
      <c r="AM396" s="158"/>
    </row>
    <row r="397" spans="1:228" s="245" customFormat="1">
      <c r="A397" s="1181"/>
      <c r="B397" s="1037"/>
      <c r="C397" s="1038"/>
      <c r="D397" s="1182"/>
      <c r="E397" s="1183"/>
      <c r="F397" s="979"/>
      <c r="G397" s="980"/>
      <c r="H397" s="981"/>
      <c r="I397" s="979"/>
      <c r="J397" s="980"/>
      <c r="K397" s="981"/>
      <c r="L397" s="267" t="s">
        <v>435</v>
      </c>
      <c r="M397" s="461" t="s">
        <v>122</v>
      </c>
      <c r="N397" s="412">
        <v>1.79</v>
      </c>
      <c r="O397" s="260">
        <f>E394*N397</f>
        <v>322.2</v>
      </c>
      <c r="P397" s="682">
        <v>0.23</v>
      </c>
      <c r="Q397" s="262">
        <f>N397*P397*$N$11</f>
        <v>0.47448552627000012</v>
      </c>
      <c r="R397" s="1004"/>
      <c r="S397" s="1004"/>
      <c r="T397" s="1004"/>
      <c r="U397" s="1184"/>
      <c r="X397" s="158"/>
      <c r="Y397" s="158"/>
      <c r="Z397" s="158"/>
      <c r="AA397" s="158"/>
      <c r="AB397" s="158"/>
      <c r="AC397" s="158"/>
      <c r="AD397" s="158"/>
      <c r="AE397" s="158"/>
      <c r="AF397" s="158"/>
      <c r="AG397" s="158"/>
      <c r="AH397" s="158"/>
      <c r="AI397" s="158"/>
      <c r="AJ397" s="158"/>
      <c r="AK397" s="158"/>
      <c r="AL397" s="158"/>
      <c r="AM397" s="158"/>
    </row>
    <row r="398" spans="1:228" s="158" customFormat="1" ht="12.75" customHeight="1">
      <c r="A398" s="962">
        <f>+A394+1</f>
        <v>4</v>
      </c>
      <c r="B398" s="1037" t="s">
        <v>127</v>
      </c>
      <c r="C398" s="1038" t="s">
        <v>437</v>
      </c>
      <c r="D398" s="986" t="s">
        <v>122</v>
      </c>
      <c r="E398" s="988">
        <v>0.3</v>
      </c>
      <c r="F398" s="990">
        <f>4.1/100</f>
        <v>4.0999999999999995E-2</v>
      </c>
      <c r="G398" s="991"/>
      <c r="H398" s="992"/>
      <c r="I398" s="990">
        <f>0.4/100</f>
        <v>4.0000000000000001E-3</v>
      </c>
      <c r="J398" s="991"/>
      <c r="K398" s="992"/>
      <c r="L398" s="421"/>
      <c r="M398" s="179"/>
      <c r="N398" s="638"/>
      <c r="O398" s="638"/>
      <c r="P398" s="638"/>
      <c r="Q398" s="629"/>
      <c r="R398" s="640">
        <f>F399+I399</f>
        <v>8.9120429999999987E-2</v>
      </c>
      <c r="S398" s="975">
        <f>R398+R399</f>
        <v>0.171899178584</v>
      </c>
      <c r="T398" s="975">
        <f>E398*S398</f>
        <v>5.1569753575200002E-2</v>
      </c>
      <c r="U398" s="1039">
        <f>R399*E398</f>
        <v>2.4833624575200008E-2</v>
      </c>
      <c r="W398" s="574"/>
      <c r="X398" s="574"/>
      <c r="Y398" s="574"/>
      <c r="Z398" s="574"/>
      <c r="AA398" s="574"/>
      <c r="AB398" s="574"/>
      <c r="AC398" s="574"/>
      <c r="AD398" s="574"/>
      <c r="AE398" s="574"/>
      <c r="AF398" s="574"/>
      <c r="AG398" s="574"/>
      <c r="AH398" s="574"/>
      <c r="AI398" s="574"/>
      <c r="AJ398" s="574"/>
      <c r="AK398" s="574"/>
    </row>
    <row r="399" spans="1:228" s="158" customFormat="1" ht="12.75" customHeight="1">
      <c r="A399" s="1022"/>
      <c r="B399" s="1037"/>
      <c r="C399" s="1038"/>
      <c r="D399" s="1027"/>
      <c r="E399" s="1028"/>
      <c r="F399" s="1031">
        <f>F398*J$13/1000</f>
        <v>7.6936909999999983E-2</v>
      </c>
      <c r="G399" s="1032"/>
      <c r="H399" s="1033"/>
      <c r="I399" s="1031">
        <f>I398*$Q$13/1000</f>
        <v>1.2183520000000002E-2</v>
      </c>
      <c r="J399" s="1032"/>
      <c r="K399" s="1033"/>
      <c r="L399" s="718" t="s">
        <v>128</v>
      </c>
      <c r="M399" s="254" t="s">
        <v>124</v>
      </c>
      <c r="N399" s="269">
        <v>0.03</v>
      </c>
      <c r="O399" s="344">
        <f>E398*N399</f>
        <v>8.9999999999999993E-3</v>
      </c>
      <c r="P399" s="345">
        <f>0.542*2</f>
        <v>1.0840000000000001</v>
      </c>
      <c r="Q399" s="237">
        <f>N399*P399*$N$11</f>
        <v>3.7479400812000012E-2</v>
      </c>
      <c r="R399" s="975">
        <f>SUM(Q399:Q400)</f>
        <v>8.2778748584000028E-2</v>
      </c>
      <c r="S399" s="1029"/>
      <c r="T399" s="1029"/>
      <c r="U399" s="1039"/>
      <c r="W399" s="211"/>
      <c r="X399" s="211"/>
      <c r="Y399" s="211"/>
      <c r="Z399" s="211"/>
      <c r="AA399" s="211"/>
      <c r="AB399" s="211"/>
      <c r="AC399" s="211"/>
      <c r="AD399" s="211"/>
      <c r="AE399" s="211"/>
      <c r="AF399" s="211"/>
      <c r="AG399" s="211"/>
      <c r="AH399" s="211"/>
      <c r="AI399" s="211"/>
      <c r="AJ399" s="211"/>
      <c r="AK399" s="211"/>
    </row>
    <row r="400" spans="1:228" s="158" customFormat="1">
      <c r="A400" s="963"/>
      <c r="B400" s="1037"/>
      <c r="C400" s="1038"/>
      <c r="D400" s="987"/>
      <c r="E400" s="989"/>
      <c r="F400" s="979"/>
      <c r="G400" s="980"/>
      <c r="H400" s="981"/>
      <c r="I400" s="979"/>
      <c r="J400" s="980"/>
      <c r="K400" s="981"/>
      <c r="L400" s="719" t="s">
        <v>129</v>
      </c>
      <c r="M400" s="258" t="s">
        <v>124</v>
      </c>
      <c r="N400" s="259">
        <f>17.2/100</f>
        <v>0.17199999999999999</v>
      </c>
      <c r="O400" s="260">
        <f>E398*N400</f>
        <v>5.1599999999999993E-2</v>
      </c>
      <c r="P400" s="359">
        <f>0.617/2.7</f>
        <v>0.22851851851851851</v>
      </c>
      <c r="Q400" s="348">
        <f>N400*P400*$N$11</f>
        <v>4.5299347772000009E-2</v>
      </c>
      <c r="R400" s="976"/>
      <c r="S400" s="976"/>
      <c r="T400" s="976"/>
      <c r="U400" s="1039"/>
      <c r="W400" s="211"/>
      <c r="X400" s="211"/>
      <c r="Y400" s="211"/>
      <c r="Z400" s="211"/>
      <c r="AA400" s="211"/>
      <c r="AB400" s="211"/>
      <c r="AC400" s="211"/>
      <c r="AD400" s="211"/>
      <c r="AE400" s="211"/>
      <c r="AF400" s="211"/>
      <c r="AG400" s="211"/>
      <c r="AH400" s="211"/>
      <c r="AI400" s="211"/>
      <c r="AJ400" s="211"/>
      <c r="AK400" s="211"/>
    </row>
    <row r="401" spans="1:256" s="585" customFormat="1" ht="12.75" customHeight="1">
      <c r="A401" s="1006">
        <f>+A398+1</f>
        <v>5</v>
      </c>
      <c r="B401" s="1008" t="s">
        <v>147</v>
      </c>
      <c r="C401" s="1010" t="s">
        <v>438</v>
      </c>
      <c r="D401" s="1013" t="s">
        <v>122</v>
      </c>
      <c r="E401" s="1015">
        <f>+E398</f>
        <v>0.3</v>
      </c>
      <c r="F401" s="990">
        <f>21.4/100</f>
        <v>0.214</v>
      </c>
      <c r="G401" s="991"/>
      <c r="H401" s="992"/>
      <c r="I401" s="1017">
        <f>0.03/100</f>
        <v>2.9999999999999997E-4</v>
      </c>
      <c r="J401" s="1018"/>
      <c r="K401" s="1019"/>
      <c r="L401" s="421"/>
      <c r="M401" s="179"/>
      <c r="N401" s="586"/>
      <c r="O401" s="586"/>
      <c r="P401" s="638"/>
      <c r="Q401" s="587"/>
      <c r="R401" s="626">
        <f>F402+I402</f>
        <v>0.40248690399999992</v>
      </c>
      <c r="S401" s="1005">
        <f>R401+R402</f>
        <v>0.78280255447210001</v>
      </c>
      <c r="T401" s="1005">
        <f>E401*S401</f>
        <v>0.23484076634162998</v>
      </c>
      <c r="U401" s="1020">
        <f>R402*E401</f>
        <v>0.11409469514163004</v>
      </c>
      <c r="V401" s="610"/>
      <c r="W401" s="610"/>
      <c r="X401" s="211"/>
      <c r="Y401" s="211"/>
      <c r="Z401" s="211"/>
      <c r="AA401" s="211"/>
      <c r="AB401" s="211"/>
      <c r="AC401" s="211"/>
      <c r="AD401" s="211"/>
      <c r="AE401" s="607"/>
      <c r="AF401" s="607"/>
      <c r="AG401" s="607"/>
      <c r="AH401" s="607"/>
      <c r="AI401" s="607"/>
      <c r="AJ401" s="607"/>
      <c r="AK401" s="607"/>
    </row>
    <row r="402" spans="1:256" s="585" customFormat="1" ht="12.75" customHeight="1">
      <c r="A402" s="1007"/>
      <c r="B402" s="1009"/>
      <c r="C402" s="1011"/>
      <c r="D402" s="1014"/>
      <c r="E402" s="1016"/>
      <c r="F402" s="1021">
        <f>F401*J$13/1000</f>
        <v>0.40157313999999994</v>
      </c>
      <c r="G402" s="1021"/>
      <c r="H402" s="1021"/>
      <c r="I402" s="1021">
        <f>I401*$Q$13/1000</f>
        <v>9.1376399999999996E-4</v>
      </c>
      <c r="J402" s="1021"/>
      <c r="K402" s="1021"/>
      <c r="L402" s="608" t="s">
        <v>130</v>
      </c>
      <c r="M402" s="254" t="s">
        <v>124</v>
      </c>
      <c r="N402" s="592">
        <v>0.246</v>
      </c>
      <c r="O402" s="593">
        <f>E401*N402</f>
        <v>7.3799999999999991E-2</v>
      </c>
      <c r="P402" s="345">
        <v>1.25</v>
      </c>
      <c r="Q402" s="594">
        <f>N402*P402*$N$11</f>
        <v>0.35439470325000011</v>
      </c>
      <c r="R402" s="1005">
        <f>SUM(Q402:Q403)</f>
        <v>0.38031565047210014</v>
      </c>
      <c r="S402" s="1005"/>
      <c r="T402" s="1005"/>
      <c r="U402" s="1020"/>
      <c r="V402" s="611" t="s">
        <v>376</v>
      </c>
      <c r="W402" s="610"/>
      <c r="X402" s="211"/>
      <c r="Y402" s="211"/>
      <c r="Z402" s="211"/>
      <c r="AA402" s="211"/>
      <c r="AB402" s="211"/>
      <c r="AC402" s="211"/>
      <c r="AD402" s="211"/>
      <c r="AE402" s="607"/>
      <c r="AF402" s="607"/>
      <c r="AG402" s="607"/>
      <c r="AH402" s="607"/>
      <c r="AI402" s="607"/>
      <c r="AJ402" s="607"/>
      <c r="AK402" s="607"/>
    </row>
    <row r="403" spans="1:256" s="585" customFormat="1" ht="12.75" customHeight="1">
      <c r="A403" s="1007"/>
      <c r="B403" s="1009"/>
      <c r="C403" s="1012"/>
      <c r="D403" s="1014"/>
      <c r="E403" s="1016"/>
      <c r="F403" s="1021"/>
      <c r="G403" s="1021"/>
      <c r="H403" s="1021"/>
      <c r="I403" s="1021"/>
      <c r="J403" s="1021"/>
      <c r="K403" s="1021"/>
      <c r="L403" s="609" t="s">
        <v>332</v>
      </c>
      <c r="M403" s="258" t="s">
        <v>124</v>
      </c>
      <c r="N403" s="588">
        <v>2.7E-2</v>
      </c>
      <c r="O403" s="589">
        <f>E401*N403</f>
        <v>8.0999999999999996E-3</v>
      </c>
      <c r="P403" s="359">
        <v>0.83299999999999996</v>
      </c>
      <c r="Q403" s="590">
        <f>N403*P403*$N$11</f>
        <v>2.5920947222100005E-2</v>
      </c>
      <c r="R403" s="1005"/>
      <c r="S403" s="1005"/>
      <c r="T403" s="1005"/>
      <c r="U403" s="1020"/>
      <c r="V403" s="610"/>
      <c r="W403" s="610"/>
      <c r="X403" s="211"/>
      <c r="Y403" s="211"/>
      <c r="Z403" s="211"/>
      <c r="AA403" s="211"/>
      <c r="AB403" s="211"/>
      <c r="AC403" s="211"/>
      <c r="AD403" s="211"/>
      <c r="AE403" s="607"/>
      <c r="AF403" s="607"/>
      <c r="AG403" s="607"/>
      <c r="AH403" s="607"/>
      <c r="AI403" s="607"/>
      <c r="AJ403" s="607"/>
      <c r="AK403" s="607"/>
    </row>
    <row r="404" spans="1:256" s="417" customFormat="1" ht="15" customHeight="1">
      <c r="A404" s="1001">
        <f>+A401+1</f>
        <v>6</v>
      </c>
      <c r="B404" s="1001" t="s">
        <v>439</v>
      </c>
      <c r="C404" s="1002" t="s">
        <v>440</v>
      </c>
      <c r="D404" s="1003" t="s">
        <v>164</v>
      </c>
      <c r="E404" s="1003">
        <v>2</v>
      </c>
      <c r="F404" s="1004">
        <f>0.6*0.39*11</f>
        <v>2.5739999999999998</v>
      </c>
      <c r="G404" s="1004"/>
      <c r="H404" s="1004"/>
      <c r="I404" s="1004">
        <f>0.6*0.35*11</f>
        <v>2.31</v>
      </c>
      <c r="J404" s="1004"/>
      <c r="K404" s="1004"/>
      <c r="L404" s="421"/>
      <c r="M404" s="179"/>
      <c r="N404" s="638"/>
      <c r="O404" s="638"/>
      <c r="P404" s="638"/>
      <c r="Q404" s="629"/>
      <c r="R404" s="626">
        <f>F405+I405</f>
        <v>11.86611954</v>
      </c>
      <c r="S404" s="1005">
        <f>R404+R405</f>
        <v>14.910289826701741</v>
      </c>
      <c r="T404" s="1005">
        <f>E404*S404</f>
        <v>29.820579653403481</v>
      </c>
      <c r="U404" s="1005">
        <f>R405*E404</f>
        <v>6.0883405734034826</v>
      </c>
      <c r="V404" s="158"/>
      <c r="W404" s="158"/>
      <c r="X404" s="158"/>
      <c r="Y404" s="158"/>
      <c r="Z404" s="160"/>
      <c r="AA404" s="160"/>
      <c r="AB404" s="160"/>
      <c r="AC404" s="160"/>
      <c r="AD404" s="160"/>
      <c r="AE404" s="160"/>
      <c r="AF404" s="160"/>
      <c r="AG404" s="160"/>
      <c r="AH404" s="160"/>
      <c r="AI404" s="160"/>
      <c r="AJ404" s="160"/>
      <c r="AK404" s="160"/>
      <c r="AL404" s="160"/>
    </row>
    <row r="405" spans="1:256" s="417" customFormat="1" ht="15" customHeight="1">
      <c r="A405" s="1001"/>
      <c r="B405" s="1001"/>
      <c r="C405" s="1002"/>
      <c r="D405" s="1003"/>
      <c r="E405" s="1003"/>
      <c r="F405" s="1005">
        <f>F404*J$13/1000</f>
        <v>4.8301367399999995</v>
      </c>
      <c r="G405" s="1005"/>
      <c r="H405" s="1005"/>
      <c r="I405" s="1005">
        <f>I404*$Q$13/1000</f>
        <v>7.0359828000000011</v>
      </c>
      <c r="J405" s="1005"/>
      <c r="K405" s="1005"/>
      <c r="L405" s="718" t="s">
        <v>239</v>
      </c>
      <c r="M405" s="254" t="s">
        <v>184</v>
      </c>
      <c r="N405" s="269">
        <f>0.85*0.138</f>
        <v>0.1173</v>
      </c>
      <c r="O405" s="344">
        <f>E404*N405</f>
        <v>0.2346</v>
      </c>
      <c r="P405" s="345">
        <v>0.45800000000000002</v>
      </c>
      <c r="Q405" s="237">
        <f>N405*P405*$N$11</f>
        <v>6.1916385042540024E-2</v>
      </c>
      <c r="R405" s="1005">
        <f>SUM(Q405:Q406)</f>
        <v>3.0441702867017413</v>
      </c>
      <c r="S405" s="1005"/>
      <c r="T405" s="1005"/>
      <c r="U405" s="1005"/>
      <c r="V405" s="158"/>
      <c r="W405" s="158"/>
      <c r="X405" s="158"/>
      <c r="Y405" s="158"/>
      <c r="Z405" s="160"/>
      <c r="AA405" s="160"/>
      <c r="AB405" s="160"/>
      <c r="AC405" s="160"/>
      <c r="AD405" s="160"/>
      <c r="AE405" s="160"/>
      <c r="AF405" s="160"/>
      <c r="AG405" s="160"/>
      <c r="AH405" s="160"/>
      <c r="AI405" s="160"/>
      <c r="AJ405" s="160"/>
      <c r="AK405" s="160"/>
      <c r="AL405" s="160"/>
    </row>
    <row r="406" spans="1:256" s="417" customFormat="1" ht="15" customHeight="1">
      <c r="A406" s="1001"/>
      <c r="B406" s="1001"/>
      <c r="C406" s="1002"/>
      <c r="D406" s="1003"/>
      <c r="E406" s="1003"/>
      <c r="F406" s="1005"/>
      <c r="G406" s="1005"/>
      <c r="H406" s="1005"/>
      <c r="I406" s="1005"/>
      <c r="J406" s="1005"/>
      <c r="K406" s="1005"/>
      <c r="L406" s="719" t="s">
        <v>264</v>
      </c>
      <c r="M406" s="258" t="s">
        <v>265</v>
      </c>
      <c r="N406" s="259">
        <f>0.8*17.39</f>
        <v>13.912000000000001</v>
      </c>
      <c r="O406" s="260">
        <f>E404*N406</f>
        <v>27.824000000000002</v>
      </c>
      <c r="P406" s="259">
        <v>0.186</v>
      </c>
      <c r="Q406" s="348">
        <f>N406*P406*$N$11</f>
        <v>2.9822539016592011</v>
      </c>
      <c r="R406" s="1005"/>
      <c r="S406" s="1005"/>
      <c r="T406" s="1005"/>
      <c r="U406" s="1005"/>
      <c r="V406" s="158"/>
      <c r="W406" s="158"/>
      <c r="X406" s="158"/>
      <c r="Y406" s="158"/>
      <c r="Z406" s="160"/>
      <c r="AA406" s="160"/>
      <c r="AB406" s="160"/>
      <c r="AC406" s="160"/>
      <c r="AD406" s="160"/>
      <c r="AE406" s="160"/>
      <c r="AF406" s="160"/>
      <c r="AG406" s="160"/>
      <c r="AH406" s="160"/>
      <c r="AI406" s="160"/>
      <c r="AJ406" s="160"/>
      <c r="AK406" s="160"/>
      <c r="AL406" s="160"/>
    </row>
    <row r="407" spans="1:256" s="158" customFormat="1" ht="19.5" customHeight="1">
      <c r="A407" s="962">
        <f>+A404+1</f>
        <v>7</v>
      </c>
      <c r="B407" s="964" t="s">
        <v>385</v>
      </c>
      <c r="C407" s="966" t="s">
        <v>441</v>
      </c>
      <c r="D407" s="968" t="s">
        <v>164</v>
      </c>
      <c r="E407" s="970">
        <v>2</v>
      </c>
      <c r="F407" s="972">
        <f>0.39*11</f>
        <v>4.29</v>
      </c>
      <c r="G407" s="973"/>
      <c r="H407" s="974"/>
      <c r="I407" s="972">
        <f>0.35*11</f>
        <v>3.8499999999999996</v>
      </c>
      <c r="J407" s="973"/>
      <c r="K407" s="974"/>
      <c r="L407" s="421"/>
      <c r="M407" s="179"/>
      <c r="N407" s="638"/>
      <c r="O407" s="638"/>
      <c r="P407" s="637"/>
      <c r="Q407" s="629"/>
      <c r="R407" s="640">
        <f>F408+I408</f>
        <v>19.776865899999997</v>
      </c>
      <c r="S407" s="975">
        <f>R407+R408</f>
        <v>20.252924791831333</v>
      </c>
      <c r="T407" s="975">
        <f>E407*S407</f>
        <v>40.505849583662666</v>
      </c>
      <c r="U407" s="977">
        <f>R408*E407</f>
        <v>0.95211778366267008</v>
      </c>
      <c r="Z407" s="160"/>
      <c r="AA407" s="160"/>
      <c r="AB407" s="160"/>
      <c r="AC407" s="160"/>
      <c r="AD407" s="160"/>
      <c r="AE407" s="160"/>
      <c r="AF407" s="160"/>
      <c r="AG407" s="160"/>
      <c r="AH407" s="160"/>
      <c r="AI407" s="160"/>
      <c r="AJ407" s="160"/>
      <c r="AK407" s="160"/>
      <c r="AL407" s="160"/>
    </row>
    <row r="408" spans="1:256" s="158" customFormat="1" ht="15.75" customHeight="1">
      <c r="A408" s="963"/>
      <c r="B408" s="965"/>
      <c r="C408" s="967"/>
      <c r="D408" s="969"/>
      <c r="E408" s="971"/>
      <c r="F408" s="979">
        <f>F407*$J$13/1000</f>
        <v>8.0502278999999994</v>
      </c>
      <c r="G408" s="980"/>
      <c r="H408" s="981"/>
      <c r="I408" s="979">
        <f>I407*$Q$13/1000</f>
        <v>11.726637999999999</v>
      </c>
      <c r="J408" s="980"/>
      <c r="K408" s="981"/>
      <c r="L408" s="341" t="s">
        <v>360</v>
      </c>
      <c r="M408" s="247" t="s">
        <v>124</v>
      </c>
      <c r="N408" s="248">
        <f>0.539*3.14*0.273</f>
        <v>0.46204158000000006</v>
      </c>
      <c r="O408" s="251">
        <f>E407*N408</f>
        <v>0.92408316000000013</v>
      </c>
      <c r="P408" s="255">
        <v>0.89400000000000002</v>
      </c>
      <c r="Q408" s="249">
        <f>N408*P408*$N$11</f>
        <v>0.47605889183133504</v>
      </c>
      <c r="R408" s="627">
        <f>SUM(Q408:Q408)</f>
        <v>0.47605889183133504</v>
      </c>
      <c r="S408" s="976"/>
      <c r="T408" s="976"/>
      <c r="U408" s="978"/>
      <c r="Z408" s="160"/>
      <c r="AA408" s="160"/>
      <c r="AB408" s="160"/>
      <c r="AC408" s="160"/>
      <c r="AD408" s="160"/>
      <c r="AE408" s="160"/>
      <c r="AF408" s="160"/>
      <c r="AG408" s="160"/>
      <c r="AH408" s="160"/>
      <c r="AI408" s="160"/>
      <c r="AJ408" s="160"/>
      <c r="AK408" s="160"/>
      <c r="AL408" s="160"/>
    </row>
    <row r="409" spans="1:256" s="417" customFormat="1" ht="15" customHeight="1">
      <c r="A409" s="1001">
        <f>+A407+1</f>
        <v>8</v>
      </c>
      <c r="B409" s="1001" t="s">
        <v>439</v>
      </c>
      <c r="C409" s="1002" t="s">
        <v>442</v>
      </c>
      <c r="D409" s="1003" t="s">
        <v>164</v>
      </c>
      <c r="E409" s="1003">
        <v>4</v>
      </c>
      <c r="F409" s="1004">
        <f>0.6*0.39*11</f>
        <v>2.5739999999999998</v>
      </c>
      <c r="G409" s="1004"/>
      <c r="H409" s="1004"/>
      <c r="I409" s="1004">
        <f>0.6*0.35*11</f>
        <v>2.31</v>
      </c>
      <c r="J409" s="1004"/>
      <c r="K409" s="1004"/>
      <c r="L409" s="421"/>
      <c r="M409" s="179"/>
      <c r="N409" s="638"/>
      <c r="O409" s="638"/>
      <c r="P409" s="638"/>
      <c r="Q409" s="629"/>
      <c r="R409" s="626">
        <f>F410+I410</f>
        <v>11.86611954</v>
      </c>
      <c r="S409" s="1005">
        <f>R409+R410</f>
        <v>14.910289826701741</v>
      </c>
      <c r="T409" s="1005">
        <f>E409*S409</f>
        <v>59.641159306806962</v>
      </c>
      <c r="U409" s="1005">
        <f>R410*E409</f>
        <v>12.176681146806965</v>
      </c>
      <c r="V409" s="158"/>
      <c r="W409" s="158"/>
      <c r="X409" s="158"/>
      <c r="Y409" s="158"/>
      <c r="Z409" s="160"/>
      <c r="AA409" s="160"/>
      <c r="AB409" s="160"/>
      <c r="AC409" s="160"/>
      <c r="AD409" s="160"/>
      <c r="AE409" s="160"/>
      <c r="AF409" s="160"/>
      <c r="AG409" s="160"/>
      <c r="AH409" s="160"/>
      <c r="AI409" s="160"/>
      <c r="AJ409" s="160"/>
      <c r="AK409" s="160"/>
      <c r="AL409" s="160"/>
    </row>
    <row r="410" spans="1:256" s="417" customFormat="1" ht="15" customHeight="1">
      <c r="A410" s="1001"/>
      <c r="B410" s="1001"/>
      <c r="C410" s="1002"/>
      <c r="D410" s="1003"/>
      <c r="E410" s="1003"/>
      <c r="F410" s="1005">
        <f>F409*J$13/1000</f>
        <v>4.8301367399999995</v>
      </c>
      <c r="G410" s="1005"/>
      <c r="H410" s="1005"/>
      <c r="I410" s="1005">
        <f>I409*$Q$13/1000</f>
        <v>7.0359828000000011</v>
      </c>
      <c r="J410" s="1005"/>
      <c r="K410" s="1005"/>
      <c r="L410" s="718" t="s">
        <v>239</v>
      </c>
      <c r="M410" s="254" t="s">
        <v>184</v>
      </c>
      <c r="N410" s="269">
        <f>0.85*0.138</f>
        <v>0.1173</v>
      </c>
      <c r="O410" s="344">
        <f>E409*N410</f>
        <v>0.46920000000000001</v>
      </c>
      <c r="P410" s="345">
        <v>0.45800000000000002</v>
      </c>
      <c r="Q410" s="237">
        <f>N410*P410*$N$11</f>
        <v>6.1916385042540024E-2</v>
      </c>
      <c r="R410" s="1005">
        <f>SUM(Q410:Q411)</f>
        <v>3.0441702867017413</v>
      </c>
      <c r="S410" s="1005"/>
      <c r="T410" s="1005"/>
      <c r="U410" s="1005"/>
      <c r="V410" s="158"/>
      <c r="W410" s="158"/>
      <c r="X410" s="158"/>
      <c r="Y410" s="158"/>
      <c r="Z410" s="160"/>
      <c r="AA410" s="160"/>
      <c r="AB410" s="160"/>
      <c r="AC410" s="160"/>
      <c r="AD410" s="160"/>
      <c r="AE410" s="160"/>
      <c r="AF410" s="160"/>
      <c r="AG410" s="160"/>
      <c r="AH410" s="160"/>
      <c r="AI410" s="160"/>
      <c r="AJ410" s="160"/>
      <c r="AK410" s="160"/>
      <c r="AL410" s="160"/>
    </row>
    <row r="411" spans="1:256" s="417" customFormat="1" ht="15" customHeight="1">
      <c r="A411" s="1001"/>
      <c r="B411" s="1001"/>
      <c r="C411" s="1002"/>
      <c r="D411" s="1003"/>
      <c r="E411" s="1003"/>
      <c r="F411" s="1005"/>
      <c r="G411" s="1005"/>
      <c r="H411" s="1005"/>
      <c r="I411" s="1005"/>
      <c r="J411" s="1005"/>
      <c r="K411" s="1005"/>
      <c r="L411" s="719" t="s">
        <v>264</v>
      </c>
      <c r="M411" s="258" t="s">
        <v>265</v>
      </c>
      <c r="N411" s="259">
        <f>0.8*17.39</f>
        <v>13.912000000000001</v>
      </c>
      <c r="O411" s="260">
        <f>E409*N411</f>
        <v>55.648000000000003</v>
      </c>
      <c r="P411" s="259">
        <v>0.186</v>
      </c>
      <c r="Q411" s="348">
        <f>N411*P411*$N$11</f>
        <v>2.9822539016592011</v>
      </c>
      <c r="R411" s="1005"/>
      <c r="S411" s="1005"/>
      <c r="T411" s="1005"/>
      <c r="U411" s="1005"/>
      <c r="V411" s="158"/>
      <c r="W411" s="158"/>
      <c r="X411" s="158"/>
      <c r="Y411" s="158"/>
      <c r="Z411" s="160"/>
      <c r="AA411" s="160"/>
      <c r="AB411" s="160"/>
      <c r="AC411" s="160"/>
      <c r="AD411" s="160"/>
      <c r="AE411" s="160"/>
      <c r="AF411" s="160"/>
      <c r="AG411" s="160"/>
      <c r="AH411" s="160"/>
      <c r="AI411" s="160"/>
      <c r="AJ411" s="160"/>
      <c r="AK411" s="160"/>
      <c r="AL411" s="160"/>
    </row>
    <row r="412" spans="1:256" s="158" customFormat="1" ht="19.5" customHeight="1">
      <c r="A412" s="962">
        <f>+A409+1</f>
        <v>9</v>
      </c>
      <c r="B412" s="964" t="s">
        <v>385</v>
      </c>
      <c r="C412" s="966" t="s">
        <v>443</v>
      </c>
      <c r="D412" s="968" t="s">
        <v>164</v>
      </c>
      <c r="E412" s="970">
        <v>4</v>
      </c>
      <c r="F412" s="972">
        <f>0.39*11</f>
        <v>4.29</v>
      </c>
      <c r="G412" s="973"/>
      <c r="H412" s="974"/>
      <c r="I412" s="972">
        <f>0.35*11</f>
        <v>3.8499999999999996</v>
      </c>
      <c r="J412" s="973"/>
      <c r="K412" s="974"/>
      <c r="L412" s="421"/>
      <c r="M412" s="179"/>
      <c r="N412" s="638"/>
      <c r="O412" s="638"/>
      <c r="P412" s="637"/>
      <c r="Q412" s="629"/>
      <c r="R412" s="640">
        <f>F413+I413</f>
        <v>19.776865899999997</v>
      </c>
      <c r="S412" s="975">
        <f>R412+R413</f>
        <v>20.252924791831333</v>
      </c>
      <c r="T412" s="975">
        <f>E412*S412</f>
        <v>81.011699167325332</v>
      </c>
      <c r="U412" s="977">
        <f>R413*E412</f>
        <v>1.9042355673253402</v>
      </c>
      <c r="Z412" s="160"/>
      <c r="AA412" s="160"/>
      <c r="AB412" s="160"/>
      <c r="AC412" s="160"/>
      <c r="AD412" s="160"/>
      <c r="AE412" s="160"/>
      <c r="AF412" s="160"/>
      <c r="AG412" s="160"/>
      <c r="AH412" s="160"/>
      <c r="AI412" s="160"/>
      <c r="AJ412" s="160"/>
      <c r="AK412" s="160"/>
      <c r="AL412" s="160"/>
    </row>
    <row r="413" spans="1:256" s="158" customFormat="1" ht="15.75" customHeight="1">
      <c r="A413" s="963"/>
      <c r="B413" s="965"/>
      <c r="C413" s="967"/>
      <c r="D413" s="969"/>
      <c r="E413" s="971"/>
      <c r="F413" s="979">
        <f>F412*$J$13/1000</f>
        <v>8.0502278999999994</v>
      </c>
      <c r="G413" s="980"/>
      <c r="H413" s="981"/>
      <c r="I413" s="979">
        <f>I412*$Q$13/1000</f>
        <v>11.726637999999999</v>
      </c>
      <c r="J413" s="980"/>
      <c r="K413" s="981"/>
      <c r="L413" s="341" t="s">
        <v>360</v>
      </c>
      <c r="M413" s="247" t="s">
        <v>124</v>
      </c>
      <c r="N413" s="248">
        <f>0.539*3.14*0.273</f>
        <v>0.46204158000000006</v>
      </c>
      <c r="O413" s="251">
        <f>E412*N413</f>
        <v>1.8481663200000003</v>
      </c>
      <c r="P413" s="255">
        <v>0.89400000000000002</v>
      </c>
      <c r="Q413" s="249">
        <f>N413*P413*$N$11</f>
        <v>0.47605889183133504</v>
      </c>
      <c r="R413" s="627">
        <f>SUM(Q413:Q413)</f>
        <v>0.47605889183133504</v>
      </c>
      <c r="S413" s="976"/>
      <c r="T413" s="976"/>
      <c r="U413" s="978"/>
      <c r="Z413" s="160"/>
      <c r="AA413" s="160"/>
      <c r="AB413" s="160"/>
      <c r="AC413" s="160"/>
      <c r="AD413" s="160"/>
      <c r="AE413" s="160"/>
      <c r="AF413" s="160"/>
      <c r="AG413" s="160"/>
      <c r="AH413" s="160"/>
      <c r="AI413" s="160"/>
      <c r="AJ413" s="160"/>
      <c r="AK413" s="160"/>
      <c r="AL413" s="160"/>
    </row>
    <row r="414" spans="1:256" s="591" customFormat="1" ht="11.25" customHeight="1">
      <c r="A414" s="962">
        <f>+A412+1</f>
        <v>10</v>
      </c>
      <c r="B414" s="982" t="s">
        <v>444</v>
      </c>
      <c r="C414" s="984" t="s">
        <v>445</v>
      </c>
      <c r="D414" s="986" t="s">
        <v>116</v>
      </c>
      <c r="E414" s="988">
        <v>180</v>
      </c>
      <c r="F414" s="990">
        <f>21.1/1000</f>
        <v>2.1100000000000001E-2</v>
      </c>
      <c r="G414" s="991"/>
      <c r="H414" s="992"/>
      <c r="I414" s="993"/>
      <c r="J414" s="994"/>
      <c r="K414" s="995"/>
      <c r="L414" s="725"/>
      <c r="M414" s="809"/>
      <c r="N414" s="809"/>
      <c r="O414" s="809"/>
      <c r="P414" s="809"/>
      <c r="Q414" s="810"/>
      <c r="R414" s="640">
        <f>F415+I415</f>
        <v>3.9594361000000002E-2</v>
      </c>
      <c r="S414" s="975">
        <f>R414+R415</f>
        <v>3.9594361000000002E-2</v>
      </c>
      <c r="T414" s="975">
        <f>E414*S414</f>
        <v>7.1269849800000005</v>
      </c>
      <c r="U414" s="996">
        <f>R415*E414</f>
        <v>0</v>
      </c>
      <c r="V414" s="158"/>
      <c r="W414" s="243"/>
      <c r="X414" s="211"/>
      <c r="Y414" s="211"/>
      <c r="Z414" s="160"/>
      <c r="AA414" s="160"/>
      <c r="AB414" s="160"/>
      <c r="AC414" s="160"/>
      <c r="AD414" s="160"/>
      <c r="AE414" s="160"/>
      <c r="AF414" s="160"/>
      <c r="AG414" s="160"/>
      <c r="AH414" s="160"/>
      <c r="AI414" s="160"/>
      <c r="AJ414" s="160"/>
      <c r="AK414" s="160"/>
      <c r="AL414" s="160"/>
      <c r="AM414" s="211"/>
    </row>
    <row r="415" spans="1:256" s="591" customFormat="1" ht="11.25" customHeight="1" thickBot="1">
      <c r="A415" s="963"/>
      <c r="B415" s="983"/>
      <c r="C415" s="985"/>
      <c r="D415" s="987"/>
      <c r="E415" s="989"/>
      <c r="F415" s="972">
        <f>F414*J$13/1000</f>
        <v>3.9594361000000002E-2</v>
      </c>
      <c r="G415" s="973"/>
      <c r="H415" s="974"/>
      <c r="I415" s="998">
        <f>I414*$Q$13/1000</f>
        <v>0</v>
      </c>
      <c r="J415" s="999"/>
      <c r="K415" s="1000"/>
      <c r="L415" s="726"/>
      <c r="M415" s="811"/>
      <c r="N415" s="811"/>
      <c r="O415" s="811"/>
      <c r="P415" s="811"/>
      <c r="Q415" s="812"/>
      <c r="R415" s="640">
        <f>SUM(Q415:Q415)</f>
        <v>0</v>
      </c>
      <c r="S415" s="976"/>
      <c r="T415" s="976"/>
      <c r="U415" s="997"/>
      <c r="V415" s="158"/>
      <c r="W415" s="243"/>
      <c r="X415" s="211"/>
      <c r="Y415" s="211"/>
      <c r="Z415" s="160"/>
      <c r="AA415" s="160"/>
      <c r="AB415" s="160"/>
      <c r="AC415" s="160"/>
      <c r="AD415" s="160"/>
      <c r="AE415" s="160"/>
      <c r="AF415" s="160"/>
      <c r="AG415" s="160"/>
      <c r="AH415" s="160"/>
      <c r="AI415" s="160"/>
      <c r="AJ415" s="160"/>
      <c r="AK415" s="160"/>
      <c r="AL415" s="160"/>
      <c r="AM415" s="211"/>
    </row>
    <row r="416" spans="1:256" s="623" customFormat="1" ht="16.5" customHeight="1" thickTop="1" thickBot="1">
      <c r="A416" s="826" t="s">
        <v>446</v>
      </c>
      <c r="B416" s="621"/>
      <c r="C416" s="688"/>
      <c r="D416" s="781"/>
      <c r="E416" s="781"/>
      <c r="F416" s="790"/>
      <c r="G416" s="791"/>
      <c r="H416" s="791"/>
      <c r="I416" s="791"/>
      <c r="J416" s="791"/>
      <c r="K416" s="791"/>
      <c r="L416" s="727"/>
      <c r="M416" s="791"/>
      <c r="N416" s="791"/>
      <c r="O416" s="791"/>
      <c r="P416" s="791"/>
      <c r="Q416" s="791"/>
      <c r="R416" s="791"/>
      <c r="S416" s="791"/>
      <c r="T416" s="791"/>
      <c r="U416" s="791"/>
      <c r="V416" s="622"/>
      <c r="W416" s="622"/>
      <c r="X416" s="622"/>
      <c r="Y416" s="622"/>
      <c r="Z416" s="622"/>
      <c r="AA416" s="622"/>
      <c r="AB416" s="622"/>
      <c r="AC416" s="622"/>
      <c r="AD416" s="622"/>
      <c r="AE416" s="622"/>
      <c r="AF416" s="622"/>
      <c r="AG416" s="622"/>
      <c r="AH416" s="622"/>
      <c r="AI416" s="622"/>
      <c r="AJ416" s="622"/>
      <c r="AK416" s="622"/>
      <c r="AL416" s="622"/>
      <c r="AM416" s="622"/>
      <c r="AN416" s="622"/>
      <c r="AO416" s="622"/>
      <c r="AP416" s="622"/>
      <c r="AQ416" s="622"/>
      <c r="AR416" s="622"/>
      <c r="AS416" s="622"/>
      <c r="AT416" s="622"/>
      <c r="AU416" s="622"/>
      <c r="AV416" s="622"/>
      <c r="AW416" s="622"/>
      <c r="AX416" s="622"/>
      <c r="AY416" s="622"/>
      <c r="AZ416" s="622"/>
      <c r="BA416" s="622"/>
      <c r="BB416" s="622"/>
      <c r="BC416" s="622"/>
      <c r="BD416" s="622"/>
      <c r="BE416" s="622"/>
      <c r="BF416" s="622"/>
      <c r="BG416" s="622"/>
      <c r="BH416" s="622"/>
      <c r="BI416" s="622"/>
      <c r="BJ416" s="622"/>
      <c r="BK416" s="622"/>
      <c r="BL416" s="622"/>
      <c r="BM416" s="622"/>
      <c r="BN416" s="622"/>
      <c r="BO416" s="622"/>
      <c r="BP416" s="622"/>
      <c r="BQ416" s="622"/>
      <c r="BR416" s="622"/>
      <c r="BS416" s="622"/>
      <c r="BT416" s="622"/>
      <c r="BU416" s="622"/>
      <c r="BV416" s="622"/>
      <c r="BW416" s="622"/>
      <c r="BX416" s="622"/>
      <c r="BY416" s="622"/>
      <c r="BZ416" s="622"/>
      <c r="CA416" s="622"/>
      <c r="CB416" s="622"/>
      <c r="CC416" s="622"/>
      <c r="CD416" s="622"/>
      <c r="CE416" s="622"/>
      <c r="CF416" s="622"/>
      <c r="CG416" s="622"/>
      <c r="CH416" s="622"/>
      <c r="CI416" s="622"/>
      <c r="CJ416" s="622"/>
      <c r="CK416" s="622"/>
      <c r="CL416" s="622"/>
      <c r="CM416" s="622"/>
      <c r="CN416" s="622"/>
      <c r="CO416" s="622"/>
      <c r="CP416" s="622"/>
      <c r="CQ416" s="622"/>
      <c r="CR416" s="622"/>
      <c r="CS416" s="622"/>
      <c r="CT416" s="622"/>
      <c r="CU416" s="622"/>
      <c r="CV416" s="622"/>
      <c r="CW416" s="622"/>
      <c r="CX416" s="622"/>
      <c r="CY416" s="622"/>
      <c r="CZ416" s="622"/>
      <c r="DA416" s="622"/>
      <c r="DB416" s="622"/>
      <c r="DC416" s="622"/>
      <c r="DD416" s="622"/>
      <c r="DE416" s="622"/>
      <c r="DF416" s="622"/>
      <c r="DG416" s="622"/>
      <c r="DH416" s="622"/>
      <c r="DI416" s="622"/>
      <c r="DJ416" s="622"/>
      <c r="DK416" s="622"/>
      <c r="DL416" s="622"/>
      <c r="DM416" s="622"/>
      <c r="DN416" s="622"/>
      <c r="DO416" s="622"/>
      <c r="DP416" s="622"/>
      <c r="DQ416" s="622"/>
      <c r="DR416" s="622"/>
      <c r="DS416" s="622"/>
      <c r="DT416" s="622"/>
      <c r="DU416" s="622"/>
      <c r="DV416" s="622"/>
      <c r="DW416" s="622"/>
      <c r="DX416" s="622"/>
      <c r="DY416" s="622"/>
      <c r="DZ416" s="622"/>
      <c r="EA416" s="622"/>
      <c r="EB416" s="622"/>
      <c r="EC416" s="622"/>
      <c r="ED416" s="622"/>
      <c r="EE416" s="622"/>
      <c r="EF416" s="622"/>
      <c r="EG416" s="622"/>
      <c r="EH416" s="622"/>
      <c r="EI416" s="622"/>
      <c r="EJ416" s="622"/>
      <c r="EK416" s="622"/>
      <c r="EL416" s="622"/>
      <c r="EM416" s="622"/>
      <c r="EN416" s="622"/>
      <c r="EO416" s="622"/>
      <c r="EP416" s="622"/>
      <c r="EQ416" s="622"/>
      <c r="ER416" s="622"/>
      <c r="ES416" s="622"/>
      <c r="ET416" s="622"/>
      <c r="EU416" s="622"/>
      <c r="EV416" s="622"/>
      <c r="EW416" s="622"/>
      <c r="EX416" s="622"/>
      <c r="EY416" s="622"/>
      <c r="EZ416" s="622"/>
      <c r="FA416" s="622"/>
      <c r="FB416" s="622"/>
      <c r="FC416" s="622"/>
      <c r="FD416" s="622"/>
      <c r="FE416" s="622"/>
      <c r="FF416" s="622"/>
      <c r="FG416" s="622"/>
      <c r="FH416" s="622"/>
      <c r="FI416" s="622"/>
      <c r="FJ416" s="622"/>
      <c r="FK416" s="622"/>
      <c r="FL416" s="622"/>
      <c r="FM416" s="622"/>
      <c r="FN416" s="622"/>
      <c r="FO416" s="622"/>
      <c r="FP416" s="622"/>
      <c r="FQ416" s="622"/>
      <c r="FR416" s="622"/>
      <c r="FS416" s="622"/>
      <c r="FT416" s="622"/>
      <c r="FU416" s="622"/>
      <c r="FV416" s="622"/>
      <c r="FW416" s="622"/>
      <c r="FX416" s="622"/>
      <c r="FY416" s="622"/>
      <c r="FZ416" s="622"/>
      <c r="GA416" s="622"/>
      <c r="GB416" s="622"/>
      <c r="GC416" s="622"/>
      <c r="GD416" s="622"/>
      <c r="GE416" s="622"/>
      <c r="GF416" s="622"/>
      <c r="GG416" s="622"/>
      <c r="GH416" s="622"/>
      <c r="GI416" s="622"/>
      <c r="GJ416" s="622"/>
      <c r="GK416" s="622"/>
      <c r="GL416" s="622"/>
      <c r="GM416" s="622"/>
      <c r="GN416" s="622"/>
      <c r="GO416" s="622"/>
      <c r="GP416" s="622"/>
      <c r="GQ416" s="622"/>
      <c r="GR416" s="622"/>
      <c r="GS416" s="622"/>
      <c r="GT416" s="622"/>
      <c r="GU416" s="622"/>
      <c r="GV416" s="622"/>
      <c r="GW416" s="622"/>
      <c r="GX416" s="622"/>
      <c r="GY416" s="622"/>
      <c r="GZ416" s="622"/>
      <c r="HA416" s="622"/>
      <c r="HB416" s="622"/>
      <c r="HC416" s="622"/>
      <c r="HD416" s="622"/>
      <c r="HE416" s="622"/>
      <c r="HF416" s="622"/>
      <c r="HG416" s="622"/>
      <c r="HH416" s="622"/>
      <c r="HI416" s="622"/>
      <c r="HJ416" s="622"/>
      <c r="HK416" s="622"/>
      <c r="HL416" s="622"/>
      <c r="HM416" s="622"/>
      <c r="HN416" s="622"/>
      <c r="HO416" s="622"/>
      <c r="HP416" s="622"/>
      <c r="HQ416" s="622"/>
      <c r="HR416" s="622"/>
      <c r="HS416" s="622"/>
      <c r="HT416" s="622"/>
      <c r="HU416" s="622"/>
      <c r="HV416" s="622"/>
      <c r="HW416" s="622"/>
      <c r="HX416" s="622"/>
      <c r="HY416" s="622"/>
      <c r="HZ416" s="622"/>
      <c r="IA416" s="622"/>
      <c r="IB416" s="622"/>
      <c r="IC416" s="622"/>
      <c r="ID416" s="622"/>
      <c r="IE416" s="622"/>
      <c r="IF416" s="622"/>
      <c r="IG416" s="622"/>
      <c r="IH416" s="622"/>
      <c r="II416" s="622"/>
      <c r="IJ416" s="622"/>
      <c r="IK416" s="622"/>
      <c r="IL416" s="622"/>
      <c r="IM416" s="622"/>
      <c r="IN416" s="622"/>
      <c r="IO416" s="622"/>
      <c r="IP416" s="622"/>
      <c r="IQ416" s="622"/>
      <c r="IR416" s="622"/>
      <c r="IS416" s="622"/>
      <c r="IT416" s="622"/>
      <c r="IU416" s="622"/>
      <c r="IV416" s="622"/>
    </row>
    <row r="417" spans="1:256" s="686" customFormat="1" ht="16.5" customHeight="1" thickTop="1" thickBot="1">
      <c r="A417" s="820" t="s">
        <v>356</v>
      </c>
      <c r="B417" s="685"/>
      <c r="C417" s="687"/>
      <c r="D417" s="782"/>
      <c r="E417" s="782"/>
      <c r="F417" s="792"/>
      <c r="G417" s="783"/>
      <c r="H417" s="783"/>
      <c r="I417" s="783"/>
      <c r="J417" s="783"/>
      <c r="K417" s="783"/>
      <c r="L417" s="712"/>
      <c r="M417" s="783"/>
      <c r="N417" s="783"/>
      <c r="O417" s="783"/>
      <c r="P417" s="783"/>
      <c r="Q417" s="783"/>
      <c r="R417" s="783"/>
      <c r="S417" s="783"/>
      <c r="T417" s="783"/>
      <c r="U417" s="783"/>
      <c r="V417" s="658"/>
      <c r="W417" s="658"/>
      <c r="X417" s="658"/>
      <c r="Y417" s="658"/>
      <c r="Z417" s="658"/>
      <c r="AA417" s="658"/>
      <c r="AB417" s="658"/>
      <c r="AC417" s="658"/>
      <c r="AD417" s="658"/>
      <c r="AE417" s="658"/>
      <c r="AF417" s="658"/>
      <c r="AG417" s="658"/>
      <c r="AH417" s="658"/>
      <c r="AI417" s="658"/>
      <c r="AJ417" s="658"/>
      <c r="AK417" s="658"/>
      <c r="AL417" s="658"/>
      <c r="AM417" s="658"/>
      <c r="AN417" s="658"/>
      <c r="AO417" s="658"/>
      <c r="AP417" s="658"/>
      <c r="AQ417" s="658"/>
      <c r="AR417" s="658"/>
      <c r="AS417" s="658"/>
      <c r="AT417" s="658"/>
      <c r="AU417" s="658"/>
      <c r="AV417" s="658"/>
      <c r="AW417" s="658"/>
      <c r="AX417" s="658"/>
      <c r="AY417" s="658"/>
      <c r="AZ417" s="658"/>
      <c r="BA417" s="658"/>
      <c r="BB417" s="658"/>
      <c r="BC417" s="658"/>
      <c r="BD417" s="658"/>
      <c r="BE417" s="658"/>
      <c r="BF417" s="658"/>
      <c r="BG417" s="658"/>
      <c r="BH417" s="658"/>
      <c r="BI417" s="658"/>
      <c r="BJ417" s="658"/>
      <c r="BK417" s="658"/>
      <c r="BL417" s="658"/>
      <c r="BM417" s="658"/>
      <c r="BN417" s="658"/>
      <c r="BO417" s="658"/>
      <c r="BP417" s="658"/>
      <c r="BQ417" s="658"/>
      <c r="BR417" s="658"/>
      <c r="BS417" s="658"/>
      <c r="BT417" s="658"/>
      <c r="BU417" s="658"/>
      <c r="BV417" s="658"/>
      <c r="BW417" s="658"/>
      <c r="BX417" s="658"/>
      <c r="BY417" s="658"/>
      <c r="BZ417" s="658"/>
      <c r="CA417" s="658"/>
      <c r="CB417" s="658"/>
      <c r="CC417" s="658"/>
      <c r="CD417" s="658"/>
      <c r="CE417" s="658"/>
      <c r="CF417" s="658"/>
      <c r="CG417" s="658"/>
      <c r="CH417" s="658"/>
      <c r="CI417" s="658"/>
      <c r="CJ417" s="658"/>
      <c r="CK417" s="658"/>
      <c r="CL417" s="658"/>
      <c r="CM417" s="658"/>
      <c r="CN417" s="658"/>
      <c r="CO417" s="658"/>
      <c r="CP417" s="658"/>
      <c r="CQ417" s="658"/>
      <c r="CR417" s="658"/>
      <c r="CS417" s="658"/>
      <c r="CT417" s="658"/>
      <c r="CU417" s="658"/>
      <c r="CV417" s="658"/>
      <c r="CW417" s="658"/>
      <c r="CX417" s="658"/>
      <c r="CY417" s="658"/>
      <c r="CZ417" s="658"/>
      <c r="DA417" s="658"/>
      <c r="DB417" s="658"/>
      <c r="DC417" s="658"/>
      <c r="DD417" s="658"/>
      <c r="DE417" s="658"/>
      <c r="DF417" s="658"/>
      <c r="DG417" s="658"/>
      <c r="DH417" s="658"/>
      <c r="DI417" s="658"/>
      <c r="DJ417" s="658"/>
      <c r="DK417" s="658"/>
      <c r="DL417" s="658"/>
      <c r="DM417" s="658"/>
      <c r="DN417" s="658"/>
      <c r="DO417" s="658"/>
      <c r="DP417" s="658"/>
      <c r="DQ417" s="658"/>
      <c r="DR417" s="658"/>
      <c r="DS417" s="658"/>
      <c r="DT417" s="658"/>
      <c r="DU417" s="658"/>
      <c r="DV417" s="658"/>
      <c r="DW417" s="658"/>
      <c r="DX417" s="658"/>
      <c r="DY417" s="658"/>
      <c r="DZ417" s="658"/>
      <c r="EA417" s="658"/>
      <c r="EB417" s="658"/>
      <c r="EC417" s="658"/>
      <c r="ED417" s="658"/>
      <c r="EE417" s="658"/>
      <c r="EF417" s="658"/>
      <c r="EG417" s="658"/>
      <c r="EH417" s="658"/>
      <c r="EI417" s="658"/>
      <c r="EJ417" s="658"/>
      <c r="EK417" s="658"/>
      <c r="EL417" s="658"/>
      <c r="EM417" s="658"/>
      <c r="EN417" s="658"/>
      <c r="EO417" s="658"/>
      <c r="EP417" s="658"/>
      <c r="EQ417" s="658"/>
      <c r="ER417" s="658"/>
      <c r="ES417" s="658"/>
      <c r="ET417" s="658"/>
      <c r="EU417" s="658"/>
      <c r="EV417" s="658"/>
      <c r="EW417" s="658"/>
      <c r="EX417" s="658"/>
      <c r="EY417" s="658"/>
      <c r="EZ417" s="658"/>
      <c r="FA417" s="658"/>
      <c r="FB417" s="658"/>
      <c r="FC417" s="658"/>
      <c r="FD417" s="658"/>
      <c r="FE417" s="658"/>
      <c r="FF417" s="658"/>
      <c r="FG417" s="658"/>
      <c r="FH417" s="658"/>
      <c r="FI417" s="658"/>
      <c r="FJ417" s="658"/>
      <c r="FK417" s="658"/>
      <c r="FL417" s="658"/>
      <c r="FM417" s="658"/>
      <c r="FN417" s="658"/>
      <c r="FO417" s="658"/>
      <c r="FP417" s="658"/>
      <c r="FQ417" s="658"/>
      <c r="FR417" s="658"/>
      <c r="FS417" s="658"/>
      <c r="FT417" s="658"/>
      <c r="FU417" s="658"/>
      <c r="FV417" s="658"/>
      <c r="FW417" s="658"/>
      <c r="FX417" s="658"/>
      <c r="FY417" s="658"/>
      <c r="FZ417" s="658"/>
      <c r="GA417" s="658"/>
      <c r="GB417" s="658"/>
      <c r="GC417" s="658"/>
      <c r="GD417" s="658"/>
      <c r="GE417" s="658"/>
      <c r="GF417" s="658"/>
      <c r="GG417" s="658"/>
      <c r="GH417" s="658"/>
      <c r="GI417" s="658"/>
      <c r="GJ417" s="658"/>
      <c r="GK417" s="658"/>
      <c r="GL417" s="658"/>
      <c r="GM417" s="658"/>
      <c r="GN417" s="658"/>
      <c r="GO417" s="658"/>
      <c r="GP417" s="658"/>
      <c r="GQ417" s="658"/>
      <c r="GR417" s="658"/>
      <c r="GS417" s="658"/>
      <c r="GT417" s="658"/>
      <c r="GU417" s="658"/>
      <c r="GV417" s="658"/>
      <c r="GW417" s="658"/>
      <c r="GX417" s="658"/>
      <c r="GY417" s="658"/>
      <c r="GZ417" s="658"/>
      <c r="HA417" s="658"/>
      <c r="HB417" s="658"/>
      <c r="HC417" s="658"/>
      <c r="HD417" s="658"/>
      <c r="HE417" s="658"/>
      <c r="HF417" s="658"/>
      <c r="HG417" s="658"/>
      <c r="HH417" s="658"/>
      <c r="HI417" s="658"/>
      <c r="HJ417" s="658"/>
      <c r="HK417" s="658"/>
      <c r="HL417" s="658"/>
      <c r="HM417" s="658"/>
      <c r="HN417" s="658"/>
      <c r="HO417" s="658"/>
      <c r="HP417" s="658"/>
      <c r="HQ417" s="658"/>
      <c r="HR417" s="658"/>
      <c r="HS417" s="658"/>
      <c r="HT417" s="658"/>
      <c r="HU417" s="658"/>
      <c r="HV417" s="658"/>
      <c r="HW417" s="658"/>
      <c r="HX417" s="658"/>
      <c r="HY417" s="658"/>
      <c r="HZ417" s="658"/>
      <c r="IA417" s="658"/>
      <c r="IB417" s="658"/>
      <c r="IC417" s="658"/>
      <c r="ID417" s="658"/>
      <c r="IE417" s="658"/>
      <c r="IF417" s="658"/>
      <c r="IG417" s="658"/>
      <c r="IH417" s="658"/>
      <c r="II417" s="658"/>
      <c r="IJ417" s="658"/>
      <c r="IK417" s="658"/>
      <c r="IL417" s="658"/>
      <c r="IM417" s="658"/>
      <c r="IN417" s="658"/>
      <c r="IO417" s="658"/>
      <c r="IP417" s="658"/>
      <c r="IQ417" s="658"/>
      <c r="IR417" s="658"/>
      <c r="IS417" s="658"/>
      <c r="IT417" s="658"/>
      <c r="IU417" s="658"/>
      <c r="IV417" s="658"/>
    </row>
    <row r="418" spans="1:256" s="575" customFormat="1" ht="15.75" thickTop="1">
      <c r="A418" s="630" t="s">
        <v>416</v>
      </c>
      <c r="B418" s="614"/>
      <c r="C418" s="614"/>
      <c r="D418" s="698"/>
      <c r="E418" s="698"/>
      <c r="F418" s="698"/>
      <c r="G418" s="698"/>
      <c r="H418" s="698"/>
      <c r="I418" s="698"/>
      <c r="J418" s="698"/>
      <c r="K418" s="698"/>
      <c r="L418" s="631"/>
      <c r="M418" s="697"/>
      <c r="N418" s="697"/>
      <c r="O418" s="697"/>
      <c r="P418" s="697"/>
      <c r="Q418" s="764"/>
      <c r="R418" s="784"/>
      <c r="S418" s="784"/>
      <c r="T418" s="804"/>
      <c r="U418" s="784"/>
      <c r="V418" s="574"/>
      <c r="W418" s="158"/>
      <c r="X418" s="158"/>
      <c r="Y418" s="158"/>
      <c r="Z418" s="158"/>
      <c r="AA418" s="158"/>
      <c r="AB418" s="158"/>
      <c r="AC418" s="158"/>
      <c r="AD418" s="158"/>
      <c r="AE418" s="158"/>
      <c r="AF418" s="158"/>
      <c r="AG418" s="158"/>
      <c r="AH418" s="158"/>
      <c r="AI418" s="158"/>
      <c r="AJ418" s="158"/>
      <c r="AK418" s="158"/>
      <c r="AL418" s="574"/>
      <c r="AM418" s="574"/>
      <c r="AN418" s="574"/>
      <c r="AO418" s="574"/>
      <c r="AP418" s="574"/>
      <c r="AQ418" s="574"/>
      <c r="AR418" s="574"/>
      <c r="AS418" s="574"/>
      <c r="AT418" s="574"/>
      <c r="AU418" s="574"/>
      <c r="AV418" s="574"/>
      <c r="AW418" s="574"/>
      <c r="AX418" s="574"/>
      <c r="AY418" s="574"/>
      <c r="AZ418" s="574"/>
      <c r="BA418" s="574"/>
      <c r="BB418" s="574"/>
      <c r="BC418" s="574"/>
      <c r="BD418" s="574"/>
      <c r="BE418" s="574"/>
      <c r="BF418" s="574"/>
      <c r="BG418" s="574"/>
      <c r="BH418" s="574"/>
      <c r="BI418" s="574"/>
      <c r="BJ418" s="574"/>
      <c r="BK418" s="574"/>
      <c r="BL418" s="574"/>
      <c r="BM418" s="574"/>
      <c r="BN418" s="574"/>
      <c r="BO418" s="574"/>
      <c r="BP418" s="574"/>
      <c r="BQ418" s="574"/>
      <c r="BR418" s="574"/>
      <c r="BS418" s="574"/>
      <c r="BT418" s="574"/>
      <c r="BU418" s="574"/>
      <c r="BV418" s="574"/>
      <c r="BW418" s="574"/>
      <c r="BX418" s="574"/>
      <c r="BY418" s="574"/>
      <c r="BZ418" s="574"/>
      <c r="CA418" s="574"/>
      <c r="CB418" s="574"/>
      <c r="CC418" s="574"/>
      <c r="CD418" s="574"/>
      <c r="CE418" s="574"/>
      <c r="CF418" s="574"/>
      <c r="CG418" s="574"/>
      <c r="CH418" s="574"/>
      <c r="CI418" s="574"/>
      <c r="CJ418" s="574"/>
      <c r="CK418" s="574"/>
      <c r="CL418" s="574"/>
      <c r="CM418" s="574"/>
      <c r="CN418" s="574"/>
      <c r="CO418" s="574"/>
      <c r="CP418" s="574"/>
      <c r="CQ418" s="574"/>
      <c r="CR418" s="574"/>
      <c r="CS418" s="574"/>
      <c r="CT418" s="574"/>
      <c r="CU418" s="574"/>
      <c r="CV418" s="574"/>
      <c r="CW418" s="574"/>
      <c r="CX418" s="574"/>
      <c r="CY418" s="574"/>
      <c r="CZ418" s="574"/>
      <c r="DA418" s="574"/>
      <c r="DB418" s="574"/>
      <c r="DC418" s="574"/>
      <c r="DD418" s="574"/>
      <c r="DE418" s="574"/>
      <c r="DF418" s="574"/>
      <c r="DG418" s="574"/>
      <c r="DH418" s="574"/>
      <c r="DI418" s="574"/>
      <c r="DJ418" s="574"/>
      <c r="DK418" s="574"/>
      <c r="DL418" s="574"/>
      <c r="DM418" s="574"/>
      <c r="DN418" s="574"/>
      <c r="DO418" s="574"/>
      <c r="DP418" s="574"/>
      <c r="DQ418" s="574"/>
      <c r="DR418" s="574"/>
      <c r="DS418" s="574"/>
      <c r="DT418" s="574"/>
      <c r="DU418" s="574"/>
      <c r="DV418" s="574"/>
      <c r="DW418" s="574"/>
      <c r="DX418" s="574"/>
      <c r="DY418" s="574"/>
      <c r="DZ418" s="574"/>
      <c r="EA418" s="574"/>
      <c r="EB418" s="574"/>
      <c r="EC418" s="574"/>
      <c r="ED418" s="574"/>
      <c r="EE418" s="574"/>
      <c r="EF418" s="574"/>
      <c r="EG418" s="574"/>
      <c r="EH418" s="574"/>
      <c r="EI418" s="574"/>
      <c r="EJ418" s="574"/>
      <c r="EK418" s="574"/>
      <c r="EL418" s="574"/>
      <c r="EM418" s="574"/>
      <c r="EN418" s="574"/>
      <c r="EO418" s="574"/>
      <c r="EP418" s="574"/>
      <c r="EQ418" s="574"/>
      <c r="ER418" s="574"/>
      <c r="ES418" s="574"/>
      <c r="ET418" s="574"/>
      <c r="EU418" s="574"/>
      <c r="EV418" s="574"/>
      <c r="EW418" s="574"/>
      <c r="EX418" s="574"/>
      <c r="EY418" s="574"/>
      <c r="EZ418" s="574"/>
      <c r="FA418" s="574"/>
      <c r="FB418" s="574"/>
      <c r="FC418" s="574"/>
      <c r="FD418" s="574"/>
      <c r="FE418" s="574"/>
      <c r="FF418" s="574"/>
      <c r="FG418" s="574"/>
      <c r="FH418" s="574"/>
      <c r="FI418" s="574"/>
      <c r="FJ418" s="574"/>
      <c r="FK418" s="574"/>
      <c r="FL418" s="574"/>
      <c r="FM418" s="574"/>
      <c r="FN418" s="574"/>
      <c r="FO418" s="574"/>
      <c r="FP418" s="574"/>
      <c r="FQ418" s="574"/>
      <c r="FR418" s="574"/>
      <c r="FS418" s="574"/>
      <c r="FT418" s="574"/>
      <c r="FU418" s="574"/>
      <c r="FV418" s="574"/>
      <c r="FW418" s="574"/>
      <c r="FX418" s="574"/>
      <c r="FY418" s="574"/>
      <c r="FZ418" s="574"/>
      <c r="GA418" s="574"/>
      <c r="GB418" s="574"/>
      <c r="GC418" s="574"/>
      <c r="GD418" s="574"/>
      <c r="GE418" s="574"/>
      <c r="GF418" s="574"/>
      <c r="GG418" s="574"/>
      <c r="GH418" s="574"/>
      <c r="GI418" s="574"/>
      <c r="GJ418" s="574"/>
      <c r="GK418" s="574"/>
      <c r="GL418" s="574"/>
      <c r="GM418" s="574"/>
      <c r="GN418" s="574"/>
      <c r="GO418" s="574"/>
      <c r="GP418" s="574"/>
      <c r="GQ418" s="574"/>
      <c r="GR418" s="574"/>
      <c r="GS418" s="574"/>
      <c r="GT418" s="574"/>
      <c r="GU418" s="574"/>
      <c r="GV418" s="574"/>
      <c r="GW418" s="574"/>
      <c r="GX418" s="574"/>
      <c r="GY418" s="574"/>
      <c r="GZ418" s="574"/>
      <c r="HA418" s="574"/>
      <c r="HB418" s="574"/>
      <c r="HC418" s="574"/>
      <c r="HD418" s="574"/>
      <c r="HE418" s="574"/>
      <c r="HF418" s="574"/>
      <c r="HG418" s="574"/>
      <c r="HH418" s="574"/>
      <c r="HI418" s="574"/>
      <c r="HJ418" s="574"/>
      <c r="HK418" s="574"/>
      <c r="HL418" s="574"/>
      <c r="HM418" s="574"/>
      <c r="HN418" s="574"/>
      <c r="HO418" s="574"/>
      <c r="HP418" s="574"/>
      <c r="HQ418" s="574"/>
      <c r="HR418" s="574"/>
      <c r="HS418" s="574"/>
      <c r="HT418" s="574"/>
    </row>
    <row r="419" spans="1:256" s="692" customFormat="1" ht="27.75" customHeight="1">
      <c r="A419" s="1173">
        <f>+A971+1</f>
        <v>1</v>
      </c>
      <c r="B419" s="1175" t="s">
        <v>447</v>
      </c>
      <c r="C419" s="1177" t="s">
        <v>448</v>
      </c>
      <c r="D419" s="1179" t="s">
        <v>180</v>
      </c>
      <c r="E419" s="1179">
        <v>54</v>
      </c>
      <c r="F419" s="1110"/>
      <c r="G419" s="1111"/>
      <c r="H419" s="1112"/>
      <c r="I419" s="1110">
        <v>0.23</v>
      </c>
      <c r="J419" s="1111"/>
      <c r="K419" s="1112"/>
      <c r="L419" s="728"/>
      <c r="M419" s="443"/>
      <c r="N419" s="444"/>
      <c r="O419" s="444"/>
      <c r="P419" s="813"/>
      <c r="Q419" s="689"/>
      <c r="R419" s="1104">
        <f>+F420+I420</f>
        <v>0.70055240000000008</v>
      </c>
      <c r="S419" s="1104">
        <f>R419+R420</f>
        <v>0.70055240000000008</v>
      </c>
      <c r="T419" s="1106">
        <f>E419*S419</f>
        <v>37.829829600000004</v>
      </c>
      <c r="U419" s="1108"/>
      <c r="V419" s="690"/>
      <c r="W419" s="691"/>
      <c r="X419" s="673"/>
      <c r="Y419"/>
      <c r="Z419" s="160"/>
      <c r="AA419" s="160"/>
      <c r="AB419" s="160"/>
      <c r="AC419" s="160"/>
      <c r="AD419" s="160"/>
      <c r="AE419" s="160"/>
      <c r="AF419" s="160"/>
      <c r="AG419" s="160"/>
      <c r="AH419" s="160"/>
      <c r="AI419" s="160"/>
      <c r="AJ419" s="160"/>
      <c r="AK419" s="160"/>
      <c r="AL419" s="160"/>
    </row>
    <row r="420" spans="1:256" s="692" customFormat="1" ht="27.75" customHeight="1">
      <c r="A420" s="1174"/>
      <c r="B420" s="1176"/>
      <c r="C420" s="1178"/>
      <c r="D420" s="1180"/>
      <c r="E420" s="1180"/>
      <c r="F420" s="998">
        <f>F419*$J$13/1000</f>
        <v>0</v>
      </c>
      <c r="G420" s="999"/>
      <c r="H420" s="1000"/>
      <c r="I420" s="1110">
        <f>I419*$Q$13/1000</f>
        <v>0.70055240000000008</v>
      </c>
      <c r="J420" s="1111"/>
      <c r="K420" s="1112"/>
      <c r="L420" s="729"/>
      <c r="M420" s="448"/>
      <c r="N420" s="449"/>
      <c r="O420" s="449"/>
      <c r="P420" s="449"/>
      <c r="Q420" s="693"/>
      <c r="R420" s="1105"/>
      <c r="S420" s="1105"/>
      <c r="T420" s="1107"/>
      <c r="U420" s="1109"/>
      <c r="V420" s="690"/>
      <c r="W420" s="691"/>
      <c r="X420" s="673"/>
      <c r="Y420"/>
      <c r="Z420" s="160"/>
      <c r="AA420" s="160"/>
      <c r="AB420" s="160"/>
      <c r="AC420" s="160"/>
      <c r="AD420" s="160"/>
      <c r="AE420" s="160"/>
      <c r="AF420" s="160"/>
      <c r="AG420" s="160"/>
      <c r="AH420" s="160"/>
      <c r="AI420" s="160"/>
      <c r="AJ420" s="160"/>
      <c r="AK420" s="160"/>
      <c r="AL420" s="160"/>
    </row>
    <row r="421" spans="1:256" s="570" customFormat="1" ht="21.95" customHeight="1">
      <c r="A421" s="956">
        <f>+A419+1</f>
        <v>2</v>
      </c>
      <c r="B421" s="1144" t="s">
        <v>417</v>
      </c>
      <c r="C421" s="1146" t="s">
        <v>418</v>
      </c>
      <c r="D421" s="1083" t="s">
        <v>180</v>
      </c>
      <c r="E421" s="1148">
        <v>21.5</v>
      </c>
      <c r="F421" s="1150">
        <f>0.001*17.5</f>
        <v>1.7500000000000002E-2</v>
      </c>
      <c r="G421" s="1151"/>
      <c r="H421" s="1152"/>
      <c r="I421" s="1150">
        <f>0.001*375.02</f>
        <v>0.37501999999999996</v>
      </c>
      <c r="J421" s="1151"/>
      <c r="K421" s="1152"/>
      <c r="L421" s="723"/>
      <c r="M421" s="659"/>
      <c r="N421" s="660"/>
      <c r="O421" s="660"/>
      <c r="P421" s="660"/>
      <c r="Q421" s="807"/>
      <c r="R421" s="929">
        <f>F422+I422</f>
        <v>1.1751048426000001</v>
      </c>
      <c r="S421" s="1153">
        <f>R421+R422</f>
        <v>1.1751048426000001</v>
      </c>
      <c r="T421" s="1153">
        <f>E421*S421</f>
        <v>25.264754115900004</v>
      </c>
      <c r="U421" s="1155">
        <f>E421*Q422</f>
        <v>0</v>
      </c>
      <c r="V421" s="1157" t="s">
        <v>419</v>
      </c>
      <c r="W421" s="661"/>
      <c r="X421" s="176"/>
      <c r="Y421" s="160"/>
      <c r="Z421" s="662"/>
      <c r="AA421" s="662"/>
      <c r="AB421" s="662"/>
      <c r="AC421" s="662"/>
      <c r="AD421" s="662"/>
      <c r="AE421" s="662"/>
      <c r="AF421" s="160"/>
      <c r="AG421" s="160"/>
      <c r="AH421" s="160"/>
      <c r="AI421" s="160"/>
      <c r="AJ421" s="160"/>
      <c r="AK421" s="160"/>
      <c r="AL421" s="160"/>
    </row>
    <row r="422" spans="1:256" s="570" customFormat="1" ht="18" customHeight="1">
      <c r="A422" s="957"/>
      <c r="B422" s="1145"/>
      <c r="C422" s="1147"/>
      <c r="D422" s="1084"/>
      <c r="E422" s="1149"/>
      <c r="F422" s="1158">
        <f>F421*$J$13/1000</f>
        <v>3.2838925000000005E-2</v>
      </c>
      <c r="G422" s="1159"/>
      <c r="H422" s="1160"/>
      <c r="I422" s="1150">
        <f>I421*$Q$13/1000</f>
        <v>1.1422659176000001</v>
      </c>
      <c r="J422" s="1151"/>
      <c r="K422" s="1152"/>
      <c r="L422" s="724"/>
      <c r="M422" s="663"/>
      <c r="N422" s="664"/>
      <c r="O422" s="664"/>
      <c r="P422" s="664"/>
      <c r="Q422" s="665"/>
      <c r="R422" s="930"/>
      <c r="S422" s="1154"/>
      <c r="T422" s="1154"/>
      <c r="U422" s="1156"/>
      <c r="V422" s="1157"/>
      <c r="W422" s="661"/>
      <c r="X422" s="176"/>
      <c r="Y422" s="160"/>
      <c r="Z422" s="662"/>
      <c r="AA422" s="662"/>
      <c r="AB422" s="662"/>
      <c r="AC422" s="662"/>
      <c r="AD422" s="662"/>
      <c r="AE422" s="662"/>
      <c r="AF422" s="160"/>
      <c r="AG422" s="160"/>
      <c r="AH422" s="160"/>
      <c r="AI422" s="160"/>
      <c r="AJ422" s="160"/>
      <c r="AK422" s="160"/>
      <c r="AL422" s="160"/>
    </row>
    <row r="423" spans="1:256" s="502" customFormat="1" ht="12.75" customHeight="1">
      <c r="A423" s="956">
        <f>+A421+1</f>
        <v>3</v>
      </c>
      <c r="B423" s="1144" t="s">
        <v>233</v>
      </c>
      <c r="C423" s="1161" t="s">
        <v>421</v>
      </c>
      <c r="D423" s="1083" t="s">
        <v>327</v>
      </c>
      <c r="E423" s="1163">
        <f>+E421*2</f>
        <v>43</v>
      </c>
      <c r="F423" s="1165"/>
      <c r="G423" s="1166"/>
      <c r="H423" s="1167"/>
      <c r="I423" s="1131">
        <v>0.27</v>
      </c>
      <c r="J423" s="1132"/>
      <c r="K423" s="1133"/>
      <c r="L423" s="723"/>
      <c r="M423" s="659"/>
      <c r="N423" s="660"/>
      <c r="O423" s="660"/>
      <c r="P423" s="808"/>
      <c r="Q423" s="669"/>
      <c r="R423" s="929">
        <f>+F424+I424</f>
        <v>0.82238760000000011</v>
      </c>
      <c r="S423" s="929">
        <f>R423+R424</f>
        <v>0.82238760000000011</v>
      </c>
      <c r="T423" s="929">
        <f>E423:E424*S423</f>
        <v>35.362666800000007</v>
      </c>
      <c r="U423" s="1168"/>
      <c r="V423" s="666"/>
      <c r="W423" s="661"/>
      <c r="X423" s="159"/>
      <c r="Y423" s="159"/>
      <c r="Z423" s="210"/>
      <c r="AA423" s="210"/>
      <c r="AB423" s="210"/>
      <c r="AC423" s="210"/>
      <c r="AD423" s="210"/>
      <c r="AE423" s="210"/>
      <c r="AF423" s="210"/>
      <c r="AG423" s="210"/>
      <c r="AH423" s="500"/>
      <c r="AI423" s="500"/>
      <c r="AJ423" s="500"/>
      <c r="AK423" s="500"/>
      <c r="AL423" s="500"/>
    </row>
    <row r="424" spans="1:256" s="502" customFormat="1" ht="12.75" customHeight="1">
      <c r="A424" s="957"/>
      <c r="B424" s="1145"/>
      <c r="C424" s="1162"/>
      <c r="D424" s="1084"/>
      <c r="E424" s="1164"/>
      <c r="F424" s="1170"/>
      <c r="G424" s="1171"/>
      <c r="H424" s="1172"/>
      <c r="I424" s="955">
        <f>I423*$Q$13/1000</f>
        <v>0.82238760000000011</v>
      </c>
      <c r="J424" s="955"/>
      <c r="K424" s="955"/>
      <c r="L424" s="724"/>
      <c r="M424" s="663"/>
      <c r="N424" s="664"/>
      <c r="O424" s="664"/>
      <c r="P424" s="664"/>
      <c r="Q424" s="665"/>
      <c r="R424" s="930"/>
      <c r="S424" s="930"/>
      <c r="T424" s="930"/>
      <c r="U424" s="1169"/>
      <c r="V424" s="666"/>
      <c r="W424" s="661"/>
      <c r="X424" s="670"/>
      <c r="Y424" s="160"/>
      <c r="Z424" s="210"/>
      <c r="AA424" s="210"/>
      <c r="AB424" s="210"/>
      <c r="AC424" s="210"/>
      <c r="AD424" s="210"/>
      <c r="AE424" s="210"/>
      <c r="AF424" s="210"/>
      <c r="AG424" s="210"/>
      <c r="AH424" s="500"/>
      <c r="AI424" s="500"/>
      <c r="AJ424" s="500"/>
      <c r="AK424" s="500"/>
      <c r="AL424" s="500"/>
    </row>
    <row r="425" spans="1:256" s="246" customFormat="1" ht="12.75" customHeight="1">
      <c r="A425" s="1091">
        <f>+A423+1</f>
        <v>4</v>
      </c>
      <c r="B425" s="1093" t="s">
        <v>241</v>
      </c>
      <c r="C425" s="1114" t="s">
        <v>420</v>
      </c>
      <c r="D425" s="1097" t="s">
        <v>180</v>
      </c>
      <c r="E425" s="1097">
        <v>7.3</v>
      </c>
      <c r="F425" s="1087">
        <f>0.001*14.3</f>
        <v>1.43E-2</v>
      </c>
      <c r="G425" s="1087"/>
      <c r="H425" s="1087"/>
      <c r="I425" s="1087">
        <f>0.001*302.7</f>
        <v>0.30269999999999997</v>
      </c>
      <c r="J425" s="1087"/>
      <c r="K425" s="1087"/>
      <c r="L425" s="713"/>
      <c r="M425" s="511"/>
      <c r="N425" s="511"/>
      <c r="O425" s="511"/>
      <c r="P425" s="511"/>
      <c r="Q425" s="799"/>
      <c r="R425" s="933">
        <f>F426+I426</f>
        <v>0.94882196899999982</v>
      </c>
      <c r="S425" s="933">
        <f>R425+R426</f>
        <v>0.94882196899999982</v>
      </c>
      <c r="T425" s="933">
        <f>E425*S425</f>
        <v>6.9264003736999982</v>
      </c>
      <c r="U425" s="935"/>
      <c r="V425" s="667"/>
      <c r="W425" s="668"/>
    </row>
    <row r="426" spans="1:256" s="246" customFormat="1" ht="12.75" customHeight="1">
      <c r="A426" s="1092"/>
      <c r="B426" s="1094"/>
      <c r="C426" s="1115"/>
      <c r="D426" s="1098"/>
      <c r="E426" s="1099"/>
      <c r="F426" s="1087">
        <f>F425*$J$13/1000</f>
        <v>2.6834093E-2</v>
      </c>
      <c r="G426" s="1087"/>
      <c r="H426" s="1087"/>
      <c r="I426" s="1087">
        <f>I425*$Q$13/1000</f>
        <v>0.92198787599999987</v>
      </c>
      <c r="J426" s="1087"/>
      <c r="K426" s="1087"/>
      <c r="L426" s="714"/>
      <c r="M426" s="406"/>
      <c r="N426" s="406"/>
      <c r="O426" s="406"/>
      <c r="P426" s="406"/>
      <c r="Q426" s="800"/>
      <c r="R426" s="1126"/>
      <c r="S426" s="934"/>
      <c r="T426" s="934"/>
      <c r="U426" s="936"/>
      <c r="V426" s="667"/>
      <c r="W426" s="668"/>
    </row>
    <row r="427" spans="1:256" s="246" customFormat="1" ht="12.75" customHeight="1">
      <c r="A427" s="1091">
        <f>+A425+1</f>
        <v>5</v>
      </c>
      <c r="B427" s="1093" t="s">
        <v>329</v>
      </c>
      <c r="C427" s="1114" t="s">
        <v>422</v>
      </c>
      <c r="D427" s="1097" t="s">
        <v>180</v>
      </c>
      <c r="E427" s="1097">
        <v>172.9</v>
      </c>
      <c r="F427" s="1087">
        <f>0.001*10.6</f>
        <v>1.06E-2</v>
      </c>
      <c r="G427" s="1087"/>
      <c r="H427" s="1087"/>
      <c r="I427" s="1087">
        <f>0.001*224.4</f>
        <v>0.22440000000000002</v>
      </c>
      <c r="J427" s="1087"/>
      <c r="K427" s="1087"/>
      <c r="L427" s="713"/>
      <c r="M427" s="511"/>
      <c r="N427" s="511"/>
      <c r="O427" s="511"/>
      <c r="P427" s="511"/>
      <c r="Q427" s="799"/>
      <c r="R427" s="933">
        <f>F428+I428</f>
        <v>0.70338647800000009</v>
      </c>
      <c r="S427" s="933">
        <f>R427+R428</f>
        <v>0.70338647800000009</v>
      </c>
      <c r="T427" s="933">
        <f>E427*S427</f>
        <v>121.61552204620001</v>
      </c>
      <c r="U427" s="935"/>
      <c r="V427" s="667"/>
      <c r="W427" s="668"/>
    </row>
    <row r="428" spans="1:256" s="246" customFormat="1" ht="13.5" customHeight="1">
      <c r="A428" s="1092"/>
      <c r="B428" s="1094"/>
      <c r="C428" s="1115"/>
      <c r="D428" s="1098"/>
      <c r="E428" s="1099"/>
      <c r="F428" s="1087">
        <f>F427*$J$13/1000</f>
        <v>1.9891005999999999E-2</v>
      </c>
      <c r="G428" s="1087"/>
      <c r="H428" s="1087"/>
      <c r="I428" s="1087">
        <f>I427*$Q$13/1000</f>
        <v>0.68349547200000005</v>
      </c>
      <c r="J428" s="1087"/>
      <c r="K428" s="1087"/>
      <c r="L428" s="714"/>
      <c r="M428" s="406"/>
      <c r="N428" s="406"/>
      <c r="O428" s="406"/>
      <c r="P428" s="406"/>
      <c r="Q428" s="800"/>
      <c r="R428" s="1126"/>
      <c r="S428" s="934"/>
      <c r="T428" s="934"/>
      <c r="U428" s="936"/>
      <c r="V428" s="667"/>
      <c r="W428" s="668"/>
    </row>
    <row r="429" spans="1:256" s="246" customFormat="1" ht="20.25" customHeight="1">
      <c r="A429" s="1091">
        <f>+A427+1</f>
        <v>6</v>
      </c>
      <c r="B429" s="1093" t="s">
        <v>211</v>
      </c>
      <c r="C429" s="1114" t="s">
        <v>423</v>
      </c>
      <c r="D429" s="1097" t="s">
        <v>180</v>
      </c>
      <c r="E429" s="1097">
        <v>7.1</v>
      </c>
      <c r="F429" s="1087">
        <f>0.01*194</f>
        <v>1.94</v>
      </c>
      <c r="G429" s="1087"/>
      <c r="H429" s="1087"/>
      <c r="I429" s="1088">
        <v>0</v>
      </c>
      <c r="J429" s="1088"/>
      <c r="K429" s="1088"/>
      <c r="L429" s="713"/>
      <c r="M429" s="511"/>
      <c r="N429" s="511"/>
      <c r="O429" s="511"/>
      <c r="P429" s="511"/>
      <c r="Q429" s="799"/>
      <c r="R429" s="933">
        <f>F430+I430</f>
        <v>3.6404293999999999</v>
      </c>
      <c r="S429" s="933">
        <f>R429+R430</f>
        <v>3.6404293999999999</v>
      </c>
      <c r="T429" s="933">
        <f>E429*S429</f>
        <v>25.847048739999998</v>
      </c>
      <c r="U429" s="935"/>
      <c r="V429" s="667"/>
      <c r="W429" s="668"/>
    </row>
    <row r="430" spans="1:256" s="246" customFormat="1" ht="20.25" customHeight="1">
      <c r="A430" s="1113"/>
      <c r="B430" s="1094"/>
      <c r="C430" s="1115"/>
      <c r="D430" s="1098"/>
      <c r="E430" s="1098"/>
      <c r="F430" s="1087">
        <f>F429*$J$13/1000</f>
        <v>3.6404293999999999</v>
      </c>
      <c r="G430" s="1087"/>
      <c r="H430" s="1087"/>
      <c r="I430" s="1088">
        <f>I429*$Q$13/1000</f>
        <v>0</v>
      </c>
      <c r="J430" s="1088"/>
      <c r="K430" s="1088"/>
      <c r="L430" s="714"/>
      <c r="M430" s="406"/>
      <c r="N430" s="406"/>
      <c r="O430" s="406"/>
      <c r="P430" s="406"/>
      <c r="Q430" s="800"/>
      <c r="R430" s="934"/>
      <c r="S430" s="934"/>
      <c r="T430" s="934"/>
      <c r="U430" s="936"/>
      <c r="V430" s="667"/>
      <c r="W430" s="668"/>
    </row>
    <row r="431" spans="1:256" s="675" customFormat="1" ht="20.25" customHeight="1">
      <c r="A431" s="1091">
        <f>+A429+1</f>
        <v>7</v>
      </c>
      <c r="B431" s="1139" t="s">
        <v>230</v>
      </c>
      <c r="C431" s="1140" t="s">
        <v>425</v>
      </c>
      <c r="D431" s="1142" t="s">
        <v>424</v>
      </c>
      <c r="E431" s="1143">
        <v>10.1</v>
      </c>
      <c r="F431" s="1124">
        <v>0.89</v>
      </c>
      <c r="G431" s="1124"/>
      <c r="H431" s="1124"/>
      <c r="I431" s="1118"/>
      <c r="J431" s="1119"/>
      <c r="K431" s="1120"/>
      <c r="L431" s="716"/>
      <c r="M431" s="398"/>
      <c r="N431" s="399"/>
      <c r="O431" s="399"/>
      <c r="P431" s="511"/>
      <c r="Q431" s="571"/>
      <c r="R431" s="674">
        <f>F432+I431</f>
        <v>1.6700939000000001</v>
      </c>
      <c r="S431" s="1124">
        <f>R431+R432</f>
        <v>1.6700939000000001</v>
      </c>
      <c r="T431" s="1124">
        <f>E431*S431</f>
        <v>16.867948390000002</v>
      </c>
      <c r="U431" s="1125">
        <f>E431*Q432</f>
        <v>0</v>
      </c>
      <c r="V431" s="668"/>
      <c r="W431" s="668"/>
    </row>
    <row r="432" spans="1:256" s="675" customFormat="1" ht="20.25" customHeight="1">
      <c r="A432" s="1113"/>
      <c r="B432" s="1139"/>
      <c r="C432" s="1141"/>
      <c r="D432" s="1142"/>
      <c r="E432" s="1143"/>
      <c r="F432" s="1124">
        <f>F431*$J$13/1000</f>
        <v>1.6700939000000001</v>
      </c>
      <c r="G432" s="1124"/>
      <c r="H432" s="1124"/>
      <c r="I432" s="1121"/>
      <c r="J432" s="1122"/>
      <c r="K432" s="1123"/>
      <c r="L432" s="714"/>
      <c r="M432" s="405"/>
      <c r="N432" s="406"/>
      <c r="O432" s="406"/>
      <c r="P432" s="406"/>
      <c r="Q432" s="572"/>
      <c r="R432" s="674">
        <f>SUM(Q432:Q432)</f>
        <v>0</v>
      </c>
      <c r="S432" s="1124"/>
      <c r="T432" s="1124"/>
      <c r="U432" s="1125"/>
      <c r="V432" s="668"/>
      <c r="W432" s="668"/>
    </row>
    <row r="433" spans="1:228" s="246" customFormat="1" ht="12.75" customHeight="1">
      <c r="A433" s="1091">
        <f>+A431+1</f>
        <v>8</v>
      </c>
      <c r="B433" s="1093" t="s">
        <v>426</v>
      </c>
      <c r="C433" s="1114" t="s">
        <v>427</v>
      </c>
      <c r="D433" s="1097" t="s">
        <v>180</v>
      </c>
      <c r="E433" s="1097">
        <v>170.1</v>
      </c>
      <c r="F433" s="1087"/>
      <c r="G433" s="1087"/>
      <c r="H433" s="1087"/>
      <c r="I433" s="1087">
        <f>0.001*25</f>
        <v>2.5000000000000001E-2</v>
      </c>
      <c r="J433" s="1087"/>
      <c r="K433" s="1087"/>
      <c r="L433" s="716"/>
      <c r="M433" s="398"/>
      <c r="N433" s="399"/>
      <c r="O433" s="399"/>
      <c r="P433" s="399"/>
      <c r="Q433" s="801"/>
      <c r="R433" s="933">
        <f>F434+I434</f>
        <v>7.6147000000000006E-2</v>
      </c>
      <c r="S433" s="933">
        <f>R433+R434</f>
        <v>7.6147000000000006E-2</v>
      </c>
      <c r="T433" s="933">
        <f>E433*S433</f>
        <v>12.9526047</v>
      </c>
      <c r="U433" s="1116"/>
      <c r="V433" s="668"/>
      <c r="W433" s="668"/>
    </row>
    <row r="434" spans="1:228" s="246" customFormat="1" ht="12.75" customHeight="1">
      <c r="A434" s="1113"/>
      <c r="B434" s="1094"/>
      <c r="C434" s="1115"/>
      <c r="D434" s="1098"/>
      <c r="E434" s="1098"/>
      <c r="F434" s="1087"/>
      <c r="G434" s="1087"/>
      <c r="H434" s="1087"/>
      <c r="I434" s="1087">
        <f>I433*$Q$13/1000</f>
        <v>7.6147000000000006E-2</v>
      </c>
      <c r="J434" s="1087"/>
      <c r="K434" s="1087"/>
      <c r="L434" s="714"/>
      <c r="M434" s="405"/>
      <c r="N434" s="406"/>
      <c r="O434" s="406"/>
      <c r="P434" s="406"/>
      <c r="Q434" s="572"/>
      <c r="R434" s="934"/>
      <c r="S434" s="934"/>
      <c r="T434" s="934"/>
      <c r="U434" s="1117"/>
      <c r="V434" s="668"/>
      <c r="W434" s="668"/>
    </row>
    <row r="435" spans="1:228" s="467" customFormat="1">
      <c r="A435" s="1091">
        <f>+A433+1</f>
        <v>9</v>
      </c>
      <c r="B435" s="1093" t="s">
        <v>428</v>
      </c>
      <c r="C435" s="1127" t="s">
        <v>429</v>
      </c>
      <c r="D435" s="1097" t="s">
        <v>180</v>
      </c>
      <c r="E435" s="1129">
        <v>170.1</v>
      </c>
      <c r="F435" s="1131">
        <f>0.01*7.4</f>
        <v>7.400000000000001E-2</v>
      </c>
      <c r="G435" s="1132"/>
      <c r="H435" s="1133"/>
      <c r="I435" s="1131">
        <f>0.01*4.2</f>
        <v>4.2000000000000003E-2</v>
      </c>
      <c r="J435" s="1132"/>
      <c r="K435" s="1133"/>
      <c r="L435" s="713"/>
      <c r="M435" s="398"/>
      <c r="N435" s="399"/>
      <c r="O435" s="399"/>
      <c r="P435" s="399"/>
      <c r="Q435" s="671"/>
      <c r="R435" s="933">
        <f>F436+I436</f>
        <v>0.26678870000000005</v>
      </c>
      <c r="S435" s="933">
        <f>R435+R436</f>
        <v>0.26678870000000005</v>
      </c>
      <c r="T435" s="933">
        <f>E435*S435</f>
        <v>45.380757870000004</v>
      </c>
      <c r="U435" s="1134"/>
      <c r="V435" s="676"/>
      <c r="W435" s="677"/>
      <c r="X435" s="678"/>
      <c r="Y435" s="569"/>
      <c r="Z435" s="569"/>
      <c r="AA435" s="569"/>
      <c r="AB435" s="569"/>
    </row>
    <row r="436" spans="1:228" s="467" customFormat="1">
      <c r="A436" s="1113"/>
      <c r="B436" s="1094"/>
      <c r="C436" s="1128"/>
      <c r="D436" s="1098"/>
      <c r="E436" s="1130"/>
      <c r="F436" s="1136">
        <f>F435*$J$13/1000</f>
        <v>0.13886174000000004</v>
      </c>
      <c r="G436" s="1137"/>
      <c r="H436" s="1138"/>
      <c r="I436" s="1131">
        <f>I435*$Q$13/1000</f>
        <v>0.12792696000000001</v>
      </c>
      <c r="J436" s="1132"/>
      <c r="K436" s="1133"/>
      <c r="L436" s="714"/>
      <c r="M436" s="405"/>
      <c r="N436" s="406"/>
      <c r="O436" s="406"/>
      <c r="P436" s="406"/>
      <c r="Q436" s="672"/>
      <c r="R436" s="934"/>
      <c r="S436" s="934"/>
      <c r="T436" s="934"/>
      <c r="U436" s="1135"/>
      <c r="V436" s="676"/>
      <c r="W436" s="677"/>
      <c r="X436" s="678"/>
      <c r="Y436" s="569"/>
      <c r="Z436" s="569"/>
      <c r="AA436" s="569"/>
      <c r="AB436" s="569"/>
    </row>
    <row r="437" spans="1:228" s="620" customFormat="1" ht="14.25" customHeight="1">
      <c r="A437" s="825" t="s">
        <v>430</v>
      </c>
      <c r="B437" s="616"/>
      <c r="C437" s="617"/>
      <c r="D437" s="752"/>
      <c r="E437" s="756"/>
      <c r="F437" s="757"/>
      <c r="G437" s="787"/>
      <c r="H437" s="787"/>
      <c r="I437" s="787"/>
      <c r="J437" s="787"/>
      <c r="K437" s="787"/>
      <c r="L437" s="722"/>
      <c r="M437" s="787"/>
      <c r="N437" s="787"/>
      <c r="O437" s="787"/>
      <c r="P437" s="784"/>
      <c r="Q437" s="787"/>
      <c r="R437" s="787"/>
      <c r="S437" s="787"/>
      <c r="T437" s="806"/>
      <c r="U437" s="806"/>
      <c r="V437" s="618"/>
      <c r="W437" s="611"/>
      <c r="X437" s="611"/>
      <c r="Y437" s="611"/>
      <c r="Z437" s="611"/>
      <c r="AA437" s="611"/>
      <c r="AB437" s="611"/>
      <c r="AC437" s="611"/>
      <c r="AD437" s="611"/>
      <c r="AE437" s="611"/>
      <c r="AF437" s="619"/>
      <c r="AG437" s="619"/>
      <c r="AH437" s="619"/>
      <c r="AI437" s="619"/>
      <c r="AJ437" s="619"/>
      <c r="AK437" s="619"/>
      <c r="AL437" s="618"/>
      <c r="AM437" s="618"/>
      <c r="AN437" s="618"/>
      <c r="AO437" s="618"/>
      <c r="AP437" s="618"/>
      <c r="AQ437" s="618"/>
      <c r="AR437" s="618"/>
      <c r="AS437" s="618"/>
      <c r="AT437" s="618"/>
      <c r="AU437" s="618"/>
      <c r="AV437" s="618"/>
      <c r="AW437" s="618"/>
      <c r="AX437" s="618"/>
      <c r="AY437" s="618"/>
      <c r="AZ437" s="618"/>
      <c r="BA437" s="618"/>
      <c r="BB437" s="618"/>
      <c r="BC437" s="618"/>
      <c r="BD437" s="618"/>
      <c r="BE437" s="618"/>
      <c r="BF437" s="618"/>
      <c r="BG437" s="618"/>
      <c r="BH437" s="618"/>
      <c r="BI437" s="618"/>
      <c r="BJ437" s="618"/>
      <c r="BK437" s="618"/>
      <c r="BL437" s="618"/>
      <c r="BM437" s="618"/>
      <c r="BN437" s="618"/>
      <c r="BO437" s="618"/>
      <c r="BP437" s="618"/>
      <c r="BQ437" s="618"/>
      <c r="BR437" s="618"/>
      <c r="BS437" s="618"/>
      <c r="BT437" s="618"/>
      <c r="BU437" s="618"/>
      <c r="BV437" s="618"/>
      <c r="BW437" s="618"/>
      <c r="BX437" s="618"/>
      <c r="BY437" s="618"/>
      <c r="BZ437" s="618"/>
      <c r="CA437" s="618"/>
      <c r="CB437" s="618"/>
      <c r="CC437" s="618"/>
      <c r="CD437" s="618"/>
      <c r="CE437" s="618"/>
      <c r="CF437" s="618"/>
      <c r="CG437" s="618"/>
      <c r="CH437" s="618"/>
      <c r="CI437" s="618"/>
      <c r="CJ437" s="618"/>
      <c r="CK437" s="618"/>
      <c r="CL437" s="618"/>
      <c r="CM437" s="618"/>
      <c r="CN437" s="618"/>
      <c r="CO437" s="618"/>
      <c r="CP437" s="618"/>
      <c r="CQ437" s="618"/>
      <c r="CR437" s="618"/>
      <c r="CS437" s="618"/>
      <c r="CT437" s="618"/>
      <c r="CU437" s="618"/>
      <c r="CV437" s="618"/>
      <c r="CW437" s="618"/>
      <c r="CX437" s="618"/>
      <c r="CY437" s="618"/>
      <c r="CZ437" s="618"/>
      <c r="DA437" s="618"/>
      <c r="DB437" s="618"/>
      <c r="DC437" s="618"/>
      <c r="DD437" s="618"/>
      <c r="DE437" s="618"/>
      <c r="DF437" s="618"/>
      <c r="DG437" s="618"/>
      <c r="DH437" s="618"/>
      <c r="DI437" s="618"/>
      <c r="DJ437" s="618"/>
      <c r="DK437" s="618"/>
      <c r="DL437" s="618"/>
      <c r="DM437" s="618"/>
      <c r="DN437" s="618"/>
      <c r="DO437" s="618"/>
      <c r="DP437" s="618"/>
      <c r="DQ437" s="618"/>
      <c r="DR437" s="618"/>
      <c r="DS437" s="618"/>
      <c r="DT437" s="618"/>
      <c r="DU437" s="618"/>
      <c r="DV437" s="618"/>
      <c r="DW437" s="618"/>
      <c r="DX437" s="618"/>
      <c r="DY437" s="618"/>
      <c r="DZ437" s="618"/>
      <c r="EA437" s="618"/>
      <c r="EB437" s="618"/>
      <c r="EC437" s="618"/>
      <c r="ED437" s="618"/>
      <c r="EE437" s="618"/>
      <c r="EF437" s="618"/>
      <c r="EG437" s="618"/>
      <c r="EH437" s="618"/>
      <c r="EI437" s="618"/>
      <c r="EJ437" s="618"/>
      <c r="EK437" s="618"/>
      <c r="EL437" s="618"/>
      <c r="EM437" s="618"/>
      <c r="EN437" s="618"/>
      <c r="EO437" s="618"/>
      <c r="EP437" s="618"/>
      <c r="EQ437" s="618"/>
      <c r="ER437" s="618"/>
      <c r="ES437" s="618"/>
      <c r="ET437" s="618"/>
      <c r="EU437" s="618"/>
      <c r="EV437" s="618"/>
      <c r="EW437" s="618"/>
      <c r="EX437" s="618"/>
      <c r="EY437" s="618"/>
      <c r="EZ437" s="618"/>
      <c r="FA437" s="618"/>
      <c r="FB437" s="618"/>
      <c r="FC437" s="618"/>
      <c r="FD437" s="618"/>
      <c r="FE437" s="618"/>
      <c r="FF437" s="618"/>
      <c r="FG437" s="618"/>
      <c r="FH437" s="618"/>
      <c r="FI437" s="618"/>
      <c r="FJ437" s="618"/>
      <c r="FK437" s="618"/>
      <c r="FL437" s="618"/>
      <c r="FM437" s="618"/>
      <c r="FN437" s="618"/>
      <c r="FO437" s="618"/>
      <c r="FP437" s="618"/>
      <c r="FQ437" s="618"/>
      <c r="FR437" s="618"/>
      <c r="FS437" s="618"/>
      <c r="FT437" s="618"/>
      <c r="FU437" s="618"/>
      <c r="FV437" s="618"/>
      <c r="FW437" s="618"/>
      <c r="FX437" s="618"/>
      <c r="FY437" s="618"/>
      <c r="FZ437" s="618"/>
      <c r="GA437" s="618"/>
      <c r="GB437" s="618"/>
      <c r="GC437" s="618"/>
      <c r="GD437" s="618"/>
      <c r="GE437" s="618"/>
      <c r="GF437" s="618"/>
      <c r="GG437" s="618"/>
      <c r="GH437" s="618"/>
      <c r="GI437" s="618"/>
      <c r="GJ437" s="618"/>
      <c r="GK437" s="618"/>
      <c r="GL437" s="618"/>
      <c r="GM437" s="618"/>
      <c r="GN437" s="618"/>
      <c r="GO437" s="618"/>
      <c r="GP437" s="618"/>
      <c r="GQ437" s="618"/>
      <c r="GR437" s="618"/>
      <c r="GS437" s="618"/>
      <c r="GT437" s="618"/>
      <c r="GU437" s="618"/>
      <c r="GV437" s="618"/>
      <c r="GW437" s="618"/>
      <c r="GX437" s="618"/>
      <c r="GY437" s="618"/>
      <c r="GZ437" s="618"/>
      <c r="HA437" s="618"/>
      <c r="HB437" s="618"/>
      <c r="HC437" s="618"/>
      <c r="HD437" s="618"/>
      <c r="HE437" s="618"/>
      <c r="HF437" s="618"/>
      <c r="HG437" s="618"/>
      <c r="HH437" s="618"/>
      <c r="HI437" s="618"/>
      <c r="HJ437" s="618"/>
      <c r="HK437" s="618"/>
      <c r="HL437" s="618"/>
      <c r="HM437" s="618"/>
      <c r="HN437" s="618"/>
      <c r="HO437" s="618"/>
      <c r="HP437" s="618"/>
      <c r="HQ437" s="618"/>
      <c r="HR437" s="618"/>
      <c r="HS437" s="618"/>
      <c r="HT437" s="618"/>
    </row>
    <row r="438" spans="1:228" s="339" customFormat="1">
      <c r="A438" s="1064">
        <f>+A434+1</f>
        <v>1</v>
      </c>
      <c r="B438" s="1066" t="s">
        <v>449</v>
      </c>
      <c r="C438" s="1068" t="s">
        <v>450</v>
      </c>
      <c r="D438" s="1070" t="s">
        <v>116</v>
      </c>
      <c r="E438" s="1072">
        <v>345</v>
      </c>
      <c r="F438" s="1074">
        <v>0.44</v>
      </c>
      <c r="G438" s="1075"/>
      <c r="H438" s="1076"/>
      <c r="I438" s="1074">
        <v>0.39</v>
      </c>
      <c r="J438" s="1075"/>
      <c r="K438" s="1076"/>
      <c r="L438" s="730"/>
      <c r="M438" s="643"/>
      <c r="N438" s="645"/>
      <c r="O438" s="645"/>
      <c r="P438" s="814"/>
      <c r="Q438" s="653"/>
      <c r="R438" s="646">
        <f>F439+I439</f>
        <v>2.0135575999999999</v>
      </c>
      <c r="S438" s="1077">
        <f>R438+R439</f>
        <v>34.757553674720008</v>
      </c>
      <c r="T438" s="1077">
        <f>E438*S438</f>
        <v>11991.356017778402</v>
      </c>
      <c r="U438" s="1079">
        <f>E438*R439</f>
        <v>11296.678645778404</v>
      </c>
      <c r="X438" s="694"/>
      <c r="Y438" s="496"/>
      <c r="Z438" s="695"/>
      <c r="AA438" s="246"/>
      <c r="AB438" s="246"/>
      <c r="AC438" s="246"/>
      <c r="AD438" s="246"/>
      <c r="AE438" s="246"/>
      <c r="AF438" s="246"/>
      <c r="AG438" s="246"/>
      <c r="AH438" s="488"/>
      <c r="AI438" s="488"/>
      <c r="AJ438" s="488"/>
      <c r="AK438" s="488"/>
      <c r="AL438" s="488"/>
      <c r="AM438" s="495"/>
    </row>
    <row r="439" spans="1:228" s="339" customFormat="1" ht="24" customHeight="1">
      <c r="A439" s="1065"/>
      <c r="B439" s="1067"/>
      <c r="C439" s="1069"/>
      <c r="D439" s="1071"/>
      <c r="E439" s="1073"/>
      <c r="F439" s="1074">
        <f>F438*$J$13/1000</f>
        <v>0.82566439999999997</v>
      </c>
      <c r="G439" s="1075"/>
      <c r="H439" s="1076"/>
      <c r="I439" s="1074">
        <f>I438*$Q$13/1000</f>
        <v>1.1878932</v>
      </c>
      <c r="J439" s="1075"/>
      <c r="K439" s="1076"/>
      <c r="L439" s="252" t="s">
        <v>361</v>
      </c>
      <c r="M439" s="247" t="s">
        <v>116</v>
      </c>
      <c r="N439" s="248">
        <v>1</v>
      </c>
      <c r="O439" s="251">
        <f>E438*N439</f>
        <v>345</v>
      </c>
      <c r="P439" s="244">
        <f>39.46*0.72</f>
        <v>28.411200000000001</v>
      </c>
      <c r="Q439" s="249">
        <f>N439*P439*$N$11</f>
        <v>32.743996074720009</v>
      </c>
      <c r="R439" s="652">
        <f>SUM(Q439:Q439)</f>
        <v>32.743996074720009</v>
      </c>
      <c r="S439" s="1078"/>
      <c r="T439" s="1078"/>
      <c r="U439" s="1080"/>
      <c r="X439" s="694"/>
      <c r="Y439" s="495"/>
      <c r="Z439" s="467"/>
      <c r="AA439" s="467"/>
      <c r="AB439" s="467"/>
      <c r="AC439" s="467"/>
      <c r="AD439" s="467"/>
      <c r="AE439" s="467"/>
      <c r="AF439" s="467"/>
      <c r="AG439" s="467"/>
      <c r="AH439" s="501"/>
      <c r="AI439" s="501"/>
      <c r="AJ439" s="501"/>
      <c r="AK439" s="501"/>
      <c r="AL439" s="501"/>
      <c r="AM439" s="495"/>
    </row>
    <row r="440" spans="1:228" s="339" customFormat="1" ht="19.5" customHeight="1">
      <c r="A440" s="1064">
        <f>+A438+1</f>
        <v>2</v>
      </c>
      <c r="B440" s="1066" t="s">
        <v>328</v>
      </c>
      <c r="C440" s="1068" t="s">
        <v>452</v>
      </c>
      <c r="D440" s="1070" t="s">
        <v>116</v>
      </c>
      <c r="E440" s="1081">
        <v>3</v>
      </c>
      <c r="F440" s="1074">
        <v>0.25</v>
      </c>
      <c r="G440" s="1075"/>
      <c r="H440" s="1076"/>
      <c r="I440" s="1074">
        <v>0.16</v>
      </c>
      <c r="J440" s="1075"/>
      <c r="K440" s="1076"/>
      <c r="L440" s="730"/>
      <c r="M440" s="643"/>
      <c r="N440" s="645"/>
      <c r="O440" s="645"/>
      <c r="P440" s="814"/>
      <c r="Q440" s="653"/>
      <c r="R440" s="646">
        <f>F441+I441</f>
        <v>0.95646830000000005</v>
      </c>
      <c r="S440" s="1077">
        <f>R440+R441</f>
        <v>4.5580404875000013</v>
      </c>
      <c r="T440" s="1077">
        <f>E440*S440</f>
        <v>13.674121462500004</v>
      </c>
      <c r="U440" s="1079">
        <f>E440*R441</f>
        <v>10.804716562500003</v>
      </c>
      <c r="X440" s="694"/>
      <c r="Y440" s="694"/>
      <c r="Z440" s="402"/>
      <c r="AA440" s="402"/>
      <c r="AB440" s="402"/>
      <c r="AC440" s="402"/>
      <c r="AD440" s="402"/>
      <c r="AE440" s="403"/>
      <c r="AF440" s="403"/>
      <c r="AG440" s="403"/>
      <c r="AH440" s="403"/>
      <c r="AI440" s="403"/>
      <c r="AJ440" s="403"/>
      <c r="AK440" s="403"/>
      <c r="AL440" s="403"/>
      <c r="AM440" s="403"/>
    </row>
    <row r="441" spans="1:228" s="211" customFormat="1" ht="18" customHeight="1">
      <c r="A441" s="1065"/>
      <c r="B441" s="1067"/>
      <c r="C441" s="1069"/>
      <c r="D441" s="1071"/>
      <c r="E441" s="1082"/>
      <c r="F441" s="972">
        <f>F440*$J$13/1000</f>
        <v>0.46912749999999998</v>
      </c>
      <c r="G441" s="973"/>
      <c r="H441" s="974"/>
      <c r="I441" s="972">
        <f>I440*$Q$13/1000</f>
        <v>0.48734080000000002</v>
      </c>
      <c r="J441" s="973"/>
      <c r="K441" s="974"/>
      <c r="L441" s="252" t="s">
        <v>451</v>
      </c>
      <c r="M441" s="247" t="s">
        <v>116</v>
      </c>
      <c r="N441" s="248">
        <v>1</v>
      </c>
      <c r="O441" s="251">
        <f>E440*N441</f>
        <v>3</v>
      </c>
      <c r="P441" s="567">
        <v>3.125</v>
      </c>
      <c r="Q441" s="249">
        <f>N441*P441*$N$11</f>
        <v>3.6015721875000009</v>
      </c>
      <c r="R441" s="627">
        <f>SUM(Q441:Q441)</f>
        <v>3.6015721875000009</v>
      </c>
      <c r="S441" s="1078"/>
      <c r="T441" s="1078"/>
      <c r="U441" s="1080"/>
      <c r="X441" s="568"/>
      <c r="Y441" s="568"/>
      <c r="Z441" s="402"/>
      <c r="AA441" s="402"/>
      <c r="AB441" s="402"/>
      <c r="AC441" s="402"/>
      <c r="AD441" s="402"/>
      <c r="AE441" s="402"/>
      <c r="AF441" s="402"/>
      <c r="AG441" s="402"/>
      <c r="AH441" s="402"/>
      <c r="AI441" s="402"/>
      <c r="AJ441" s="402"/>
      <c r="AK441" s="402"/>
      <c r="AL441" s="402"/>
      <c r="AM441" s="402"/>
    </row>
    <row r="442" spans="1:228" s="537" customFormat="1" ht="16.5" customHeight="1">
      <c r="A442" s="1045">
        <f>+A440+1</f>
        <v>3</v>
      </c>
      <c r="B442" s="1047" t="s">
        <v>453</v>
      </c>
      <c r="C442" s="1049" t="s">
        <v>455</v>
      </c>
      <c r="D442" s="1051" t="s">
        <v>164</v>
      </c>
      <c r="E442" s="1053">
        <v>4</v>
      </c>
      <c r="F442" s="1055">
        <v>0.22</v>
      </c>
      <c r="G442" s="1056"/>
      <c r="H442" s="1057"/>
      <c r="I442" s="1055">
        <f>0.23</f>
        <v>0.23</v>
      </c>
      <c r="J442" s="1056"/>
      <c r="K442" s="1057"/>
      <c r="L442" s="720"/>
      <c r="M442" s="532"/>
      <c r="N442" s="696"/>
      <c r="O442" s="696"/>
      <c r="P442" s="696"/>
      <c r="Q442" s="805"/>
      <c r="R442" s="536">
        <f>F443+I443</f>
        <v>1.1133846000000001</v>
      </c>
      <c r="S442" s="1058">
        <f>R442+R443</f>
        <v>4.6669358250000013</v>
      </c>
      <c r="T442" s="1058">
        <f>E442*S442</f>
        <v>18.667743300000005</v>
      </c>
      <c r="U442" s="1060">
        <f>+R443*E442</f>
        <v>14.214204900000006</v>
      </c>
    </row>
    <row r="443" spans="1:228" s="537" customFormat="1" ht="16.5" customHeight="1">
      <c r="A443" s="1046"/>
      <c r="B443" s="1048"/>
      <c r="C443" s="1050"/>
      <c r="D443" s="1052"/>
      <c r="E443" s="1054"/>
      <c r="F443" s="1055">
        <f>F442*$J$13/1000</f>
        <v>0.41283219999999998</v>
      </c>
      <c r="G443" s="1056"/>
      <c r="H443" s="1057"/>
      <c r="I443" s="1055">
        <f>I442*$Q$13/1000</f>
        <v>0.70055240000000008</v>
      </c>
      <c r="J443" s="1056"/>
      <c r="K443" s="1057"/>
      <c r="L443" s="538" t="s">
        <v>273</v>
      </c>
      <c r="M443" s="539" t="s">
        <v>164</v>
      </c>
      <c r="N443" s="540">
        <v>1</v>
      </c>
      <c r="O443" s="541">
        <f>E442*N443</f>
        <v>4</v>
      </c>
      <c r="P443" s="655">
        <f>3.7/1.2</f>
        <v>3.0833333333333335</v>
      </c>
      <c r="Q443" s="542">
        <f>N443*P443*$N$11</f>
        <v>3.5535512250000014</v>
      </c>
      <c r="R443" s="543">
        <f>+Q443</f>
        <v>3.5535512250000014</v>
      </c>
      <c r="S443" s="1059"/>
      <c r="T443" s="1059"/>
      <c r="U443" s="1061"/>
    </row>
    <row r="444" spans="1:228" s="211" customFormat="1" ht="13.5" customHeight="1">
      <c r="A444" s="1062">
        <f>+A442+1</f>
        <v>4</v>
      </c>
      <c r="B444" s="982" t="s">
        <v>454</v>
      </c>
      <c r="C444" s="1024" t="s">
        <v>456</v>
      </c>
      <c r="D444" s="986" t="s">
        <v>164</v>
      </c>
      <c r="E444" s="970">
        <v>2</v>
      </c>
      <c r="F444" s="1031">
        <v>0.79</v>
      </c>
      <c r="G444" s="1032"/>
      <c r="H444" s="1033"/>
      <c r="I444" s="1031">
        <v>0.06</v>
      </c>
      <c r="J444" s="1032"/>
      <c r="K444" s="1033"/>
      <c r="L444" s="421"/>
      <c r="M444" s="179"/>
      <c r="N444" s="544"/>
      <c r="O444" s="544"/>
      <c r="P444" s="471"/>
      <c r="Q444" s="629"/>
      <c r="R444" s="640">
        <f>F445+I445</f>
        <v>1.6651957000000002</v>
      </c>
      <c r="S444" s="975">
        <f>R444+R445</f>
        <v>50.166367825000016</v>
      </c>
      <c r="T444" s="975">
        <f>E444*S444</f>
        <v>100.33273565000003</v>
      </c>
      <c r="U444" s="1033">
        <f>R445*E444</f>
        <v>97.002344250000036</v>
      </c>
    </row>
    <row r="445" spans="1:228" s="211" customFormat="1" ht="13.5" customHeight="1">
      <c r="A445" s="1063"/>
      <c r="B445" s="983"/>
      <c r="C445" s="1026"/>
      <c r="D445" s="987"/>
      <c r="E445" s="971"/>
      <c r="F445" s="972">
        <f>F444*$J$13/1000</f>
        <v>1.4824429000000001</v>
      </c>
      <c r="G445" s="973"/>
      <c r="H445" s="974"/>
      <c r="I445" s="972">
        <f>I444*$Q$13/1000</f>
        <v>0.18275280000000002</v>
      </c>
      <c r="J445" s="973"/>
      <c r="K445" s="974"/>
      <c r="L445" s="657" t="s">
        <v>457</v>
      </c>
      <c r="M445" s="247" t="s">
        <v>164</v>
      </c>
      <c r="N445" s="546">
        <v>1</v>
      </c>
      <c r="O445" s="547">
        <f>E444*N445</f>
        <v>2</v>
      </c>
      <c r="P445" s="656">
        <f>50.5/1.2</f>
        <v>42.083333333333336</v>
      </c>
      <c r="Q445" s="249">
        <f>N445*P445*$N$11</f>
        <v>48.501172125000018</v>
      </c>
      <c r="R445" s="640">
        <f>SUM(Q445:Q445)</f>
        <v>48.501172125000018</v>
      </c>
      <c r="S445" s="976"/>
      <c r="T445" s="976"/>
      <c r="U445" s="981"/>
    </row>
    <row r="446" spans="1:228" s="158" customFormat="1" ht="12.75" customHeight="1">
      <c r="A446" s="1040">
        <f>+A444+1</f>
        <v>5</v>
      </c>
      <c r="B446" s="982" t="s">
        <v>148</v>
      </c>
      <c r="C446" s="966" t="s">
        <v>431</v>
      </c>
      <c r="D446" s="986" t="s">
        <v>124</v>
      </c>
      <c r="E446" s="988">
        <v>45</v>
      </c>
      <c r="F446" s="1042">
        <f>0.001*190</f>
        <v>0.19</v>
      </c>
      <c r="G446" s="1043"/>
      <c r="H446" s="1044"/>
      <c r="I446" s="1042">
        <f>0.001*162</f>
        <v>0.16200000000000001</v>
      </c>
      <c r="J446" s="1043"/>
      <c r="K446" s="1044"/>
      <c r="L446" s="421"/>
      <c r="M446" s="179"/>
      <c r="N446" s="638"/>
      <c r="O446" s="638"/>
      <c r="P446" s="638"/>
      <c r="Q446" s="629"/>
      <c r="R446" s="640">
        <f>F447+I447</f>
        <v>0.84996946000000007</v>
      </c>
      <c r="S446" s="975">
        <f>R446+R447</f>
        <v>2.2329731800000001</v>
      </c>
      <c r="T446" s="975">
        <f>E446*S446</f>
        <v>100.4837931</v>
      </c>
      <c r="U446" s="996">
        <f>R447*E446</f>
        <v>62.235167400000009</v>
      </c>
      <c r="W446" s="243"/>
      <c r="X446" s="243"/>
      <c r="Y446" s="243"/>
    </row>
    <row r="447" spans="1:228" s="158" customFormat="1" ht="12.75" customHeight="1">
      <c r="A447" s="1041"/>
      <c r="B447" s="983"/>
      <c r="C447" s="967"/>
      <c r="D447" s="987"/>
      <c r="E447" s="989"/>
      <c r="F447" s="972">
        <f>F446*J$13/1000</f>
        <v>0.35653689999999999</v>
      </c>
      <c r="G447" s="973"/>
      <c r="H447" s="974"/>
      <c r="I447" s="972">
        <f>I446*$Q$13/1000</f>
        <v>0.49343256000000002</v>
      </c>
      <c r="J447" s="973"/>
      <c r="K447" s="974"/>
      <c r="L447" s="341" t="s">
        <v>149</v>
      </c>
      <c r="M447" s="247" t="s">
        <v>124</v>
      </c>
      <c r="N447" s="342">
        <v>1</v>
      </c>
      <c r="O447" s="251">
        <f>E446*N447</f>
        <v>45</v>
      </c>
      <c r="P447" s="244">
        <v>1.2</v>
      </c>
      <c r="Q447" s="249">
        <f>N447*P447*$N$11</f>
        <v>1.3830037200000003</v>
      </c>
      <c r="R447" s="640">
        <f>SUM(Q447:Q447)</f>
        <v>1.3830037200000003</v>
      </c>
      <c r="S447" s="976"/>
      <c r="T447" s="976"/>
      <c r="U447" s="997"/>
      <c r="W447" s="243"/>
      <c r="X447" s="243"/>
      <c r="Y447" s="243"/>
    </row>
    <row r="448" spans="1:228" s="158" customFormat="1" ht="15.75" customHeight="1">
      <c r="A448" s="962">
        <f>+A446+1</f>
        <v>6</v>
      </c>
      <c r="B448" s="982" t="s">
        <v>458</v>
      </c>
      <c r="C448" s="1038" t="s">
        <v>461</v>
      </c>
      <c r="D448" s="986" t="s">
        <v>116</v>
      </c>
      <c r="E448" s="988">
        <v>345</v>
      </c>
      <c r="F448" s="990">
        <v>0.24</v>
      </c>
      <c r="G448" s="991"/>
      <c r="H448" s="992"/>
      <c r="I448" s="990">
        <v>0.34</v>
      </c>
      <c r="J448" s="991"/>
      <c r="K448" s="992"/>
      <c r="L448" s="252"/>
      <c r="M448" s="179"/>
      <c r="N448" s="679"/>
      <c r="O448" s="638"/>
      <c r="P448" s="680"/>
      <c r="Q448" s="629"/>
      <c r="R448" s="640">
        <f>F449+I449</f>
        <v>1.4859616</v>
      </c>
      <c r="S448" s="975">
        <f>R448+R449</f>
        <v>11.417311313320003</v>
      </c>
      <c r="T448" s="975">
        <f>E448*S448</f>
        <v>3938.9724030954008</v>
      </c>
      <c r="U448" s="977">
        <f>E448*R449</f>
        <v>3426.3156510954009</v>
      </c>
      <c r="X448" s="211"/>
      <c r="Y448" s="211"/>
      <c r="Z448" s="211"/>
      <c r="AA448" s="211"/>
      <c r="AB448" s="211"/>
      <c r="AC448" s="211"/>
      <c r="AD448" s="211"/>
      <c r="AE448" s="211"/>
      <c r="AF448" s="211"/>
      <c r="AG448" s="211"/>
      <c r="AH448" s="211"/>
      <c r="AI448" s="211"/>
      <c r="AJ448" s="211"/>
      <c r="AK448" s="211"/>
      <c r="AL448" s="211"/>
      <c r="AM448" s="211"/>
    </row>
    <row r="449" spans="1:38" s="158" customFormat="1" ht="15.75" customHeight="1">
      <c r="A449" s="1022"/>
      <c r="B449" s="1023"/>
      <c r="C449" s="1038"/>
      <c r="D449" s="1027"/>
      <c r="E449" s="1028"/>
      <c r="F449" s="1031">
        <f>F448*$J$13/1000</f>
        <v>0.4503624</v>
      </c>
      <c r="G449" s="1032"/>
      <c r="H449" s="1033"/>
      <c r="I449" s="1031">
        <f>I448*$Q$13/1000</f>
        <v>1.0355992000000001</v>
      </c>
      <c r="J449" s="1032"/>
      <c r="K449" s="1033"/>
      <c r="L449" s="253" t="s">
        <v>433</v>
      </c>
      <c r="M449" s="254" t="s">
        <v>124</v>
      </c>
      <c r="N449" s="410">
        <v>9.8800000000000008</v>
      </c>
      <c r="O449" s="256">
        <f>E448*N449</f>
        <v>3408.6000000000004</v>
      </c>
      <c r="P449" s="240">
        <v>0.8</v>
      </c>
      <c r="Q449" s="257">
        <f>N449*P449*$N$11</f>
        <v>9.1093845024000029</v>
      </c>
      <c r="R449" s="975">
        <f>SUM(Q449:Q451)</f>
        <v>9.931349713320003</v>
      </c>
      <c r="S449" s="1029"/>
      <c r="T449" s="1029"/>
      <c r="U449" s="1030"/>
    </row>
    <row r="450" spans="1:38" s="158" customFormat="1" ht="15.75" customHeight="1">
      <c r="A450" s="1022"/>
      <c r="B450" s="1023"/>
      <c r="C450" s="1038"/>
      <c r="D450" s="1027"/>
      <c r="E450" s="1028"/>
      <c r="F450" s="1034"/>
      <c r="G450" s="1035"/>
      <c r="H450" s="1036"/>
      <c r="I450" s="1034"/>
      <c r="J450" s="1035"/>
      <c r="K450" s="1036"/>
      <c r="L450" s="263" t="s">
        <v>434</v>
      </c>
      <c r="M450" s="264" t="s">
        <v>122</v>
      </c>
      <c r="N450" s="411">
        <v>2.5</v>
      </c>
      <c r="O450" s="265">
        <f>E448*N450</f>
        <v>862.5</v>
      </c>
      <c r="P450" s="241">
        <f>88.4/1000</f>
        <v>8.8400000000000006E-2</v>
      </c>
      <c r="Q450" s="266">
        <f>N450*P450*$N$11</f>
        <v>0.25470318510000012</v>
      </c>
      <c r="R450" s="1029"/>
      <c r="S450" s="1029"/>
      <c r="T450" s="1029"/>
      <c r="U450" s="1030"/>
    </row>
    <row r="451" spans="1:38" s="158" customFormat="1" ht="15.75" customHeight="1">
      <c r="A451" s="963"/>
      <c r="B451" s="983"/>
      <c r="C451" s="1038"/>
      <c r="D451" s="987"/>
      <c r="E451" s="989"/>
      <c r="F451" s="979"/>
      <c r="G451" s="980"/>
      <c r="H451" s="981"/>
      <c r="I451" s="979"/>
      <c r="J451" s="980"/>
      <c r="K451" s="981"/>
      <c r="L451" s="267" t="s">
        <v>435</v>
      </c>
      <c r="M451" s="258" t="s">
        <v>122</v>
      </c>
      <c r="N451" s="412">
        <v>2.14</v>
      </c>
      <c r="O451" s="260">
        <f>E448*N451</f>
        <v>738.30000000000007</v>
      </c>
      <c r="P451" s="415">
        <v>0.23</v>
      </c>
      <c r="Q451" s="262">
        <f>N451*P451*$N$11</f>
        <v>0.56726202582000018</v>
      </c>
      <c r="R451" s="976"/>
      <c r="S451" s="976"/>
      <c r="T451" s="976"/>
      <c r="U451" s="978"/>
    </row>
    <row r="452" spans="1:38" s="158" customFormat="1" ht="12.95" customHeight="1">
      <c r="A452" s="962">
        <f>+A448+1</f>
        <v>7</v>
      </c>
      <c r="B452" s="982" t="s">
        <v>459</v>
      </c>
      <c r="C452" s="1024" t="s">
        <v>460</v>
      </c>
      <c r="D452" s="986" t="s">
        <v>116</v>
      </c>
      <c r="E452" s="988">
        <v>3</v>
      </c>
      <c r="F452" s="990">
        <v>0.13</v>
      </c>
      <c r="G452" s="991"/>
      <c r="H452" s="992"/>
      <c r="I452" s="990">
        <v>0.1</v>
      </c>
      <c r="J452" s="991"/>
      <c r="K452" s="992"/>
      <c r="L452" s="252"/>
      <c r="M452" s="179"/>
      <c r="N452" s="679"/>
      <c r="O452" s="638"/>
      <c r="P452" s="638"/>
      <c r="Q452" s="629"/>
      <c r="R452" s="640">
        <f>F453+I453</f>
        <v>0.54853430000000003</v>
      </c>
      <c r="S452" s="975">
        <f>R452+R453</f>
        <v>2.2854855520472004</v>
      </c>
      <c r="T452" s="975">
        <f>E452*S452</f>
        <v>6.8564566561416012</v>
      </c>
      <c r="U452" s="977">
        <f>E452*R453</f>
        <v>5.210853756141602</v>
      </c>
      <c r="X452" s="243"/>
      <c r="Y452" s="243"/>
      <c r="Z452" s="160"/>
      <c r="AA452" s="160"/>
      <c r="AB452" s="160"/>
      <c r="AC452" s="160"/>
      <c r="AD452" s="160"/>
      <c r="AE452" s="160"/>
      <c r="AF452" s="160"/>
      <c r="AG452" s="160"/>
      <c r="AH452" s="160"/>
      <c r="AI452" s="160"/>
      <c r="AJ452" s="160"/>
      <c r="AK452" s="160"/>
      <c r="AL452" s="160"/>
    </row>
    <row r="453" spans="1:38" s="158" customFormat="1" ht="23.25" customHeight="1">
      <c r="A453" s="1022"/>
      <c r="B453" s="1023"/>
      <c r="C453" s="1025"/>
      <c r="D453" s="1027"/>
      <c r="E453" s="1028"/>
      <c r="F453" s="1031">
        <f>F452*$J$13/1000</f>
        <v>0.2439463</v>
      </c>
      <c r="G453" s="1032"/>
      <c r="H453" s="1033"/>
      <c r="I453" s="1031">
        <f>I452*$Q$13/1000</f>
        <v>0.30458800000000003</v>
      </c>
      <c r="J453" s="1032"/>
      <c r="K453" s="1033"/>
      <c r="L453" s="253" t="s">
        <v>433</v>
      </c>
      <c r="M453" s="254" t="s">
        <v>124</v>
      </c>
      <c r="N453" s="410">
        <v>1.73</v>
      </c>
      <c r="O453" s="256">
        <f>E452*N453</f>
        <v>5.1899999999999995</v>
      </c>
      <c r="P453" s="240">
        <v>0.8</v>
      </c>
      <c r="Q453" s="257">
        <f>N453*P453*$N$11</f>
        <v>1.5950642904000005</v>
      </c>
      <c r="R453" s="975">
        <f>SUM(Q453:Q455)</f>
        <v>1.7369512520472006</v>
      </c>
      <c r="S453" s="1029"/>
      <c r="T453" s="1029"/>
      <c r="U453" s="1030"/>
      <c r="X453" s="243"/>
      <c r="Y453" s="243"/>
      <c r="Z453" s="160"/>
      <c r="AA453" s="160"/>
      <c r="AB453" s="160"/>
      <c r="AC453" s="160"/>
      <c r="AD453" s="160"/>
      <c r="AE453" s="160"/>
      <c r="AF453" s="160"/>
      <c r="AG453" s="160"/>
      <c r="AH453" s="160"/>
      <c r="AI453" s="160"/>
      <c r="AJ453" s="160"/>
      <c r="AK453" s="160"/>
      <c r="AL453" s="160"/>
    </row>
    <row r="454" spans="1:38" s="158" customFormat="1" ht="12.95" customHeight="1">
      <c r="A454" s="1022"/>
      <c r="B454" s="1023"/>
      <c r="C454" s="1025"/>
      <c r="D454" s="1027"/>
      <c r="E454" s="1028"/>
      <c r="F454" s="1034"/>
      <c r="G454" s="1035"/>
      <c r="H454" s="1036"/>
      <c r="I454" s="1034"/>
      <c r="J454" s="1035"/>
      <c r="K454" s="1036"/>
      <c r="L454" s="681" t="s">
        <v>434</v>
      </c>
      <c r="M454" s="264" t="s">
        <v>122</v>
      </c>
      <c r="N454" s="411">
        <v>0.43</v>
      </c>
      <c r="O454" s="265">
        <f>E452*N454</f>
        <v>1.29</v>
      </c>
      <c r="P454" s="241">
        <f>88.4/1000</f>
        <v>8.8400000000000006E-2</v>
      </c>
      <c r="Q454" s="266">
        <f>N454*P454*$N$11</f>
        <v>4.3808947837200019E-2</v>
      </c>
      <c r="R454" s="1029"/>
      <c r="S454" s="1029"/>
      <c r="T454" s="1029"/>
      <c r="U454" s="1030"/>
      <c r="X454" s="243"/>
      <c r="Y454" s="243"/>
      <c r="Z454" s="160"/>
      <c r="AA454" s="160"/>
      <c r="AB454" s="160"/>
      <c r="AC454" s="160"/>
      <c r="AD454" s="160"/>
      <c r="AE454" s="160"/>
      <c r="AF454" s="160"/>
      <c r="AG454" s="160"/>
      <c r="AH454" s="160"/>
      <c r="AI454" s="160"/>
      <c r="AJ454" s="160"/>
      <c r="AK454" s="160"/>
      <c r="AL454" s="160"/>
    </row>
    <row r="455" spans="1:38" s="158" customFormat="1" ht="17.25" customHeight="1">
      <c r="A455" s="963"/>
      <c r="B455" s="983"/>
      <c r="C455" s="1026"/>
      <c r="D455" s="987"/>
      <c r="E455" s="989"/>
      <c r="F455" s="979"/>
      <c r="G455" s="980"/>
      <c r="H455" s="981"/>
      <c r="I455" s="979"/>
      <c r="J455" s="980"/>
      <c r="K455" s="981"/>
      <c r="L455" s="267" t="s">
        <v>435</v>
      </c>
      <c r="M455" s="461" t="s">
        <v>122</v>
      </c>
      <c r="N455" s="412">
        <v>0.37</v>
      </c>
      <c r="O455" s="260">
        <f>E452*N455</f>
        <v>1.1099999999999999</v>
      </c>
      <c r="P455" s="261">
        <v>0.23</v>
      </c>
      <c r="Q455" s="262">
        <f>N455*P455*$N$11</f>
        <v>9.8078013810000045E-2</v>
      </c>
      <c r="R455" s="976"/>
      <c r="S455" s="976"/>
      <c r="T455" s="976"/>
      <c r="U455" s="978"/>
      <c r="X455" s="243"/>
      <c r="Y455" s="243"/>
      <c r="Z455" s="160"/>
      <c r="AA455" s="160"/>
      <c r="AB455" s="160"/>
      <c r="AC455" s="160"/>
      <c r="AD455" s="160"/>
      <c r="AE455" s="160"/>
      <c r="AF455" s="160"/>
      <c r="AG455" s="160"/>
      <c r="AH455" s="160"/>
      <c r="AI455" s="160"/>
      <c r="AJ455" s="160"/>
      <c r="AK455" s="160"/>
      <c r="AL455" s="160"/>
    </row>
    <row r="456" spans="1:38" s="158" customFormat="1" ht="12.75" customHeight="1">
      <c r="A456" s="962">
        <f>+A452+1</f>
        <v>8</v>
      </c>
      <c r="B456" s="1037" t="s">
        <v>127</v>
      </c>
      <c r="C456" s="1038" t="s">
        <v>437</v>
      </c>
      <c r="D456" s="986" t="s">
        <v>122</v>
      </c>
      <c r="E456" s="988">
        <v>0.3</v>
      </c>
      <c r="F456" s="990">
        <f>4.1/100</f>
        <v>4.0999999999999995E-2</v>
      </c>
      <c r="G456" s="991"/>
      <c r="H456" s="992"/>
      <c r="I456" s="990">
        <f>0.4/100</f>
        <v>4.0000000000000001E-3</v>
      </c>
      <c r="J456" s="991"/>
      <c r="K456" s="992"/>
      <c r="L456" s="421"/>
      <c r="M456" s="179"/>
      <c r="N456" s="638"/>
      <c r="O456" s="638"/>
      <c r="P456" s="638"/>
      <c r="Q456" s="629"/>
      <c r="R456" s="640">
        <f>F457+I457</f>
        <v>8.9120429999999987E-2</v>
      </c>
      <c r="S456" s="975">
        <f>R456+R457</f>
        <v>0.171899178584</v>
      </c>
      <c r="T456" s="975">
        <f>E456*S456</f>
        <v>5.1569753575200002E-2</v>
      </c>
      <c r="U456" s="1039">
        <f>R457*E456</f>
        <v>2.4833624575200008E-2</v>
      </c>
      <c r="W456" s="574"/>
      <c r="X456" s="574"/>
      <c r="Y456" s="574"/>
      <c r="Z456" s="574"/>
      <c r="AA456" s="574"/>
      <c r="AB456" s="574"/>
      <c r="AC456" s="574"/>
      <c r="AD456" s="574"/>
      <c r="AE456" s="574"/>
      <c r="AF456" s="574"/>
      <c r="AG456" s="574"/>
      <c r="AH456" s="574"/>
      <c r="AI456" s="574"/>
      <c r="AJ456" s="574"/>
      <c r="AK456" s="574"/>
    </row>
    <row r="457" spans="1:38" s="158" customFormat="1" ht="12.75" customHeight="1">
      <c r="A457" s="1022"/>
      <c r="B457" s="1037"/>
      <c r="C457" s="1038"/>
      <c r="D457" s="1027"/>
      <c r="E457" s="1028"/>
      <c r="F457" s="1031">
        <f>F456*J$13/1000</f>
        <v>7.6936909999999983E-2</v>
      </c>
      <c r="G457" s="1032"/>
      <c r="H457" s="1033"/>
      <c r="I457" s="1031">
        <f>I456*$Q$13/1000</f>
        <v>1.2183520000000002E-2</v>
      </c>
      <c r="J457" s="1032"/>
      <c r="K457" s="1033"/>
      <c r="L457" s="718" t="s">
        <v>128</v>
      </c>
      <c r="M457" s="254" t="s">
        <v>124</v>
      </c>
      <c r="N457" s="269">
        <v>0.03</v>
      </c>
      <c r="O457" s="344">
        <f>E456*N457</f>
        <v>8.9999999999999993E-3</v>
      </c>
      <c r="P457" s="345">
        <f>0.542*2</f>
        <v>1.0840000000000001</v>
      </c>
      <c r="Q457" s="237">
        <f>N457*P457*$N$11</f>
        <v>3.7479400812000012E-2</v>
      </c>
      <c r="R457" s="975">
        <f>SUM(Q457:Q458)</f>
        <v>8.2778748584000028E-2</v>
      </c>
      <c r="S457" s="1029"/>
      <c r="T457" s="1029"/>
      <c r="U457" s="1039"/>
      <c r="W457" s="211"/>
      <c r="X457" s="211"/>
      <c r="Y457" s="211"/>
      <c r="Z457" s="211"/>
      <c r="AA457" s="211"/>
      <c r="AB457" s="211"/>
      <c r="AC457" s="211"/>
      <c r="AD457" s="211"/>
      <c r="AE457" s="211"/>
      <c r="AF457" s="211"/>
      <c r="AG457" s="211"/>
      <c r="AH457" s="211"/>
      <c r="AI457" s="211"/>
      <c r="AJ457" s="211"/>
      <c r="AK457" s="211"/>
    </row>
    <row r="458" spans="1:38" s="158" customFormat="1">
      <c r="A458" s="963"/>
      <c r="B458" s="1037"/>
      <c r="C458" s="1038"/>
      <c r="D458" s="987"/>
      <c r="E458" s="989"/>
      <c r="F458" s="979"/>
      <c r="G458" s="980"/>
      <c r="H458" s="981"/>
      <c r="I458" s="979"/>
      <c r="J458" s="980"/>
      <c r="K458" s="981"/>
      <c r="L458" s="719" t="s">
        <v>129</v>
      </c>
      <c r="M458" s="258" t="s">
        <v>124</v>
      </c>
      <c r="N458" s="259">
        <f>17.2/100</f>
        <v>0.17199999999999999</v>
      </c>
      <c r="O458" s="260">
        <f>E456*N458</f>
        <v>5.1599999999999993E-2</v>
      </c>
      <c r="P458" s="359">
        <f>0.617/2.7</f>
        <v>0.22851851851851851</v>
      </c>
      <c r="Q458" s="348">
        <f>N458*P458*$N$11</f>
        <v>4.5299347772000009E-2</v>
      </c>
      <c r="R458" s="976"/>
      <c r="S458" s="976"/>
      <c r="T458" s="976"/>
      <c r="U458" s="1039"/>
      <c r="W458" s="211"/>
      <c r="X458" s="211"/>
      <c r="Y458" s="211"/>
      <c r="Z458" s="211"/>
      <c r="AA458" s="211"/>
      <c r="AB458" s="211"/>
      <c r="AC458" s="211"/>
      <c r="AD458" s="211"/>
      <c r="AE458" s="211"/>
      <c r="AF458" s="211"/>
      <c r="AG458" s="211"/>
      <c r="AH458" s="211"/>
      <c r="AI458" s="211"/>
      <c r="AJ458" s="211"/>
      <c r="AK458" s="211"/>
    </row>
    <row r="459" spans="1:38" s="585" customFormat="1" ht="12.75" customHeight="1">
      <c r="A459" s="1006">
        <f>+A456+1</f>
        <v>9</v>
      </c>
      <c r="B459" s="1008" t="s">
        <v>147</v>
      </c>
      <c r="C459" s="1010" t="s">
        <v>438</v>
      </c>
      <c r="D459" s="1013" t="s">
        <v>122</v>
      </c>
      <c r="E459" s="1015">
        <f>+E456</f>
        <v>0.3</v>
      </c>
      <c r="F459" s="990">
        <f>21.4/100</f>
        <v>0.214</v>
      </c>
      <c r="G459" s="991"/>
      <c r="H459" s="992"/>
      <c r="I459" s="1017">
        <f>0.03/100</f>
        <v>2.9999999999999997E-4</v>
      </c>
      <c r="J459" s="1018"/>
      <c r="K459" s="1019"/>
      <c r="L459" s="421"/>
      <c r="M459" s="179"/>
      <c r="N459" s="586"/>
      <c r="O459" s="586"/>
      <c r="P459" s="638"/>
      <c r="Q459" s="587"/>
      <c r="R459" s="626">
        <f>F460+I460</f>
        <v>0.40248690399999992</v>
      </c>
      <c r="S459" s="1005">
        <f>R459+R460</f>
        <v>0.78280255447210001</v>
      </c>
      <c r="T459" s="1005">
        <f>E459*S459</f>
        <v>0.23484076634162998</v>
      </c>
      <c r="U459" s="1020">
        <f>R460*E459</f>
        <v>0.11409469514163004</v>
      </c>
      <c r="V459" s="610"/>
      <c r="W459" s="610"/>
      <c r="X459" s="211"/>
      <c r="Y459" s="211"/>
      <c r="Z459" s="211"/>
      <c r="AA459" s="211"/>
      <c r="AB459" s="211"/>
      <c r="AC459" s="211"/>
      <c r="AD459" s="211"/>
      <c r="AE459" s="607"/>
      <c r="AF459" s="607"/>
      <c r="AG459" s="607"/>
      <c r="AH459" s="607"/>
      <c r="AI459" s="607"/>
      <c r="AJ459" s="607"/>
      <c r="AK459" s="607"/>
    </row>
    <row r="460" spans="1:38" s="585" customFormat="1" ht="12.75" customHeight="1">
      <c r="A460" s="1007"/>
      <c r="B460" s="1009"/>
      <c r="C460" s="1011"/>
      <c r="D460" s="1014"/>
      <c r="E460" s="1016"/>
      <c r="F460" s="1021">
        <f>F459*J$13/1000</f>
        <v>0.40157313999999994</v>
      </c>
      <c r="G460" s="1021"/>
      <c r="H460" s="1021"/>
      <c r="I460" s="1021">
        <f>I459*$Q$13/1000</f>
        <v>9.1376399999999996E-4</v>
      </c>
      <c r="J460" s="1021"/>
      <c r="K460" s="1021"/>
      <c r="L460" s="608" t="s">
        <v>130</v>
      </c>
      <c r="M460" s="254" t="s">
        <v>124</v>
      </c>
      <c r="N460" s="592">
        <v>0.246</v>
      </c>
      <c r="O460" s="593">
        <f>E459*N460</f>
        <v>7.3799999999999991E-2</v>
      </c>
      <c r="P460" s="345">
        <v>1.25</v>
      </c>
      <c r="Q460" s="594">
        <f>N460*P460*$N$11</f>
        <v>0.35439470325000011</v>
      </c>
      <c r="R460" s="1005">
        <f>SUM(Q460:Q461)</f>
        <v>0.38031565047210014</v>
      </c>
      <c r="S460" s="1005"/>
      <c r="T460" s="1005"/>
      <c r="U460" s="1020"/>
      <c r="V460" s="611" t="s">
        <v>376</v>
      </c>
      <c r="W460" s="610"/>
      <c r="X460" s="211"/>
      <c r="Y460" s="211"/>
      <c r="Z460" s="211"/>
      <c r="AA460" s="211"/>
      <c r="AB460" s="211"/>
      <c r="AC460" s="211"/>
      <c r="AD460" s="211"/>
      <c r="AE460" s="607"/>
      <c r="AF460" s="607"/>
      <c r="AG460" s="607"/>
      <c r="AH460" s="607"/>
      <c r="AI460" s="607"/>
      <c r="AJ460" s="607"/>
      <c r="AK460" s="607"/>
    </row>
    <row r="461" spans="1:38" s="585" customFormat="1" ht="12.75" customHeight="1">
      <c r="A461" s="1007"/>
      <c r="B461" s="1009"/>
      <c r="C461" s="1012"/>
      <c r="D461" s="1014"/>
      <c r="E461" s="1016"/>
      <c r="F461" s="1021"/>
      <c r="G461" s="1021"/>
      <c r="H461" s="1021"/>
      <c r="I461" s="1021"/>
      <c r="J461" s="1021"/>
      <c r="K461" s="1021"/>
      <c r="L461" s="609" t="s">
        <v>332</v>
      </c>
      <c r="M461" s="258" t="s">
        <v>124</v>
      </c>
      <c r="N461" s="588">
        <v>2.7E-2</v>
      </c>
      <c r="O461" s="589">
        <f>E459*N461</f>
        <v>8.0999999999999996E-3</v>
      </c>
      <c r="P461" s="359">
        <v>0.83299999999999996</v>
      </c>
      <c r="Q461" s="590">
        <f>N461*P461*$N$11</f>
        <v>2.5920947222100005E-2</v>
      </c>
      <c r="R461" s="1005"/>
      <c r="S461" s="1005"/>
      <c r="T461" s="1005"/>
      <c r="U461" s="1020"/>
      <c r="V461" s="610"/>
      <c r="W461" s="610"/>
      <c r="X461" s="211"/>
      <c r="Y461" s="211"/>
      <c r="Z461" s="211"/>
      <c r="AA461" s="211"/>
      <c r="AB461" s="211"/>
      <c r="AC461" s="211"/>
      <c r="AD461" s="211"/>
      <c r="AE461" s="607"/>
      <c r="AF461" s="607"/>
      <c r="AG461" s="607"/>
      <c r="AH461" s="607"/>
      <c r="AI461" s="607"/>
      <c r="AJ461" s="607"/>
      <c r="AK461" s="607"/>
    </row>
    <row r="462" spans="1:38" s="417" customFormat="1" ht="15" customHeight="1">
      <c r="A462" s="1001">
        <f>+A459+1</f>
        <v>10</v>
      </c>
      <c r="B462" s="1001" t="s">
        <v>462</v>
      </c>
      <c r="C462" s="1002" t="s">
        <v>463</v>
      </c>
      <c r="D462" s="1003" t="s">
        <v>164</v>
      </c>
      <c r="E462" s="1003">
        <v>2</v>
      </c>
      <c r="F462" s="1004">
        <f>0.6*0.44*11</f>
        <v>2.9039999999999999</v>
      </c>
      <c r="G462" s="1004"/>
      <c r="H462" s="1004"/>
      <c r="I462" s="1004">
        <f>0.6*0.39*11</f>
        <v>2.5739999999999998</v>
      </c>
      <c r="J462" s="1004"/>
      <c r="K462" s="1004"/>
      <c r="L462" s="421"/>
      <c r="M462" s="179"/>
      <c r="N462" s="638"/>
      <c r="O462" s="638"/>
      <c r="P462" s="638"/>
      <c r="Q462" s="629"/>
      <c r="R462" s="626">
        <f>F463+I463</f>
        <v>13.28948016</v>
      </c>
      <c r="S462" s="1005">
        <f>R462+R463</f>
        <v>17.0901403430064</v>
      </c>
      <c r="T462" s="1005">
        <f>E462*S462</f>
        <v>34.1802806860128</v>
      </c>
      <c r="U462" s="1005">
        <f>R463*E462</f>
        <v>7.6013203660128017</v>
      </c>
      <c r="V462" s="158"/>
      <c r="W462" s="158"/>
      <c r="X462" s="158"/>
      <c r="Y462" s="158"/>
      <c r="Z462" s="160"/>
      <c r="AA462" s="160"/>
      <c r="AB462" s="160"/>
      <c r="AC462" s="160"/>
      <c r="AD462" s="160"/>
      <c r="AE462" s="160"/>
      <c r="AF462" s="160"/>
      <c r="AG462" s="160"/>
      <c r="AH462" s="160"/>
      <c r="AI462" s="160"/>
      <c r="AJ462" s="160"/>
      <c r="AK462" s="160"/>
      <c r="AL462" s="160"/>
    </row>
    <row r="463" spans="1:38" s="417" customFormat="1" ht="15" customHeight="1">
      <c r="A463" s="1001"/>
      <c r="B463" s="1001"/>
      <c r="C463" s="1002"/>
      <c r="D463" s="1003"/>
      <c r="E463" s="1003"/>
      <c r="F463" s="1005">
        <f>F462*J$13/1000</f>
        <v>5.4493850400000001</v>
      </c>
      <c r="G463" s="1005"/>
      <c r="H463" s="1005"/>
      <c r="I463" s="1005">
        <f>I462*$Q$13/1000</f>
        <v>7.84009512</v>
      </c>
      <c r="J463" s="1005"/>
      <c r="K463" s="1005"/>
      <c r="L463" s="718" t="s">
        <v>239</v>
      </c>
      <c r="M463" s="254" t="s">
        <v>184</v>
      </c>
      <c r="N463" s="269">
        <f>1*0.138</f>
        <v>0.13800000000000001</v>
      </c>
      <c r="O463" s="344">
        <f>E462*N463</f>
        <v>0.27600000000000002</v>
      </c>
      <c r="P463" s="345">
        <v>0.45800000000000002</v>
      </c>
      <c r="Q463" s="237">
        <f>N463*P463*$N$11</f>
        <v>7.2842805932400029E-2</v>
      </c>
      <c r="R463" s="1005">
        <f>SUM(Q463:Q464)</f>
        <v>3.8006601830064008</v>
      </c>
      <c r="S463" s="1005"/>
      <c r="T463" s="1005"/>
      <c r="U463" s="1005"/>
      <c r="V463" s="158"/>
      <c r="W463" s="158"/>
      <c r="X463" s="158"/>
      <c r="Y463" s="158"/>
      <c r="Z463" s="160"/>
      <c r="AA463" s="160"/>
      <c r="AB463" s="160"/>
      <c r="AC463" s="160"/>
      <c r="AD463" s="160"/>
      <c r="AE463" s="160"/>
      <c r="AF463" s="160"/>
      <c r="AG463" s="160"/>
      <c r="AH463" s="160"/>
      <c r="AI463" s="160"/>
      <c r="AJ463" s="160"/>
      <c r="AK463" s="160"/>
      <c r="AL463" s="160"/>
    </row>
    <row r="464" spans="1:38" s="417" customFormat="1" ht="15" customHeight="1">
      <c r="A464" s="1001"/>
      <c r="B464" s="1001"/>
      <c r="C464" s="1002"/>
      <c r="D464" s="1003"/>
      <c r="E464" s="1003"/>
      <c r="F464" s="1005"/>
      <c r="G464" s="1005"/>
      <c r="H464" s="1005"/>
      <c r="I464" s="1005"/>
      <c r="J464" s="1005"/>
      <c r="K464" s="1005"/>
      <c r="L464" s="719" t="s">
        <v>264</v>
      </c>
      <c r="M464" s="258" t="s">
        <v>265</v>
      </c>
      <c r="N464" s="259">
        <f>1*17.39</f>
        <v>17.39</v>
      </c>
      <c r="O464" s="260">
        <f>E462*N464</f>
        <v>34.78</v>
      </c>
      <c r="P464" s="259">
        <v>0.186</v>
      </c>
      <c r="Q464" s="348">
        <f>N464*P464*$N$11</f>
        <v>3.7278173770740008</v>
      </c>
      <c r="R464" s="1005"/>
      <c r="S464" s="1005"/>
      <c r="T464" s="1005"/>
      <c r="U464" s="1005"/>
      <c r="V464" s="158"/>
      <c r="W464" s="158"/>
      <c r="X464" s="158"/>
      <c r="Y464" s="158"/>
      <c r="Z464" s="160"/>
      <c r="AA464" s="160"/>
      <c r="AB464" s="160"/>
      <c r="AC464" s="160"/>
      <c r="AD464" s="160"/>
      <c r="AE464" s="160"/>
      <c r="AF464" s="160"/>
      <c r="AG464" s="160"/>
      <c r="AH464" s="160"/>
      <c r="AI464" s="160"/>
      <c r="AJ464" s="160"/>
      <c r="AK464" s="160"/>
      <c r="AL464" s="160"/>
    </row>
    <row r="465" spans="1:256" s="158" customFormat="1" ht="17.25" customHeight="1">
      <c r="A465" s="962">
        <f>+A462+1</f>
        <v>11</v>
      </c>
      <c r="B465" s="964" t="s">
        <v>411</v>
      </c>
      <c r="C465" s="1102" t="s">
        <v>464</v>
      </c>
      <c r="D465" s="968" t="s">
        <v>164</v>
      </c>
      <c r="E465" s="970">
        <v>2</v>
      </c>
      <c r="F465" s="972">
        <f>0.44*11</f>
        <v>4.84</v>
      </c>
      <c r="G465" s="973"/>
      <c r="H465" s="974"/>
      <c r="I465" s="972">
        <f>0.39*11</f>
        <v>4.29</v>
      </c>
      <c r="J465" s="973"/>
      <c r="K465" s="974"/>
      <c r="L465" s="421"/>
      <c r="M465" s="179"/>
      <c r="N465" s="638"/>
      <c r="O465" s="638"/>
      <c r="P465" s="637"/>
      <c r="Q465" s="629"/>
      <c r="R465" s="640">
        <f>F466+I466</f>
        <v>22.149133599999999</v>
      </c>
      <c r="S465" s="975">
        <f>R465+R466</f>
        <v>23.09673524835658</v>
      </c>
      <c r="T465" s="975">
        <f>E465*S465</f>
        <v>46.193470496713161</v>
      </c>
      <c r="U465" s="977">
        <f>R466*E465</f>
        <v>1.8952032967131607</v>
      </c>
      <c r="W465" s="158">
        <f>0.539*3.14*0.325</f>
        <v>0.55004950000000008</v>
      </c>
      <c r="Z465" s="160"/>
      <c r="AA465" s="160"/>
      <c r="AB465" s="160"/>
      <c r="AC465" s="160"/>
      <c r="AD465" s="160"/>
      <c r="AE465" s="160"/>
      <c r="AF465" s="160"/>
      <c r="AG465" s="160"/>
      <c r="AH465" s="160"/>
      <c r="AI465" s="160"/>
      <c r="AJ465" s="160"/>
      <c r="AK465" s="160"/>
      <c r="AL465" s="160"/>
    </row>
    <row r="466" spans="1:256" s="158" customFormat="1" ht="17.25" customHeight="1">
      <c r="A466" s="963"/>
      <c r="B466" s="965"/>
      <c r="C466" s="1103"/>
      <c r="D466" s="969"/>
      <c r="E466" s="971"/>
      <c r="F466" s="979">
        <f>F465*$J$13/1000</f>
        <v>9.0823084000000005</v>
      </c>
      <c r="G466" s="980"/>
      <c r="H466" s="981"/>
      <c r="I466" s="979">
        <f>I465*$Q$13/1000</f>
        <v>13.0668252</v>
      </c>
      <c r="J466" s="980"/>
      <c r="K466" s="981"/>
      <c r="L466" s="341" t="s">
        <v>360</v>
      </c>
      <c r="M466" s="247" t="s">
        <v>124</v>
      </c>
      <c r="N466" s="248">
        <f>1.7*0.541</f>
        <v>0.91970000000000007</v>
      </c>
      <c r="O466" s="251">
        <f>E465*N466</f>
        <v>1.8394000000000001</v>
      </c>
      <c r="P466" s="255">
        <v>0.89400000000000002</v>
      </c>
      <c r="Q466" s="249">
        <f>N466*P466*$N$11</f>
        <v>0.94760164835658034</v>
      </c>
      <c r="R466" s="627">
        <f>SUM(Q466:Q466)</f>
        <v>0.94760164835658034</v>
      </c>
      <c r="S466" s="976"/>
      <c r="T466" s="976"/>
      <c r="U466" s="978"/>
      <c r="Z466" s="160"/>
      <c r="AA466" s="160"/>
      <c r="AB466" s="160"/>
      <c r="AC466" s="160"/>
      <c r="AD466" s="160"/>
      <c r="AE466" s="160"/>
      <c r="AF466" s="160"/>
      <c r="AG466" s="160"/>
      <c r="AH466" s="160"/>
      <c r="AI466" s="160"/>
      <c r="AJ466" s="160"/>
      <c r="AK466" s="160"/>
      <c r="AL466" s="160"/>
    </row>
    <row r="467" spans="1:256" s="654" customFormat="1" ht="23.25" customHeight="1">
      <c r="A467" s="962">
        <f>+A465+1</f>
        <v>12</v>
      </c>
      <c r="B467" s="982" t="s">
        <v>465</v>
      </c>
      <c r="C467" s="1100" t="s">
        <v>466</v>
      </c>
      <c r="D467" s="986" t="s">
        <v>164</v>
      </c>
      <c r="E467" s="970">
        <v>2</v>
      </c>
      <c r="F467" s="972">
        <v>0.77</v>
      </c>
      <c r="G467" s="973"/>
      <c r="H467" s="974"/>
      <c r="I467" s="972">
        <v>0.26</v>
      </c>
      <c r="J467" s="973"/>
      <c r="K467" s="974"/>
      <c r="L467" s="271"/>
      <c r="M467" s="179"/>
      <c r="N467" s="638"/>
      <c r="O467" s="638"/>
      <c r="P467" s="637"/>
      <c r="Q467" s="629"/>
      <c r="R467" s="640">
        <f>F468+I468</f>
        <v>2.2368415000000001</v>
      </c>
      <c r="S467" s="975">
        <f>R467+R468</f>
        <v>3.6774703750000004</v>
      </c>
      <c r="T467" s="975">
        <f>E467*S467</f>
        <v>7.3549407500000008</v>
      </c>
      <c r="U467" s="977">
        <f>E467*R468</f>
        <v>2.881257750000001</v>
      </c>
      <c r="V467" s="211"/>
      <c r="Z467" s="367"/>
      <c r="AA467" s="367"/>
      <c r="AB467" s="731"/>
      <c r="AC467" s="731"/>
      <c r="AD467" s="731"/>
      <c r="AE467" s="731"/>
      <c r="AF467" s="731"/>
      <c r="AG467" s="731"/>
      <c r="AH467" s="731"/>
      <c r="AI467" s="731"/>
      <c r="AJ467" s="731"/>
      <c r="AK467" s="731"/>
      <c r="AL467" s="731"/>
    </row>
    <row r="468" spans="1:256" s="654" customFormat="1" ht="23.25" customHeight="1">
      <c r="A468" s="963"/>
      <c r="B468" s="983"/>
      <c r="C468" s="1101"/>
      <c r="D468" s="987"/>
      <c r="E468" s="971"/>
      <c r="F468" s="979">
        <f>F467*$J$13/1000</f>
        <v>1.4449127000000002</v>
      </c>
      <c r="G468" s="980"/>
      <c r="H468" s="981"/>
      <c r="I468" s="979">
        <f>I467*$Q$13/1000</f>
        <v>0.79192879999999999</v>
      </c>
      <c r="J468" s="980"/>
      <c r="K468" s="981"/>
      <c r="L468" s="252" t="s">
        <v>451</v>
      </c>
      <c r="M468" s="247" t="s">
        <v>116</v>
      </c>
      <c r="N468" s="248">
        <v>0.4</v>
      </c>
      <c r="O468" s="251">
        <f>E467*N468</f>
        <v>0.8</v>
      </c>
      <c r="P468" s="567">
        <v>3.125</v>
      </c>
      <c r="Q468" s="249">
        <f>N468*P468*$N$11</f>
        <v>1.4406288750000005</v>
      </c>
      <c r="R468" s="628">
        <f>SUM(Q468:Q468)</f>
        <v>1.4406288750000005</v>
      </c>
      <c r="S468" s="976"/>
      <c r="T468" s="976"/>
      <c r="U468" s="978"/>
      <c r="V468" s="211"/>
      <c r="Z468" s="367"/>
      <c r="AA468" s="504"/>
      <c r="AB468" s="731"/>
      <c r="AC468" s="731"/>
      <c r="AD468" s="731"/>
      <c r="AE468" s="731"/>
      <c r="AF468" s="731"/>
      <c r="AG468" s="731"/>
      <c r="AH468" s="731"/>
      <c r="AI468" s="731"/>
      <c r="AJ468" s="731"/>
      <c r="AK468" s="731"/>
      <c r="AL468" s="731"/>
    </row>
    <row r="469" spans="1:256" s="417" customFormat="1" ht="15" customHeight="1">
      <c r="A469" s="1001">
        <f>+A467+1</f>
        <v>13</v>
      </c>
      <c r="B469" s="1001" t="s">
        <v>462</v>
      </c>
      <c r="C469" s="1002" t="s">
        <v>467</v>
      </c>
      <c r="D469" s="1003" t="s">
        <v>164</v>
      </c>
      <c r="E469" s="1003">
        <v>8</v>
      </c>
      <c r="F469" s="1004">
        <f>0.6*0.44*11</f>
        <v>2.9039999999999999</v>
      </c>
      <c r="G469" s="1004"/>
      <c r="H469" s="1004"/>
      <c r="I469" s="1004">
        <f>0.6*0.39*11</f>
        <v>2.5739999999999998</v>
      </c>
      <c r="J469" s="1004"/>
      <c r="K469" s="1004"/>
      <c r="L469" s="270"/>
      <c r="M469" s="179"/>
      <c r="N469" s="638"/>
      <c r="O469" s="638"/>
      <c r="P469" s="638"/>
      <c r="Q469" s="629"/>
      <c r="R469" s="626">
        <f>F470+I470</f>
        <v>13.28948016</v>
      </c>
      <c r="S469" s="1005">
        <f>R469+R470</f>
        <v>17.0901403430064</v>
      </c>
      <c r="T469" s="1005">
        <f>E469*S469</f>
        <v>136.7211227440512</v>
      </c>
      <c r="U469" s="1005">
        <f>R470*E469</f>
        <v>30.405281464051207</v>
      </c>
      <c r="V469" s="158"/>
      <c r="W469" s="158"/>
      <c r="X469" s="158"/>
      <c r="Y469" s="158"/>
      <c r="Z469" s="160"/>
      <c r="AA469" s="160"/>
      <c r="AB469" s="160"/>
      <c r="AC469" s="160"/>
      <c r="AD469" s="160"/>
      <c r="AE469" s="160"/>
      <c r="AF469" s="160"/>
      <c r="AG469" s="160"/>
      <c r="AH469" s="160"/>
      <c r="AI469" s="160"/>
      <c r="AJ469" s="160"/>
      <c r="AK469" s="160"/>
      <c r="AL469" s="160"/>
    </row>
    <row r="470" spans="1:256" s="417" customFormat="1" ht="15" customHeight="1">
      <c r="A470" s="1001"/>
      <c r="B470" s="1001"/>
      <c r="C470" s="1002"/>
      <c r="D470" s="1003"/>
      <c r="E470" s="1003"/>
      <c r="F470" s="1005">
        <f>F469*J$13/1000</f>
        <v>5.4493850400000001</v>
      </c>
      <c r="G470" s="1005"/>
      <c r="H470" s="1005"/>
      <c r="I470" s="1005">
        <f>I469*$Q$13/1000</f>
        <v>7.84009512</v>
      </c>
      <c r="J470" s="1005"/>
      <c r="K470" s="1005"/>
      <c r="L470" s="346" t="s">
        <v>239</v>
      </c>
      <c r="M470" s="254" t="s">
        <v>184</v>
      </c>
      <c r="N470" s="269">
        <f>1*0.138</f>
        <v>0.13800000000000001</v>
      </c>
      <c r="O470" s="344">
        <f>E469*N470</f>
        <v>1.1040000000000001</v>
      </c>
      <c r="P470" s="345">
        <v>0.45800000000000002</v>
      </c>
      <c r="Q470" s="237">
        <f>N470*P470*$N$11</f>
        <v>7.2842805932400029E-2</v>
      </c>
      <c r="R470" s="1005">
        <f>SUM(Q470:Q471)</f>
        <v>3.8006601830064008</v>
      </c>
      <c r="S470" s="1005"/>
      <c r="T470" s="1005"/>
      <c r="U470" s="1005"/>
      <c r="V470" s="158"/>
      <c r="W470" s="158"/>
      <c r="X470" s="158"/>
      <c r="Y470" s="158"/>
      <c r="Z470" s="160"/>
      <c r="AA470" s="160"/>
      <c r="AB470" s="160"/>
      <c r="AC470" s="160"/>
      <c r="AD470" s="160"/>
      <c r="AE470" s="160"/>
      <c r="AF470" s="160"/>
      <c r="AG470" s="160"/>
      <c r="AH470" s="160"/>
      <c r="AI470" s="160"/>
      <c r="AJ470" s="160"/>
      <c r="AK470" s="160"/>
      <c r="AL470" s="160"/>
    </row>
    <row r="471" spans="1:256" s="417" customFormat="1" ht="15" customHeight="1">
      <c r="A471" s="1001"/>
      <c r="B471" s="1001"/>
      <c r="C471" s="1002"/>
      <c r="D471" s="1003"/>
      <c r="E471" s="1003"/>
      <c r="F471" s="1005"/>
      <c r="G471" s="1005"/>
      <c r="H471" s="1005"/>
      <c r="I471" s="1005"/>
      <c r="J471" s="1005"/>
      <c r="K471" s="1005"/>
      <c r="L471" s="347" t="s">
        <v>264</v>
      </c>
      <c r="M471" s="258" t="s">
        <v>265</v>
      </c>
      <c r="N471" s="259">
        <f>1*17.39</f>
        <v>17.39</v>
      </c>
      <c r="O471" s="260">
        <f>E469*N471</f>
        <v>139.12</v>
      </c>
      <c r="P471" s="259">
        <v>0.186</v>
      </c>
      <c r="Q471" s="348">
        <f>N471*P471*$N$11</f>
        <v>3.7278173770740008</v>
      </c>
      <c r="R471" s="1005"/>
      <c r="S471" s="1005"/>
      <c r="T471" s="1005"/>
      <c r="U471" s="1005"/>
      <c r="V471" s="158"/>
      <c r="W471" s="158"/>
      <c r="X471" s="158"/>
      <c r="Y471" s="158"/>
      <c r="Z471" s="160"/>
      <c r="AA471" s="160"/>
      <c r="AB471" s="160"/>
      <c r="AC471" s="160"/>
      <c r="AD471" s="160"/>
      <c r="AE471" s="160"/>
      <c r="AF471" s="160"/>
      <c r="AG471" s="160"/>
      <c r="AH471" s="160"/>
      <c r="AI471" s="160"/>
      <c r="AJ471" s="160"/>
      <c r="AK471" s="160"/>
      <c r="AL471" s="160"/>
    </row>
    <row r="472" spans="1:256" s="158" customFormat="1" ht="15" customHeight="1">
      <c r="A472" s="962">
        <f>+A469+1</f>
        <v>14</v>
      </c>
      <c r="B472" s="964" t="s">
        <v>411</v>
      </c>
      <c r="C472" s="966" t="s">
        <v>468</v>
      </c>
      <c r="D472" s="968" t="s">
        <v>164</v>
      </c>
      <c r="E472" s="970">
        <v>8</v>
      </c>
      <c r="F472" s="972">
        <f>0.44*11</f>
        <v>4.84</v>
      </c>
      <c r="G472" s="973"/>
      <c r="H472" s="974"/>
      <c r="I472" s="972">
        <f>0.39*11</f>
        <v>4.29</v>
      </c>
      <c r="J472" s="973"/>
      <c r="K472" s="974"/>
      <c r="L472" s="270"/>
      <c r="M472" s="179"/>
      <c r="N472" s="638"/>
      <c r="O472" s="638"/>
      <c r="P472" s="637"/>
      <c r="Q472" s="629"/>
      <c r="R472" s="640">
        <f>F473+I473</f>
        <v>22.149133599999999</v>
      </c>
      <c r="S472" s="975">
        <f>R472+R473</f>
        <v>23.09673524835658</v>
      </c>
      <c r="T472" s="975">
        <f>E472*S472</f>
        <v>184.77388198685264</v>
      </c>
      <c r="U472" s="977">
        <f>R473*E472</f>
        <v>7.5808131868526427</v>
      </c>
      <c r="W472" s="158">
        <f>0.539*3.14*0.325</f>
        <v>0.55004950000000008</v>
      </c>
      <c r="Z472" s="160"/>
      <c r="AA472" s="160"/>
      <c r="AB472" s="160"/>
      <c r="AC472" s="160"/>
      <c r="AD472" s="160"/>
      <c r="AE472" s="160"/>
      <c r="AF472" s="160"/>
      <c r="AG472" s="160"/>
      <c r="AH472" s="160"/>
      <c r="AI472" s="160"/>
      <c r="AJ472" s="160"/>
      <c r="AK472" s="160"/>
      <c r="AL472" s="160"/>
    </row>
    <row r="473" spans="1:256" s="158" customFormat="1">
      <c r="A473" s="963"/>
      <c r="B473" s="965"/>
      <c r="C473" s="967"/>
      <c r="D473" s="969"/>
      <c r="E473" s="971"/>
      <c r="F473" s="979">
        <f>F472*$J$13/1000</f>
        <v>9.0823084000000005</v>
      </c>
      <c r="G473" s="980"/>
      <c r="H473" s="981"/>
      <c r="I473" s="979">
        <f>I472*$Q$13/1000</f>
        <v>13.0668252</v>
      </c>
      <c r="J473" s="980"/>
      <c r="K473" s="981"/>
      <c r="L473" s="361" t="s">
        <v>360</v>
      </c>
      <c r="M473" s="247" t="s">
        <v>124</v>
      </c>
      <c r="N473" s="248">
        <f>1.7*0.541</f>
        <v>0.91970000000000007</v>
      </c>
      <c r="O473" s="251">
        <f>E472*N473</f>
        <v>7.3576000000000006</v>
      </c>
      <c r="P473" s="255">
        <v>0.89400000000000002</v>
      </c>
      <c r="Q473" s="249">
        <f>N473*P473*$N$11</f>
        <v>0.94760164835658034</v>
      </c>
      <c r="R473" s="627">
        <f>SUM(Q473:Q473)</f>
        <v>0.94760164835658034</v>
      </c>
      <c r="S473" s="976"/>
      <c r="T473" s="976"/>
      <c r="U473" s="978"/>
      <c r="Z473" s="160"/>
      <c r="AA473" s="160"/>
      <c r="AB473" s="160"/>
      <c r="AC473" s="160"/>
      <c r="AD473" s="160"/>
      <c r="AE473" s="160"/>
      <c r="AF473" s="160"/>
      <c r="AG473" s="160"/>
      <c r="AH473" s="160"/>
      <c r="AI473" s="160"/>
      <c r="AJ473" s="160"/>
      <c r="AK473" s="160"/>
      <c r="AL473" s="160"/>
    </row>
    <row r="474" spans="1:256" s="591" customFormat="1" ht="11.25" customHeight="1">
      <c r="A474" s="962">
        <f>+A472+1</f>
        <v>15</v>
      </c>
      <c r="B474" s="982" t="s">
        <v>469</v>
      </c>
      <c r="C474" s="984" t="s">
        <v>470</v>
      </c>
      <c r="D474" s="986" t="s">
        <v>116</v>
      </c>
      <c r="E474" s="988">
        <v>345</v>
      </c>
      <c r="F474" s="990">
        <f>21.1/1000</f>
        <v>2.1100000000000001E-2</v>
      </c>
      <c r="G474" s="991"/>
      <c r="H474" s="992"/>
      <c r="I474" s="993"/>
      <c r="J474" s="994"/>
      <c r="K474" s="995"/>
      <c r="L474" s="683"/>
      <c r="M474" s="809"/>
      <c r="N474" s="809"/>
      <c r="O474" s="809"/>
      <c r="P474" s="809"/>
      <c r="Q474" s="810"/>
      <c r="R474" s="640">
        <f>F475+I475</f>
        <v>3.9594361000000002E-2</v>
      </c>
      <c r="S474" s="975">
        <f>R474+R475</f>
        <v>3.9594361000000002E-2</v>
      </c>
      <c r="T474" s="975">
        <f>E474*S474</f>
        <v>13.660054545000001</v>
      </c>
      <c r="U474" s="996">
        <f>R475*E474</f>
        <v>0</v>
      </c>
      <c r="V474" s="158"/>
      <c r="W474" s="243"/>
      <c r="X474" s="211"/>
      <c r="Y474" s="211"/>
      <c r="Z474" s="160"/>
      <c r="AA474" s="160"/>
      <c r="AB474" s="160"/>
      <c r="AC474" s="160"/>
      <c r="AD474" s="160"/>
      <c r="AE474" s="160"/>
      <c r="AF474" s="160"/>
      <c r="AG474" s="160"/>
      <c r="AH474" s="160"/>
      <c r="AI474" s="160"/>
      <c r="AJ474" s="160"/>
      <c r="AK474" s="160"/>
      <c r="AL474" s="160"/>
      <c r="AM474" s="211"/>
    </row>
    <row r="475" spans="1:256" s="591" customFormat="1" ht="11.25" customHeight="1" thickBot="1">
      <c r="A475" s="963"/>
      <c r="B475" s="983"/>
      <c r="C475" s="985"/>
      <c r="D475" s="987"/>
      <c r="E475" s="989"/>
      <c r="F475" s="972">
        <f>F474*J$13/1000</f>
        <v>3.9594361000000002E-2</v>
      </c>
      <c r="G475" s="973"/>
      <c r="H475" s="974"/>
      <c r="I475" s="998">
        <f>I474*$Q$13/1000</f>
        <v>0</v>
      </c>
      <c r="J475" s="999"/>
      <c r="K475" s="1000"/>
      <c r="L475" s="684"/>
      <c r="M475" s="811"/>
      <c r="N475" s="811"/>
      <c r="O475" s="811"/>
      <c r="P475" s="811"/>
      <c r="Q475" s="812"/>
      <c r="R475" s="640">
        <f>SUM(Q475:Q475)</f>
        <v>0</v>
      </c>
      <c r="S475" s="976"/>
      <c r="T475" s="976"/>
      <c r="U475" s="997"/>
      <c r="V475" s="158"/>
      <c r="W475" s="243"/>
      <c r="X475" s="211"/>
      <c r="Y475" s="211"/>
      <c r="Z475" s="160"/>
      <c r="AA475" s="160"/>
      <c r="AB475" s="160"/>
      <c r="AC475" s="160"/>
      <c r="AD475" s="160"/>
      <c r="AE475" s="160"/>
      <c r="AF475" s="160"/>
      <c r="AG475" s="160"/>
      <c r="AH475" s="160"/>
      <c r="AI475" s="160"/>
      <c r="AJ475" s="160"/>
      <c r="AK475" s="160"/>
      <c r="AL475" s="160"/>
      <c r="AM475" s="211"/>
    </row>
    <row r="476" spans="1:256" s="686" customFormat="1" ht="16.5" customHeight="1" thickTop="1" thickBot="1">
      <c r="A476" s="820" t="s">
        <v>471</v>
      </c>
      <c r="B476" s="685"/>
      <c r="C476" s="687"/>
      <c r="D476" s="782"/>
      <c r="E476" s="782"/>
      <c r="F476" s="792"/>
      <c r="G476" s="783"/>
      <c r="H476" s="783"/>
      <c r="I476" s="783"/>
      <c r="J476" s="783"/>
      <c r="K476" s="783"/>
      <c r="L476" s="712"/>
      <c r="M476" s="783"/>
      <c r="N476" s="783"/>
      <c r="O476" s="783"/>
      <c r="P476" s="783"/>
      <c r="Q476" s="783"/>
      <c r="R476" s="783"/>
      <c r="S476" s="783"/>
      <c r="T476" s="783"/>
      <c r="U476" s="783"/>
      <c r="V476" s="658"/>
      <c r="W476" s="658"/>
      <c r="X476" s="658"/>
      <c r="Y476" s="658"/>
      <c r="Z476" s="658"/>
      <c r="AA476" s="658"/>
      <c r="AB476" s="658"/>
      <c r="AC476" s="658"/>
      <c r="AD476" s="658"/>
      <c r="AE476" s="658"/>
      <c r="AF476" s="658"/>
      <c r="AG476" s="658"/>
      <c r="AH476" s="658"/>
      <c r="AI476" s="658"/>
      <c r="AJ476" s="658"/>
      <c r="AK476" s="658"/>
      <c r="AL476" s="658"/>
      <c r="AM476" s="658"/>
      <c r="AN476" s="658"/>
      <c r="AO476" s="658"/>
      <c r="AP476" s="658"/>
      <c r="AQ476" s="658"/>
      <c r="AR476" s="658"/>
      <c r="AS476" s="658"/>
      <c r="AT476" s="658"/>
      <c r="AU476" s="658"/>
      <c r="AV476" s="658"/>
      <c r="AW476" s="658"/>
      <c r="AX476" s="658"/>
      <c r="AY476" s="658"/>
      <c r="AZ476" s="658"/>
      <c r="BA476" s="658"/>
      <c r="BB476" s="658"/>
      <c r="BC476" s="658"/>
      <c r="BD476" s="658"/>
      <c r="BE476" s="658"/>
      <c r="BF476" s="658"/>
      <c r="BG476" s="658"/>
      <c r="BH476" s="658"/>
      <c r="BI476" s="658"/>
      <c r="BJ476" s="658"/>
      <c r="BK476" s="658"/>
      <c r="BL476" s="658"/>
      <c r="BM476" s="658"/>
      <c r="BN476" s="658"/>
      <c r="BO476" s="658"/>
      <c r="BP476" s="658"/>
      <c r="BQ476" s="658"/>
      <c r="BR476" s="658"/>
      <c r="BS476" s="658"/>
      <c r="BT476" s="658"/>
      <c r="BU476" s="658"/>
      <c r="BV476" s="658"/>
      <c r="BW476" s="658"/>
      <c r="BX476" s="658"/>
      <c r="BY476" s="658"/>
      <c r="BZ476" s="658"/>
      <c r="CA476" s="658"/>
      <c r="CB476" s="658"/>
      <c r="CC476" s="658"/>
      <c r="CD476" s="658"/>
      <c r="CE476" s="658"/>
      <c r="CF476" s="658"/>
      <c r="CG476" s="658"/>
      <c r="CH476" s="658"/>
      <c r="CI476" s="658"/>
      <c r="CJ476" s="658"/>
      <c r="CK476" s="658"/>
      <c r="CL476" s="658"/>
      <c r="CM476" s="658"/>
      <c r="CN476" s="658"/>
      <c r="CO476" s="658"/>
      <c r="CP476" s="658"/>
      <c r="CQ476" s="658"/>
      <c r="CR476" s="658"/>
      <c r="CS476" s="658"/>
      <c r="CT476" s="658"/>
      <c r="CU476" s="658"/>
      <c r="CV476" s="658"/>
      <c r="CW476" s="658"/>
      <c r="CX476" s="658"/>
      <c r="CY476" s="658"/>
      <c r="CZ476" s="658"/>
      <c r="DA476" s="658"/>
      <c r="DB476" s="658"/>
      <c r="DC476" s="658"/>
      <c r="DD476" s="658"/>
      <c r="DE476" s="658"/>
      <c r="DF476" s="658"/>
      <c r="DG476" s="658"/>
      <c r="DH476" s="658"/>
      <c r="DI476" s="658"/>
      <c r="DJ476" s="658"/>
      <c r="DK476" s="658"/>
      <c r="DL476" s="658"/>
      <c r="DM476" s="658"/>
      <c r="DN476" s="658"/>
      <c r="DO476" s="658"/>
      <c r="DP476" s="658"/>
      <c r="DQ476" s="658"/>
      <c r="DR476" s="658"/>
      <c r="DS476" s="658"/>
      <c r="DT476" s="658"/>
      <c r="DU476" s="658"/>
      <c r="DV476" s="658"/>
      <c r="DW476" s="658"/>
      <c r="DX476" s="658"/>
      <c r="DY476" s="658"/>
      <c r="DZ476" s="658"/>
      <c r="EA476" s="658"/>
      <c r="EB476" s="658"/>
      <c r="EC476" s="658"/>
      <c r="ED476" s="658"/>
      <c r="EE476" s="658"/>
      <c r="EF476" s="658"/>
      <c r="EG476" s="658"/>
      <c r="EH476" s="658"/>
      <c r="EI476" s="658"/>
      <c r="EJ476" s="658"/>
      <c r="EK476" s="658"/>
      <c r="EL476" s="658"/>
      <c r="EM476" s="658"/>
      <c r="EN476" s="658"/>
      <c r="EO476" s="658"/>
      <c r="EP476" s="658"/>
      <c r="EQ476" s="658"/>
      <c r="ER476" s="658"/>
      <c r="ES476" s="658"/>
      <c r="ET476" s="658"/>
      <c r="EU476" s="658"/>
      <c r="EV476" s="658"/>
      <c r="EW476" s="658"/>
      <c r="EX476" s="658"/>
      <c r="EY476" s="658"/>
      <c r="EZ476" s="658"/>
      <c r="FA476" s="658"/>
      <c r="FB476" s="658"/>
      <c r="FC476" s="658"/>
      <c r="FD476" s="658"/>
      <c r="FE476" s="658"/>
      <c r="FF476" s="658"/>
      <c r="FG476" s="658"/>
      <c r="FH476" s="658"/>
      <c r="FI476" s="658"/>
      <c r="FJ476" s="658"/>
      <c r="FK476" s="658"/>
      <c r="FL476" s="658"/>
      <c r="FM476" s="658"/>
      <c r="FN476" s="658"/>
      <c r="FO476" s="658"/>
      <c r="FP476" s="658"/>
      <c r="FQ476" s="658"/>
      <c r="FR476" s="658"/>
      <c r="FS476" s="658"/>
      <c r="FT476" s="658"/>
      <c r="FU476" s="658"/>
      <c r="FV476" s="658"/>
      <c r="FW476" s="658"/>
      <c r="FX476" s="658"/>
      <c r="FY476" s="658"/>
      <c r="FZ476" s="658"/>
      <c r="GA476" s="658"/>
      <c r="GB476" s="658"/>
      <c r="GC476" s="658"/>
      <c r="GD476" s="658"/>
      <c r="GE476" s="658"/>
      <c r="GF476" s="658"/>
      <c r="GG476" s="658"/>
      <c r="GH476" s="658"/>
      <c r="GI476" s="658"/>
      <c r="GJ476" s="658"/>
      <c r="GK476" s="658"/>
      <c r="GL476" s="658"/>
      <c r="GM476" s="658"/>
      <c r="GN476" s="658"/>
      <c r="GO476" s="658"/>
      <c r="GP476" s="658"/>
      <c r="GQ476" s="658"/>
      <c r="GR476" s="658"/>
      <c r="GS476" s="658"/>
      <c r="GT476" s="658"/>
      <c r="GU476" s="658"/>
      <c r="GV476" s="658"/>
      <c r="GW476" s="658"/>
      <c r="GX476" s="658"/>
      <c r="GY476" s="658"/>
      <c r="GZ476" s="658"/>
      <c r="HA476" s="658"/>
      <c r="HB476" s="658"/>
      <c r="HC476" s="658"/>
      <c r="HD476" s="658"/>
      <c r="HE476" s="658"/>
      <c r="HF476" s="658"/>
      <c r="HG476" s="658"/>
      <c r="HH476" s="658"/>
      <c r="HI476" s="658"/>
      <c r="HJ476" s="658"/>
      <c r="HK476" s="658"/>
      <c r="HL476" s="658"/>
      <c r="HM476" s="658"/>
      <c r="HN476" s="658"/>
      <c r="HO476" s="658"/>
      <c r="HP476" s="658"/>
      <c r="HQ476" s="658"/>
      <c r="HR476" s="658"/>
      <c r="HS476" s="658"/>
      <c r="HT476" s="658"/>
      <c r="HU476" s="658"/>
      <c r="HV476" s="658"/>
      <c r="HW476" s="658"/>
      <c r="HX476" s="658"/>
      <c r="HY476" s="658"/>
      <c r="HZ476" s="658"/>
      <c r="IA476" s="658"/>
      <c r="IB476" s="658"/>
      <c r="IC476" s="658"/>
      <c r="ID476" s="658"/>
      <c r="IE476" s="658"/>
      <c r="IF476" s="658"/>
      <c r="IG476" s="658"/>
      <c r="IH476" s="658"/>
      <c r="II476" s="658"/>
      <c r="IJ476" s="658"/>
      <c r="IK476" s="658"/>
      <c r="IL476" s="658"/>
      <c r="IM476" s="658"/>
      <c r="IN476" s="658"/>
      <c r="IO476" s="658"/>
      <c r="IP476" s="658"/>
      <c r="IQ476" s="658"/>
      <c r="IR476" s="658"/>
      <c r="IS476" s="658"/>
      <c r="IT476" s="658"/>
      <c r="IU476" s="658"/>
      <c r="IV476" s="658"/>
    </row>
    <row r="477" spans="1:256" s="246" customFormat="1" ht="13.5" customHeight="1" thickTop="1">
      <c r="A477" s="1091">
        <f>+A475+1</f>
        <v>1</v>
      </c>
      <c r="B477" s="1093" t="s">
        <v>243</v>
      </c>
      <c r="C477" s="1095" t="s">
        <v>472</v>
      </c>
      <c r="D477" s="1097" t="s">
        <v>180</v>
      </c>
      <c r="E477" s="1097">
        <v>4.5</v>
      </c>
      <c r="F477" s="1087">
        <f>0.01*474</f>
        <v>4.74</v>
      </c>
      <c r="G477" s="1087"/>
      <c r="H477" s="1087"/>
      <c r="I477" s="1088">
        <v>0</v>
      </c>
      <c r="J477" s="1088"/>
      <c r="K477" s="1088"/>
      <c r="L477" s="391"/>
      <c r="M477" s="511"/>
      <c r="N477" s="511"/>
      <c r="O477" s="511"/>
      <c r="P477" s="511"/>
      <c r="Q477" s="799"/>
      <c r="R477" s="933">
        <f>F478+I478</f>
        <v>8.8946573999999998</v>
      </c>
      <c r="S477" s="933">
        <f>R477+R478</f>
        <v>8.8946573999999998</v>
      </c>
      <c r="T477" s="933">
        <f>E477*S477</f>
        <v>40.025958299999999</v>
      </c>
      <c r="U477" s="935"/>
      <c r="V477" s="667"/>
      <c r="W477" s="668"/>
    </row>
    <row r="478" spans="1:256" s="246" customFormat="1" ht="13.5" customHeight="1">
      <c r="A478" s="1092"/>
      <c r="B478" s="1094"/>
      <c r="C478" s="1096"/>
      <c r="D478" s="1098"/>
      <c r="E478" s="1099"/>
      <c r="F478" s="1087">
        <f>F477*$J$13/1000</f>
        <v>8.8946573999999998</v>
      </c>
      <c r="G478" s="1087"/>
      <c r="H478" s="1087"/>
      <c r="I478" s="1088">
        <f>I477*$Q$13/1000</f>
        <v>0</v>
      </c>
      <c r="J478" s="1088"/>
      <c r="K478" s="1088"/>
      <c r="L478" s="394"/>
      <c r="M478" s="406"/>
      <c r="N478" s="406"/>
      <c r="O478" s="406"/>
      <c r="P478" s="406"/>
      <c r="Q478" s="800"/>
      <c r="R478" s="934"/>
      <c r="S478" s="934"/>
      <c r="T478" s="934"/>
      <c r="U478" s="936"/>
      <c r="V478" s="667"/>
      <c r="W478" s="668"/>
    </row>
    <row r="479" spans="1:256" s="569" customFormat="1" ht="13.5" customHeight="1">
      <c r="A479" s="937">
        <f>+A477+1</f>
        <v>2</v>
      </c>
      <c r="B479" s="939" t="s">
        <v>473</v>
      </c>
      <c r="C479" s="941" t="s">
        <v>474</v>
      </c>
      <c r="D479" s="943" t="s">
        <v>180</v>
      </c>
      <c r="E479" s="945">
        <v>3.2</v>
      </c>
      <c r="F479" s="1089">
        <v>0.45</v>
      </c>
      <c r="G479" s="1089"/>
      <c r="H479" s="1089"/>
      <c r="I479" s="1089">
        <v>0.37</v>
      </c>
      <c r="J479" s="1089"/>
      <c r="K479" s="1089"/>
      <c r="L479" s="732"/>
      <c r="M479" s="733"/>
      <c r="N479" s="734"/>
      <c r="O479" s="734"/>
      <c r="P479" s="734"/>
      <c r="Q479" s="735"/>
      <c r="R479" s="639">
        <f>F480+I480</f>
        <v>1.9714050999999999</v>
      </c>
      <c r="S479" s="945">
        <f>R479+R480</f>
        <v>8.4604585542400006</v>
      </c>
      <c r="T479" s="945">
        <f>E479*S479</f>
        <v>27.073467373568004</v>
      </c>
      <c r="U479" s="948">
        <f>E479*Q480</f>
        <v>20.764971053568004</v>
      </c>
      <c r="V479" s="736"/>
      <c r="W479" s="736"/>
      <c r="X479" s="736"/>
      <c r="Y479" s="736"/>
      <c r="Z479" s="736"/>
      <c r="AA479" s="736"/>
      <c r="AB479" s="736"/>
      <c r="AC479" s="736"/>
      <c r="AD479" s="736"/>
      <c r="AE479" s="736"/>
      <c r="AF479" s="736"/>
      <c r="AG479" s="736"/>
      <c r="AH479" s="736"/>
      <c r="AI479" s="736"/>
      <c r="AJ479" s="736"/>
      <c r="AK479" s="736"/>
      <c r="AL479" s="736"/>
      <c r="AM479" s="736"/>
      <c r="AN479" s="736"/>
      <c r="AO479" s="736"/>
      <c r="AP479" s="736"/>
      <c r="AQ479" s="736"/>
      <c r="AR479" s="736"/>
      <c r="AS479" s="736"/>
      <c r="AT479" s="736"/>
      <c r="AU479" s="736"/>
      <c r="AV479" s="736"/>
      <c r="AW479" s="736"/>
      <c r="AX479" s="736"/>
      <c r="AY479" s="736"/>
      <c r="AZ479" s="736"/>
      <c r="BA479" s="736"/>
      <c r="BB479" s="736"/>
      <c r="BC479" s="736"/>
      <c r="BD479" s="736"/>
      <c r="BE479" s="736"/>
      <c r="BF479" s="736"/>
      <c r="BG479" s="736"/>
      <c r="BH479" s="736"/>
      <c r="BI479" s="736"/>
      <c r="BJ479" s="736"/>
      <c r="BK479" s="736"/>
      <c r="BL479" s="736"/>
      <c r="BM479" s="736"/>
      <c r="BN479" s="736"/>
      <c r="BO479" s="736"/>
      <c r="BP479" s="736"/>
      <c r="BQ479" s="736"/>
      <c r="BR479" s="736"/>
      <c r="BS479" s="736"/>
      <c r="BT479" s="736"/>
      <c r="BU479" s="736"/>
      <c r="BV479" s="736"/>
      <c r="BW479" s="736"/>
      <c r="BX479" s="736"/>
      <c r="BY479" s="736"/>
      <c r="BZ479" s="736"/>
      <c r="CA479" s="736"/>
      <c r="CB479" s="736"/>
      <c r="CC479" s="736"/>
      <c r="CD479" s="736"/>
      <c r="CE479" s="736"/>
      <c r="CF479" s="736"/>
      <c r="CG479" s="736"/>
      <c r="CH479" s="736"/>
      <c r="CI479" s="736"/>
      <c r="CJ479" s="736"/>
      <c r="CK479" s="736"/>
      <c r="CL479" s="736"/>
      <c r="CM479" s="736"/>
      <c r="CN479" s="736"/>
      <c r="CO479" s="736"/>
      <c r="CP479" s="736"/>
      <c r="CQ479" s="736"/>
      <c r="CR479" s="736"/>
      <c r="CS479" s="736"/>
      <c r="CT479" s="736"/>
      <c r="CU479" s="736"/>
      <c r="CV479" s="736"/>
      <c r="CW479" s="736"/>
      <c r="CX479" s="736"/>
      <c r="CY479" s="736"/>
      <c r="CZ479" s="736"/>
      <c r="DA479" s="736"/>
      <c r="DB479" s="736"/>
      <c r="DC479" s="736"/>
      <c r="DD479" s="736"/>
      <c r="DE479" s="736"/>
      <c r="DF479" s="736"/>
      <c r="DG479" s="736"/>
      <c r="DH479" s="736"/>
      <c r="DI479" s="736"/>
      <c r="DJ479" s="736"/>
      <c r="DK479" s="736"/>
      <c r="DL479" s="736"/>
      <c r="DM479" s="736"/>
      <c r="DN479" s="736"/>
      <c r="DO479" s="736"/>
      <c r="DP479" s="736"/>
      <c r="DQ479" s="736"/>
      <c r="DR479" s="736"/>
      <c r="DS479" s="736"/>
      <c r="DT479" s="736"/>
      <c r="DU479" s="736"/>
      <c r="DV479" s="736"/>
      <c r="DW479" s="736"/>
      <c r="DX479" s="736"/>
      <c r="DY479" s="736"/>
      <c r="DZ479" s="736"/>
      <c r="EA479" s="736"/>
      <c r="EB479" s="736"/>
      <c r="EC479" s="736"/>
      <c r="ED479" s="736"/>
      <c r="EE479" s="736"/>
      <c r="EF479" s="736"/>
      <c r="EG479" s="736"/>
      <c r="EH479" s="736"/>
      <c r="EI479" s="736"/>
      <c r="EJ479" s="736"/>
      <c r="EK479" s="736"/>
      <c r="EL479" s="736"/>
      <c r="EM479" s="736"/>
      <c r="EN479" s="736"/>
      <c r="EO479" s="736"/>
      <c r="EP479" s="736"/>
      <c r="EQ479" s="736"/>
      <c r="ER479" s="736"/>
      <c r="ES479" s="736"/>
      <c r="ET479" s="736"/>
      <c r="EU479" s="736"/>
      <c r="EV479" s="736"/>
      <c r="EW479" s="736"/>
      <c r="EX479" s="736"/>
      <c r="EY479" s="736"/>
      <c r="EZ479" s="736"/>
      <c r="FA479" s="736"/>
      <c r="FB479" s="736"/>
      <c r="FC479" s="736"/>
      <c r="FD479" s="736"/>
      <c r="FE479" s="736"/>
      <c r="FF479" s="736"/>
      <c r="FG479" s="736"/>
      <c r="FH479" s="736"/>
      <c r="FI479" s="736"/>
      <c r="FJ479" s="736"/>
      <c r="FK479" s="736"/>
      <c r="FL479" s="736"/>
      <c r="FM479" s="736"/>
      <c r="FN479" s="736"/>
      <c r="FO479" s="736"/>
      <c r="FP479" s="736"/>
      <c r="FQ479" s="736"/>
      <c r="FR479" s="736"/>
      <c r="FS479" s="736"/>
      <c r="FT479" s="736"/>
      <c r="FU479" s="736"/>
      <c r="FV479" s="736"/>
      <c r="FW479" s="736"/>
      <c r="FX479" s="736"/>
      <c r="FY479" s="736"/>
      <c r="FZ479" s="736"/>
      <c r="GA479" s="736"/>
      <c r="GB479" s="736"/>
      <c r="GC479" s="736"/>
      <c r="GD479" s="736"/>
      <c r="GE479" s="736"/>
      <c r="GF479" s="736"/>
      <c r="GG479" s="736"/>
      <c r="GH479" s="736"/>
      <c r="GI479" s="736"/>
      <c r="GJ479" s="736"/>
      <c r="GK479" s="736"/>
      <c r="GL479" s="736"/>
      <c r="GM479" s="736"/>
      <c r="GN479" s="736"/>
      <c r="GO479" s="736"/>
      <c r="GP479" s="736"/>
      <c r="GQ479" s="736"/>
      <c r="GR479" s="736"/>
      <c r="GS479" s="736"/>
      <c r="GT479" s="736"/>
      <c r="GU479" s="736"/>
      <c r="GV479" s="736"/>
      <c r="GW479" s="736"/>
      <c r="GX479" s="736"/>
      <c r="GY479" s="736"/>
      <c r="GZ479" s="736"/>
      <c r="HA479" s="736"/>
      <c r="HB479" s="736"/>
      <c r="HC479" s="736"/>
      <c r="HD479" s="736"/>
      <c r="HE479" s="736"/>
      <c r="HF479" s="736"/>
      <c r="HG479" s="736"/>
      <c r="HH479" s="736"/>
      <c r="HI479" s="736"/>
      <c r="HJ479" s="736"/>
      <c r="HK479" s="736"/>
      <c r="HL479" s="736"/>
      <c r="HM479" s="736"/>
      <c r="HN479" s="736"/>
      <c r="HO479" s="736"/>
      <c r="HP479" s="736"/>
      <c r="HQ479" s="736"/>
      <c r="HR479" s="736"/>
      <c r="HS479" s="736"/>
      <c r="HT479" s="736"/>
      <c r="HU479" s="736"/>
      <c r="HV479" s="736"/>
      <c r="HW479" s="736"/>
      <c r="HX479" s="736"/>
      <c r="HY479" s="736"/>
      <c r="HZ479" s="736"/>
      <c r="IA479" s="736"/>
      <c r="IB479" s="736"/>
      <c r="IC479" s="736"/>
      <c r="ID479" s="736"/>
      <c r="IE479" s="736"/>
      <c r="IF479" s="736"/>
      <c r="IG479" s="736"/>
      <c r="IH479" s="736"/>
      <c r="II479" s="736"/>
      <c r="IJ479" s="736"/>
      <c r="IK479" s="736"/>
      <c r="IL479" s="736"/>
      <c r="IM479" s="736"/>
      <c r="IN479" s="736"/>
      <c r="IO479" s="736"/>
      <c r="IP479" s="736"/>
      <c r="IQ479" s="736"/>
      <c r="IR479" s="736"/>
      <c r="IS479" s="736"/>
      <c r="IT479" s="736"/>
      <c r="IU479" s="736"/>
      <c r="IV479" s="736"/>
    </row>
    <row r="480" spans="1:256" s="569" customFormat="1" ht="13.5" customHeight="1">
      <c r="A480" s="938"/>
      <c r="B480" s="940"/>
      <c r="C480" s="942"/>
      <c r="D480" s="944"/>
      <c r="E480" s="946"/>
      <c r="F480" s="1089">
        <f>F479*$J$13/1000</f>
        <v>0.84442949999999994</v>
      </c>
      <c r="G480" s="1089"/>
      <c r="H480" s="1089"/>
      <c r="I480" s="1089">
        <f>I479*$Q$13/1000</f>
        <v>1.1269756</v>
      </c>
      <c r="J480" s="1089"/>
      <c r="K480" s="1089"/>
      <c r="L480" s="737" t="s">
        <v>475</v>
      </c>
      <c r="M480" s="738" t="s">
        <v>180</v>
      </c>
      <c r="N480" s="739">
        <v>1.1499999999999999</v>
      </c>
      <c r="O480" s="740">
        <f>E479*N480</f>
        <v>3.6799999999999997</v>
      </c>
      <c r="P480" s="741">
        <v>4.8959999999999999</v>
      </c>
      <c r="Q480" s="742">
        <f>N480*P480*$N$11</f>
        <v>6.4890534542400014</v>
      </c>
      <c r="R480" s="743">
        <f>SUM(Q480:Q480)</f>
        <v>6.4890534542400014</v>
      </c>
      <c r="S480" s="946"/>
      <c r="T480" s="947"/>
      <c r="U480" s="949"/>
      <c r="V480" s="736"/>
      <c r="W480" s="736"/>
      <c r="X480" s="736"/>
      <c r="Y480" s="736"/>
      <c r="Z480" s="736"/>
      <c r="AA480" s="736"/>
      <c r="AB480" s="736"/>
      <c r="AC480" s="736"/>
      <c r="AD480" s="736"/>
      <c r="AE480" s="736"/>
      <c r="AF480" s="736"/>
      <c r="AG480" s="736"/>
      <c r="AH480" s="736"/>
      <c r="AI480" s="736"/>
      <c r="AJ480" s="736"/>
      <c r="AK480" s="736"/>
      <c r="AL480" s="736"/>
      <c r="AM480" s="736"/>
      <c r="AN480" s="736"/>
      <c r="AO480" s="736"/>
      <c r="AP480" s="736"/>
      <c r="AQ480" s="736"/>
      <c r="AR480" s="736"/>
      <c r="AS480" s="736"/>
      <c r="AT480" s="736"/>
      <c r="AU480" s="736"/>
      <c r="AV480" s="736"/>
      <c r="AW480" s="736"/>
      <c r="AX480" s="736"/>
      <c r="AY480" s="736"/>
      <c r="AZ480" s="736"/>
      <c r="BA480" s="736"/>
      <c r="BB480" s="736"/>
      <c r="BC480" s="736"/>
      <c r="BD480" s="736"/>
      <c r="BE480" s="736"/>
      <c r="BF480" s="736"/>
      <c r="BG480" s="736"/>
      <c r="BH480" s="736"/>
      <c r="BI480" s="736"/>
      <c r="BJ480" s="736"/>
      <c r="BK480" s="736"/>
      <c r="BL480" s="736"/>
      <c r="BM480" s="736"/>
      <c r="BN480" s="736"/>
      <c r="BO480" s="736"/>
      <c r="BP480" s="736"/>
      <c r="BQ480" s="736"/>
      <c r="BR480" s="736"/>
      <c r="BS480" s="736"/>
      <c r="BT480" s="736"/>
      <c r="BU480" s="736"/>
      <c r="BV480" s="736"/>
      <c r="BW480" s="736"/>
      <c r="BX480" s="736"/>
      <c r="BY480" s="736"/>
      <c r="BZ480" s="736"/>
      <c r="CA480" s="736"/>
      <c r="CB480" s="736"/>
      <c r="CC480" s="736"/>
      <c r="CD480" s="736"/>
      <c r="CE480" s="736"/>
      <c r="CF480" s="736"/>
      <c r="CG480" s="736"/>
      <c r="CH480" s="736"/>
      <c r="CI480" s="736"/>
      <c r="CJ480" s="736"/>
      <c r="CK480" s="736"/>
      <c r="CL480" s="736"/>
      <c r="CM480" s="736"/>
      <c r="CN480" s="736"/>
      <c r="CO480" s="736"/>
      <c r="CP480" s="736"/>
      <c r="CQ480" s="736"/>
      <c r="CR480" s="736"/>
      <c r="CS480" s="736"/>
      <c r="CT480" s="736"/>
      <c r="CU480" s="736"/>
      <c r="CV480" s="736"/>
      <c r="CW480" s="736"/>
      <c r="CX480" s="736"/>
      <c r="CY480" s="736"/>
      <c r="CZ480" s="736"/>
      <c r="DA480" s="736"/>
      <c r="DB480" s="736"/>
      <c r="DC480" s="736"/>
      <c r="DD480" s="736"/>
      <c r="DE480" s="736"/>
      <c r="DF480" s="736"/>
      <c r="DG480" s="736"/>
      <c r="DH480" s="736"/>
      <c r="DI480" s="736"/>
      <c r="DJ480" s="736"/>
      <c r="DK480" s="736"/>
      <c r="DL480" s="736"/>
      <c r="DM480" s="736"/>
      <c r="DN480" s="736"/>
      <c r="DO480" s="736"/>
      <c r="DP480" s="736"/>
      <c r="DQ480" s="736"/>
      <c r="DR480" s="736"/>
      <c r="DS480" s="736"/>
      <c r="DT480" s="736"/>
      <c r="DU480" s="736"/>
      <c r="DV480" s="736"/>
      <c r="DW480" s="736"/>
      <c r="DX480" s="736"/>
      <c r="DY480" s="736"/>
      <c r="DZ480" s="736"/>
      <c r="EA480" s="736"/>
      <c r="EB480" s="736"/>
      <c r="EC480" s="736"/>
      <c r="ED480" s="736"/>
      <c r="EE480" s="736"/>
      <c r="EF480" s="736"/>
      <c r="EG480" s="736"/>
      <c r="EH480" s="736"/>
      <c r="EI480" s="736"/>
      <c r="EJ480" s="736"/>
      <c r="EK480" s="736"/>
      <c r="EL480" s="736"/>
      <c r="EM480" s="736"/>
      <c r="EN480" s="736"/>
      <c r="EO480" s="736"/>
      <c r="EP480" s="736"/>
      <c r="EQ480" s="736"/>
      <c r="ER480" s="736"/>
      <c r="ES480" s="736"/>
      <c r="ET480" s="736"/>
      <c r="EU480" s="736"/>
      <c r="EV480" s="736"/>
      <c r="EW480" s="736"/>
      <c r="EX480" s="736"/>
      <c r="EY480" s="736"/>
      <c r="EZ480" s="736"/>
      <c r="FA480" s="736"/>
      <c r="FB480" s="736"/>
      <c r="FC480" s="736"/>
      <c r="FD480" s="736"/>
      <c r="FE480" s="736"/>
      <c r="FF480" s="736"/>
      <c r="FG480" s="736"/>
      <c r="FH480" s="736"/>
      <c r="FI480" s="736"/>
      <c r="FJ480" s="736"/>
      <c r="FK480" s="736"/>
      <c r="FL480" s="736"/>
      <c r="FM480" s="736"/>
      <c r="FN480" s="736"/>
      <c r="FO480" s="736"/>
      <c r="FP480" s="736"/>
      <c r="FQ480" s="736"/>
      <c r="FR480" s="736"/>
      <c r="FS480" s="736"/>
      <c r="FT480" s="736"/>
      <c r="FU480" s="736"/>
      <c r="FV480" s="736"/>
      <c r="FW480" s="736"/>
      <c r="FX480" s="736"/>
      <c r="FY480" s="736"/>
      <c r="FZ480" s="736"/>
      <c r="GA480" s="736"/>
      <c r="GB480" s="736"/>
      <c r="GC480" s="736"/>
      <c r="GD480" s="736"/>
      <c r="GE480" s="736"/>
      <c r="GF480" s="736"/>
      <c r="GG480" s="736"/>
      <c r="GH480" s="736"/>
      <c r="GI480" s="736"/>
      <c r="GJ480" s="736"/>
      <c r="GK480" s="736"/>
      <c r="GL480" s="736"/>
      <c r="GM480" s="736"/>
      <c r="GN480" s="736"/>
      <c r="GO480" s="736"/>
      <c r="GP480" s="736"/>
      <c r="GQ480" s="736"/>
      <c r="GR480" s="736"/>
      <c r="GS480" s="736"/>
      <c r="GT480" s="736"/>
      <c r="GU480" s="736"/>
      <c r="GV480" s="736"/>
      <c r="GW480" s="736"/>
      <c r="GX480" s="736"/>
      <c r="GY480" s="736"/>
      <c r="GZ480" s="736"/>
      <c r="HA480" s="736"/>
      <c r="HB480" s="736"/>
      <c r="HC480" s="736"/>
      <c r="HD480" s="736"/>
      <c r="HE480" s="736"/>
      <c r="HF480" s="736"/>
      <c r="HG480" s="736"/>
      <c r="HH480" s="736"/>
      <c r="HI480" s="736"/>
      <c r="HJ480" s="736"/>
      <c r="HK480" s="736"/>
      <c r="HL480" s="736"/>
      <c r="HM480" s="736"/>
      <c r="HN480" s="736"/>
      <c r="HO480" s="736"/>
      <c r="HP480" s="736"/>
      <c r="HQ480" s="736"/>
      <c r="HR480" s="736"/>
      <c r="HS480" s="736"/>
      <c r="HT480" s="736"/>
      <c r="HU480" s="736"/>
      <c r="HV480" s="736"/>
      <c r="HW480" s="736"/>
      <c r="HX480" s="736"/>
      <c r="HY480" s="736"/>
      <c r="HZ480" s="736"/>
      <c r="IA480" s="736"/>
      <c r="IB480" s="736"/>
      <c r="IC480" s="736"/>
      <c r="ID480" s="736"/>
      <c r="IE480" s="736"/>
      <c r="IF480" s="736"/>
      <c r="IG480" s="736"/>
      <c r="IH480" s="736"/>
      <c r="II480" s="736"/>
      <c r="IJ480" s="736"/>
      <c r="IK480" s="736"/>
      <c r="IL480" s="736"/>
      <c r="IM480" s="736"/>
      <c r="IN480" s="736"/>
      <c r="IO480" s="736"/>
      <c r="IP480" s="736"/>
      <c r="IQ480" s="736"/>
      <c r="IR480" s="736"/>
      <c r="IS480" s="736"/>
      <c r="IT480" s="736"/>
      <c r="IU480" s="736"/>
      <c r="IV480" s="736"/>
    </row>
    <row r="481" spans="1:50" s="745" customFormat="1" ht="12">
      <c r="A481" s="950">
        <f>+A479+1</f>
        <v>3</v>
      </c>
      <c r="B481" s="951" t="s">
        <v>476</v>
      </c>
      <c r="C481" s="950" t="s">
        <v>482</v>
      </c>
      <c r="D481" s="952" t="s">
        <v>477</v>
      </c>
      <c r="E481" s="953">
        <v>3.9</v>
      </c>
      <c r="F481" s="954">
        <v>4.9800000000000004</v>
      </c>
      <c r="G481" s="954"/>
      <c r="H481" s="954"/>
      <c r="I481" s="1090">
        <v>0.76</v>
      </c>
      <c r="J481" s="1090"/>
      <c r="K481" s="1090"/>
      <c r="L481" s="744"/>
      <c r="M481" s="766"/>
      <c r="N481" s="766"/>
      <c r="O481" s="767"/>
      <c r="P481" s="768"/>
      <c r="Q481" s="769"/>
      <c r="R481" s="769">
        <f>F482+I482</f>
        <v>11.659888599999999</v>
      </c>
      <c r="S481" s="954">
        <f>R481+R482</f>
        <v>73.327056372196012</v>
      </c>
      <c r="T481" s="954">
        <f>E481*S481</f>
        <v>285.97551985156446</v>
      </c>
      <c r="U481" s="954">
        <f>R482*E481</f>
        <v>240.50195431156442</v>
      </c>
    </row>
    <row r="482" spans="1:50" s="745" customFormat="1" ht="12">
      <c r="A482" s="950"/>
      <c r="B482" s="951"/>
      <c r="C482" s="950"/>
      <c r="D482" s="952"/>
      <c r="E482" s="953"/>
      <c r="F482" s="954">
        <f>F481*J$13/1000</f>
        <v>9.3450197999999993</v>
      </c>
      <c r="G482" s="954"/>
      <c r="H482" s="954"/>
      <c r="I482" s="954">
        <f>I481*$Q$13/1000</f>
        <v>2.3148688000000002</v>
      </c>
      <c r="J482" s="954"/>
      <c r="K482" s="954"/>
      <c r="L482" s="744" t="s">
        <v>481</v>
      </c>
      <c r="M482" s="766" t="s">
        <v>477</v>
      </c>
      <c r="N482" s="766">
        <v>1.02</v>
      </c>
      <c r="O482" s="767">
        <f>E481*N482</f>
        <v>3.9779999999999998</v>
      </c>
      <c r="P482" s="624">
        <v>32.177999999999997</v>
      </c>
      <c r="Q482" s="769">
        <f>N482*P482*$N$11</f>
        <v>37.826949646836006</v>
      </c>
      <c r="R482" s="954">
        <f>SUM(Q482:Q485)</f>
        <v>61.667167772196009</v>
      </c>
      <c r="S482" s="954"/>
      <c r="T482" s="954"/>
      <c r="U482" s="954"/>
    </row>
    <row r="483" spans="1:50" s="745" customFormat="1" ht="12">
      <c r="A483" s="950"/>
      <c r="B483" s="951"/>
      <c r="C483" s="950"/>
      <c r="D483" s="952"/>
      <c r="E483" s="953"/>
      <c r="F483" s="954"/>
      <c r="G483" s="954"/>
      <c r="H483" s="954"/>
      <c r="I483" s="954"/>
      <c r="J483" s="954"/>
      <c r="K483" s="954"/>
      <c r="L483" s="744" t="s">
        <v>185</v>
      </c>
      <c r="M483" s="766" t="s">
        <v>478</v>
      </c>
      <c r="N483" s="766">
        <v>2.64</v>
      </c>
      <c r="O483" s="767">
        <f>E481*N483</f>
        <v>10.295999999999999</v>
      </c>
      <c r="P483" s="770">
        <v>3.5</v>
      </c>
      <c r="Q483" s="769">
        <f>N483*P483*$N$11</f>
        <v>10.649128644000003</v>
      </c>
      <c r="R483" s="954"/>
      <c r="S483" s="954"/>
      <c r="T483" s="954"/>
      <c r="U483" s="954"/>
    </row>
    <row r="484" spans="1:50" s="745" customFormat="1" ht="12">
      <c r="A484" s="950"/>
      <c r="B484" s="951"/>
      <c r="C484" s="950"/>
      <c r="D484" s="952"/>
      <c r="E484" s="953"/>
      <c r="F484" s="954"/>
      <c r="G484" s="954"/>
      <c r="H484" s="954"/>
      <c r="I484" s="954"/>
      <c r="J484" s="954"/>
      <c r="K484" s="954"/>
      <c r="L484" s="744" t="s">
        <v>479</v>
      </c>
      <c r="M484" s="766" t="s">
        <v>477</v>
      </c>
      <c r="N484" s="766">
        <v>0.06</v>
      </c>
      <c r="O484" s="767">
        <f>E481*N484</f>
        <v>0.23399999999999999</v>
      </c>
      <c r="P484" s="770">
        <v>127.08</v>
      </c>
      <c r="Q484" s="769">
        <f>N484*P484*$N$11</f>
        <v>8.7876056368800022</v>
      </c>
      <c r="R484" s="954"/>
      <c r="S484" s="954"/>
      <c r="T484" s="954"/>
      <c r="U484" s="954"/>
    </row>
    <row r="485" spans="1:50" s="745" customFormat="1" ht="12">
      <c r="A485" s="950"/>
      <c r="B485" s="951"/>
      <c r="C485" s="950"/>
      <c r="D485" s="952"/>
      <c r="E485" s="953"/>
      <c r="F485" s="954"/>
      <c r="G485" s="954"/>
      <c r="H485" s="954"/>
      <c r="I485" s="954"/>
      <c r="J485" s="954"/>
      <c r="K485" s="954"/>
      <c r="L485" s="744" t="s">
        <v>480</v>
      </c>
      <c r="M485" s="766" t="s">
        <v>124</v>
      </c>
      <c r="N485" s="766">
        <v>3.2</v>
      </c>
      <c r="O485" s="767">
        <f>E481*N485</f>
        <v>12.48</v>
      </c>
      <c r="P485" s="770">
        <v>1.194</v>
      </c>
      <c r="Q485" s="769">
        <f>N485*P485*$N$11</f>
        <v>4.4034838444800011</v>
      </c>
      <c r="R485" s="954"/>
      <c r="S485" s="954"/>
      <c r="T485" s="954"/>
      <c r="U485" s="954"/>
    </row>
    <row r="486" spans="1:50" s="404" customFormat="1" ht="12.75" customHeight="1">
      <c r="A486" s="956">
        <f>+A481+1</f>
        <v>4</v>
      </c>
      <c r="B486" s="958" t="s">
        <v>212</v>
      </c>
      <c r="C486" s="960" t="s">
        <v>483</v>
      </c>
      <c r="D486" s="1083" t="s">
        <v>180</v>
      </c>
      <c r="E486" s="1085">
        <v>4.5</v>
      </c>
      <c r="F486" s="931">
        <f>0.01*66.4</f>
        <v>0.66400000000000003</v>
      </c>
      <c r="G486" s="931"/>
      <c r="H486" s="931"/>
      <c r="I486" s="955"/>
      <c r="J486" s="955"/>
      <c r="K486" s="955"/>
      <c r="L486" s="746"/>
      <c r="M486" s="747"/>
      <c r="N486" s="748"/>
      <c r="O486" s="748"/>
      <c r="P486" s="748"/>
      <c r="Q486" s="815"/>
      <c r="R486" s="929">
        <f>F487+I487</f>
        <v>1.2460026400000002</v>
      </c>
      <c r="S486" s="929">
        <f>R486+R487</f>
        <v>1.2460026400000002</v>
      </c>
      <c r="T486" s="929">
        <f>E486*S486</f>
        <v>5.6070118800000008</v>
      </c>
      <c r="U486" s="816"/>
      <c r="V486" s="745"/>
      <c r="W486" s="745"/>
      <c r="X486" s="159"/>
      <c r="Y486" s="339"/>
      <c r="Z486" s="339"/>
      <c r="AA486" s="339"/>
      <c r="AB486" s="339"/>
    </row>
    <row r="487" spans="1:50" s="404" customFormat="1" ht="12.75" customHeight="1">
      <c r="A487" s="957"/>
      <c r="B487" s="959"/>
      <c r="C487" s="961"/>
      <c r="D487" s="1084"/>
      <c r="E487" s="1086"/>
      <c r="F487" s="931">
        <f>F486*$J$13/1000</f>
        <v>1.2460026400000002</v>
      </c>
      <c r="G487" s="931"/>
      <c r="H487" s="931"/>
      <c r="I487" s="932"/>
      <c r="J487" s="932"/>
      <c r="K487" s="932"/>
      <c r="L487" s="749"/>
      <c r="M487" s="750"/>
      <c r="N487" s="751"/>
      <c r="O487" s="751"/>
      <c r="P487" s="751"/>
      <c r="Q487" s="817"/>
      <c r="R487" s="930"/>
      <c r="S487" s="930"/>
      <c r="T487" s="930"/>
      <c r="U487" s="818"/>
      <c r="V487" s="745"/>
      <c r="W487" s="745"/>
      <c r="X487" s="159"/>
      <c r="Y487" s="339"/>
      <c r="Z487" s="339"/>
      <c r="AA487" s="339"/>
      <c r="AB487" s="339"/>
    </row>
    <row r="488" spans="1:50" s="157" customFormat="1" ht="12.75" customHeight="1">
      <c r="A488" s="828"/>
      <c r="B488" s="376"/>
      <c r="C488" s="377" t="s">
        <v>117</v>
      </c>
      <c r="D488" s="378"/>
      <c r="E488" s="379"/>
      <c r="F488" s="384"/>
      <c r="G488" s="385"/>
      <c r="H488" s="384"/>
      <c r="I488" s="384"/>
      <c r="J488" s="385"/>
      <c r="K488" s="384"/>
      <c r="L488" s="706"/>
      <c r="M488" s="383"/>
      <c r="N488" s="384"/>
      <c r="O488" s="385"/>
      <c r="P488" s="384"/>
      <c r="Q488" s="385"/>
      <c r="R488" s="385"/>
      <c r="S488" s="385"/>
      <c r="T488" s="387">
        <f>SUM(T21:T487)-$T$493</f>
        <v>97064.381650210227</v>
      </c>
      <c r="U488" s="387">
        <f>SUM(U21:U487)-$T$493</f>
        <v>74862.151784451824</v>
      </c>
      <c r="V488" s="160"/>
      <c r="W488" s="160"/>
      <c r="X488" s="160"/>
      <c r="Y488" s="160"/>
      <c r="Z488" s="160"/>
      <c r="AA488" s="160"/>
      <c r="AB488" s="160"/>
      <c r="AC488" s="160"/>
      <c r="AD488" s="160"/>
      <c r="AE488" s="160"/>
      <c r="AF488" s="160"/>
      <c r="AG488" s="160"/>
      <c r="AH488" s="160"/>
      <c r="AI488" s="160"/>
      <c r="AJ488" s="160"/>
      <c r="AK488" s="160"/>
      <c r="AL488" s="160"/>
      <c r="AM488" s="160"/>
      <c r="AN488" s="160"/>
      <c r="AO488" s="160"/>
      <c r="AP488" s="160"/>
      <c r="AQ488" s="160"/>
      <c r="AR488" s="160"/>
      <c r="AS488" s="160"/>
      <c r="AT488" s="160"/>
      <c r="AU488" s="160"/>
      <c r="AV488" s="160"/>
      <c r="AW488" s="160"/>
      <c r="AX488" s="160"/>
    </row>
    <row r="489" spans="1:50" s="157" customFormat="1" ht="12.75" customHeight="1">
      <c r="A489" s="829"/>
      <c r="B489" s="212"/>
      <c r="C489" s="213" t="s">
        <v>118</v>
      </c>
      <c r="D489" s="214">
        <v>0.13300000000000001</v>
      </c>
      <c r="E489" s="215"/>
      <c r="F489" s="217"/>
      <c r="G489" s="218"/>
      <c r="H489" s="217"/>
      <c r="I489" s="217"/>
      <c r="J489" s="218"/>
      <c r="K489" s="217"/>
      <c r="L489" s="707"/>
      <c r="M489" s="216"/>
      <c r="N489" s="217"/>
      <c r="O489" s="218"/>
      <c r="P489" s="217"/>
      <c r="Q489" s="218"/>
      <c r="R489" s="218"/>
      <c r="S489" s="218"/>
      <c r="T489" s="219">
        <f>D489*T488</f>
        <v>12909.562759477962</v>
      </c>
      <c r="U489" s="771">
        <f>+U488*D489</f>
        <v>9956.6661873320936</v>
      </c>
      <c r="V489" s="160"/>
      <c r="W489" s="160"/>
      <c r="X489" s="160"/>
      <c r="Y489" s="160"/>
      <c r="Z489" s="160"/>
      <c r="AA489" s="160"/>
      <c r="AB489" s="160"/>
      <c r="AC489" s="160"/>
      <c r="AD489" s="160"/>
      <c r="AE489" s="160"/>
      <c r="AF489" s="160"/>
      <c r="AG489" s="160"/>
      <c r="AH489" s="160"/>
      <c r="AI489" s="160"/>
      <c r="AJ489" s="160"/>
      <c r="AK489" s="160"/>
      <c r="AL489" s="160"/>
      <c r="AM489" s="160"/>
      <c r="AN489" s="160"/>
      <c r="AO489" s="160"/>
      <c r="AP489" s="160"/>
      <c r="AQ489" s="160"/>
      <c r="AR489" s="160"/>
      <c r="AS489" s="160"/>
      <c r="AT489" s="160"/>
      <c r="AU489" s="160"/>
      <c r="AV489" s="160"/>
      <c r="AW489" s="160"/>
      <c r="AX489" s="160"/>
    </row>
    <row r="490" spans="1:50" s="159" customFormat="1" ht="12.75" customHeight="1">
      <c r="A490" s="829"/>
      <c r="B490" s="212"/>
      <c r="C490" s="213" t="s">
        <v>117</v>
      </c>
      <c r="D490" s="214"/>
      <c r="E490" s="215"/>
      <c r="F490" s="217"/>
      <c r="G490" s="218"/>
      <c r="H490" s="217"/>
      <c r="I490" s="217"/>
      <c r="J490" s="218"/>
      <c r="K490" s="217"/>
      <c r="L490" s="707"/>
      <c r="M490" s="216"/>
      <c r="N490" s="217"/>
      <c r="O490" s="218"/>
      <c r="P490" s="217"/>
      <c r="Q490" s="218"/>
      <c r="R490" s="218"/>
      <c r="S490" s="218"/>
      <c r="T490" s="219">
        <f>SUM(T488:T489)</f>
        <v>109973.94440968819</v>
      </c>
      <c r="U490" s="771">
        <f>SUM(U488:U489)</f>
        <v>84818.817971783923</v>
      </c>
      <c r="V490" s="160"/>
      <c r="W490" s="160"/>
      <c r="X490" s="160"/>
      <c r="Y490" s="160"/>
      <c r="Z490" s="160"/>
      <c r="AA490" s="160"/>
      <c r="AB490" s="160"/>
      <c r="AC490" s="160"/>
      <c r="AD490" s="160"/>
      <c r="AE490" s="160"/>
      <c r="AF490" s="160"/>
      <c r="AG490" s="160"/>
      <c r="AH490" s="160"/>
      <c r="AI490" s="160"/>
      <c r="AJ490" s="160"/>
      <c r="AK490" s="160"/>
      <c r="AL490" s="160"/>
      <c r="AM490" s="160"/>
      <c r="AN490" s="160"/>
      <c r="AO490" s="160"/>
      <c r="AP490" s="160"/>
      <c r="AQ490" s="160"/>
      <c r="AR490" s="160"/>
      <c r="AS490" s="160"/>
      <c r="AT490" s="160"/>
      <c r="AU490" s="160"/>
      <c r="AV490" s="160"/>
      <c r="AW490" s="160"/>
      <c r="AX490" s="160"/>
    </row>
    <row r="491" spans="1:50" s="159" customFormat="1" ht="12.75" customHeight="1">
      <c r="A491" s="829"/>
      <c r="B491" s="212"/>
      <c r="C491" s="213" t="s">
        <v>119</v>
      </c>
      <c r="D491" s="220">
        <v>0.11</v>
      </c>
      <c r="E491" s="215"/>
      <c r="F491" s="217"/>
      <c r="G491" s="218"/>
      <c r="H491" s="217"/>
      <c r="I491" s="217"/>
      <c r="J491" s="218"/>
      <c r="K491" s="217"/>
      <c r="L491" s="707"/>
      <c r="M491" s="216"/>
      <c r="N491" s="217"/>
      <c r="O491" s="218"/>
      <c r="P491" s="217"/>
      <c r="Q491" s="218"/>
      <c r="R491" s="218"/>
      <c r="S491" s="218"/>
      <c r="T491" s="219">
        <f>D491*T490</f>
        <v>12097.133885065701</v>
      </c>
      <c r="U491" s="771">
        <f>+U490*D491</f>
        <v>9330.0699768962313</v>
      </c>
      <c r="V491" s="160"/>
      <c r="W491" s="160"/>
      <c r="X491" s="160"/>
      <c r="Y491" s="160"/>
      <c r="Z491" s="160"/>
      <c r="AA491" s="160"/>
      <c r="AB491" s="160"/>
      <c r="AC491" s="160"/>
      <c r="AD491" s="160"/>
      <c r="AE491" s="160"/>
      <c r="AF491" s="160"/>
      <c r="AG491" s="160"/>
      <c r="AH491" s="160"/>
      <c r="AI491" s="160"/>
      <c r="AJ491" s="160"/>
      <c r="AK491" s="160"/>
      <c r="AL491" s="160"/>
      <c r="AM491" s="160"/>
      <c r="AN491" s="160"/>
      <c r="AO491" s="160"/>
      <c r="AP491" s="160"/>
      <c r="AQ491" s="160"/>
      <c r="AR491" s="160"/>
      <c r="AS491" s="160"/>
      <c r="AT491" s="160"/>
      <c r="AU491" s="160"/>
      <c r="AV491" s="160"/>
      <c r="AW491" s="160"/>
      <c r="AX491" s="160"/>
    </row>
    <row r="492" spans="1:50" s="159" customFormat="1" ht="12.75" customHeight="1">
      <c r="A492" s="829"/>
      <c r="B492" s="212"/>
      <c r="C492" s="213" t="s">
        <v>117</v>
      </c>
      <c r="D492" s="221"/>
      <c r="E492" s="215"/>
      <c r="F492" s="217"/>
      <c r="G492" s="218"/>
      <c r="H492" s="217"/>
      <c r="I492" s="217"/>
      <c r="J492" s="218"/>
      <c r="K492" s="217"/>
      <c r="L492" s="707"/>
      <c r="M492" s="216"/>
      <c r="N492" s="217"/>
      <c r="O492" s="218"/>
      <c r="P492" s="217"/>
      <c r="Q492" s="218"/>
      <c r="R492" s="218"/>
      <c r="S492" s="218"/>
      <c r="T492" s="219">
        <f>T490+T491</f>
        <v>122071.0782947539</v>
      </c>
      <c r="U492" s="771">
        <f>U490+U491</f>
        <v>94148.88794868016</v>
      </c>
      <c r="V492" s="160"/>
      <c r="W492" s="160"/>
      <c r="X492" s="160"/>
      <c r="Y492" s="160"/>
      <c r="Z492" s="160"/>
      <c r="AA492" s="160"/>
      <c r="AB492" s="160"/>
      <c r="AC492" s="160"/>
      <c r="AD492" s="160"/>
      <c r="AE492" s="160"/>
      <c r="AF492" s="160"/>
      <c r="AG492" s="160"/>
      <c r="AH492" s="160"/>
      <c r="AI492" s="160"/>
      <c r="AJ492" s="160"/>
      <c r="AK492" s="160"/>
      <c r="AL492" s="160"/>
      <c r="AM492" s="160"/>
      <c r="AN492" s="160"/>
      <c r="AO492" s="160"/>
      <c r="AP492" s="160"/>
      <c r="AQ492" s="160"/>
      <c r="AR492" s="160"/>
      <c r="AS492" s="160"/>
      <c r="AT492" s="160"/>
      <c r="AU492" s="160"/>
      <c r="AV492" s="160"/>
      <c r="AW492" s="160"/>
      <c r="AX492" s="160"/>
    </row>
    <row r="493" spans="1:50" s="159" customFormat="1" ht="12.75" customHeight="1">
      <c r="A493" s="829"/>
      <c r="B493" s="212"/>
      <c r="C493" s="213" t="s">
        <v>120</v>
      </c>
      <c r="D493" s="221"/>
      <c r="E493" s="215"/>
      <c r="F493" s="217"/>
      <c r="G493" s="218"/>
      <c r="H493" s="217"/>
      <c r="I493" s="217"/>
      <c r="J493" s="218"/>
      <c r="K493" s="217"/>
      <c r="L493" s="707"/>
      <c r="M493" s="216"/>
      <c r="N493" s="217"/>
      <c r="O493" s="218"/>
      <c r="P493" s="217"/>
      <c r="Q493" s="218"/>
      <c r="R493" s="218"/>
      <c r="S493" s="218"/>
      <c r="T493" s="219">
        <f>+P203*E202</f>
        <v>1444</v>
      </c>
      <c r="U493" s="771"/>
      <c r="V493" s="160"/>
      <c r="W493" s="160"/>
      <c r="X493" s="160"/>
      <c r="Y493" s="160"/>
      <c r="Z493" s="160"/>
      <c r="AA493" s="160"/>
      <c r="AB493" s="160"/>
      <c r="AC493" s="160"/>
      <c r="AD493" s="160"/>
      <c r="AE493" s="160"/>
      <c r="AF493" s="160"/>
      <c r="AG493" s="160"/>
      <c r="AH493" s="160"/>
      <c r="AI493" s="160"/>
      <c r="AJ493" s="160"/>
      <c r="AK493" s="160"/>
      <c r="AL493" s="160"/>
      <c r="AM493" s="160"/>
      <c r="AN493" s="160"/>
      <c r="AO493" s="160"/>
      <c r="AP493" s="160"/>
      <c r="AQ493" s="160"/>
      <c r="AR493" s="160"/>
      <c r="AS493" s="160"/>
      <c r="AT493" s="160"/>
      <c r="AU493" s="160"/>
      <c r="AV493" s="160"/>
      <c r="AW493" s="160"/>
      <c r="AX493" s="160"/>
    </row>
    <row r="494" spans="1:50" s="159" customFormat="1" ht="12.75" customHeight="1" thickBot="1">
      <c r="A494" s="829"/>
      <c r="B494" s="212"/>
      <c r="C494" s="213" t="s">
        <v>117</v>
      </c>
      <c r="D494" s="221"/>
      <c r="E494" s="215"/>
      <c r="F494" s="217"/>
      <c r="G494" s="218"/>
      <c r="H494" s="217"/>
      <c r="I494" s="217"/>
      <c r="J494" s="218"/>
      <c r="K494" s="217"/>
      <c r="L494" s="707"/>
      <c r="M494" s="216"/>
      <c r="N494" s="217"/>
      <c r="O494" s="218"/>
      <c r="P494" s="217"/>
      <c r="Q494" s="218"/>
      <c r="R494" s="218"/>
      <c r="S494" s="218"/>
      <c r="T494" s="219">
        <f>+T493+T492</f>
        <v>123515.0782947539</v>
      </c>
      <c r="U494" s="771">
        <f>+U492</f>
        <v>94148.88794868016</v>
      </c>
      <c r="V494" s="160"/>
      <c r="W494" s="160"/>
      <c r="X494" s="160"/>
      <c r="Y494" s="160"/>
      <c r="Z494" s="160"/>
      <c r="AA494" s="160"/>
      <c r="AB494" s="160"/>
      <c r="AC494" s="160"/>
      <c r="AD494" s="160"/>
      <c r="AE494" s="160"/>
      <c r="AF494" s="160"/>
      <c r="AG494" s="160"/>
      <c r="AH494" s="160"/>
      <c r="AI494" s="160"/>
      <c r="AJ494" s="160"/>
      <c r="AK494" s="160"/>
      <c r="AL494" s="160"/>
      <c r="AM494" s="160"/>
      <c r="AN494" s="160"/>
      <c r="AO494" s="160"/>
      <c r="AP494" s="160"/>
      <c r="AQ494" s="160"/>
      <c r="AR494" s="160"/>
      <c r="AS494" s="160"/>
      <c r="AT494" s="160"/>
      <c r="AU494" s="160"/>
      <c r="AV494" s="160"/>
      <c r="AW494" s="160"/>
      <c r="AX494" s="160"/>
    </row>
    <row r="495" spans="1:50" s="159" customFormat="1" ht="13.5" customHeight="1" thickTop="1" thickBot="1">
      <c r="A495" s="830"/>
      <c r="B495" s="222"/>
      <c r="C495" s="223" t="s">
        <v>121</v>
      </c>
      <c r="D495" s="753"/>
      <c r="E495" s="760"/>
      <c r="F495" s="224"/>
      <c r="G495" s="225"/>
      <c r="H495" s="224"/>
      <c r="I495" s="224"/>
      <c r="J495" s="225"/>
      <c r="K495" s="224"/>
      <c r="L495" s="708"/>
      <c r="M495" s="772"/>
      <c r="N495" s="238"/>
      <c r="O495" s="773"/>
      <c r="P495" s="238"/>
      <c r="Q495" s="773"/>
      <c r="R495" s="773"/>
      <c r="S495" s="773"/>
      <c r="T495" s="242">
        <f>+T494</f>
        <v>123515.0782947539</v>
      </c>
      <c r="U495" s="774">
        <f>+U494</f>
        <v>94148.88794868016</v>
      </c>
      <c r="V495" s="160"/>
      <c r="W495" s="160"/>
      <c r="X495" s="160"/>
      <c r="Y495" s="160"/>
      <c r="Z495" s="160"/>
      <c r="AA495" s="160"/>
      <c r="AB495" s="160"/>
      <c r="AC495" s="160"/>
      <c r="AD495" s="160"/>
      <c r="AE495" s="160"/>
      <c r="AF495" s="160"/>
      <c r="AG495" s="160"/>
      <c r="AH495" s="160"/>
      <c r="AI495" s="160"/>
      <c r="AJ495" s="160"/>
      <c r="AK495" s="160"/>
      <c r="AL495" s="160"/>
      <c r="AM495" s="160"/>
      <c r="AN495" s="160"/>
      <c r="AO495" s="160"/>
      <c r="AP495" s="160"/>
      <c r="AQ495" s="160"/>
      <c r="AR495" s="160"/>
      <c r="AS495" s="160"/>
      <c r="AT495" s="160"/>
      <c r="AU495" s="160"/>
      <c r="AV495" s="160"/>
      <c r="AW495" s="160"/>
      <c r="AX495" s="160"/>
    </row>
    <row r="496" spans="1:50" s="159" customFormat="1" ht="7.5" customHeight="1" thickTop="1">
      <c r="A496" s="831"/>
      <c r="B496" s="162"/>
      <c r="C496" s="163"/>
      <c r="D496" s="164"/>
      <c r="E496" s="165"/>
      <c r="F496" s="167"/>
      <c r="G496" s="165"/>
      <c r="H496" s="167"/>
      <c r="I496" s="167"/>
      <c r="J496" s="165"/>
      <c r="K496" s="167"/>
      <c r="L496" s="709"/>
      <c r="M496" s="166"/>
      <c r="N496" s="167"/>
      <c r="O496" s="165"/>
      <c r="P496" s="167"/>
      <c r="Q496" s="165"/>
      <c r="R496" s="165"/>
      <c r="S496" s="165"/>
      <c r="T496" s="165"/>
      <c r="U496" s="165"/>
      <c r="V496" s="160"/>
      <c r="W496" s="160"/>
      <c r="X496" s="160"/>
      <c r="Y496" s="160"/>
      <c r="Z496" s="160"/>
      <c r="AA496" s="160"/>
      <c r="AB496" s="160"/>
      <c r="AC496" s="160"/>
      <c r="AD496" s="160"/>
      <c r="AE496" s="160"/>
      <c r="AF496" s="160"/>
      <c r="AG496" s="160"/>
      <c r="AH496" s="160"/>
      <c r="AI496" s="160"/>
      <c r="AJ496" s="160"/>
      <c r="AK496" s="160"/>
      <c r="AL496" s="160"/>
      <c r="AM496" s="160"/>
      <c r="AN496" s="160"/>
      <c r="AO496" s="160"/>
      <c r="AP496" s="160"/>
      <c r="AQ496" s="160"/>
      <c r="AR496" s="160"/>
      <c r="AS496" s="160"/>
      <c r="AT496" s="160"/>
      <c r="AU496" s="160"/>
      <c r="AV496" s="160"/>
      <c r="AW496" s="160"/>
      <c r="AX496" s="160"/>
    </row>
    <row r="497" spans="1:50" s="159" customFormat="1" ht="16.5" customHeight="1">
      <c r="A497" s="1237" t="s">
        <v>146</v>
      </c>
      <c r="B497" s="1237"/>
      <c r="C497" s="1237"/>
      <c r="D497" s="1237"/>
      <c r="E497" s="1237"/>
      <c r="F497" s="1237"/>
      <c r="G497" s="1237"/>
      <c r="H497" s="1237"/>
      <c r="I497" s="1237"/>
      <c r="J497" s="1237"/>
      <c r="K497" s="1237"/>
      <c r="L497" s="1237"/>
      <c r="M497" s="1237"/>
      <c r="N497" s="1237"/>
      <c r="O497" s="1237"/>
      <c r="P497" s="1237"/>
      <c r="Q497" s="1237"/>
      <c r="R497" s="1237"/>
      <c r="S497" s="1237"/>
      <c r="T497" s="1237"/>
      <c r="U497" s="1237"/>
      <c r="V497" s="160"/>
      <c r="W497" s="160"/>
      <c r="X497" s="160"/>
      <c r="Y497" s="160"/>
      <c r="Z497" s="160"/>
      <c r="AA497" s="160"/>
      <c r="AB497" s="160"/>
      <c r="AC497" s="160"/>
      <c r="AD497" s="160"/>
      <c r="AE497" s="160"/>
      <c r="AF497" s="160"/>
      <c r="AG497" s="160"/>
      <c r="AH497" s="160"/>
      <c r="AI497" s="160"/>
      <c r="AJ497" s="160"/>
      <c r="AK497" s="160"/>
      <c r="AL497" s="160"/>
      <c r="AM497" s="160"/>
      <c r="AN497" s="160"/>
      <c r="AO497" s="160"/>
      <c r="AP497" s="160"/>
      <c r="AQ497" s="160"/>
      <c r="AR497" s="160"/>
      <c r="AS497" s="160"/>
      <c r="AT497" s="160"/>
      <c r="AU497" s="160"/>
      <c r="AV497" s="160"/>
      <c r="AW497" s="160"/>
      <c r="AX497" s="160"/>
    </row>
  </sheetData>
  <mergeCells count="2180">
    <mergeCell ref="D11:F11"/>
    <mergeCell ref="N11:P11"/>
    <mergeCell ref="A13:C13"/>
    <mergeCell ref="E13:I13"/>
    <mergeCell ref="J13:L13"/>
    <mergeCell ref="M13:P13"/>
    <mergeCell ref="A15:A19"/>
    <mergeCell ref="I14:K14"/>
    <mergeCell ref="B15:B19"/>
    <mergeCell ref="C15:C19"/>
    <mergeCell ref="D15:D19"/>
    <mergeCell ref="E15:E19"/>
    <mergeCell ref="F15:H19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F20:H20"/>
    <mergeCell ref="A497:U497"/>
    <mergeCell ref="I20:K20"/>
    <mergeCell ref="R80:R81"/>
    <mergeCell ref="C75:C77"/>
    <mergeCell ref="D75:D77"/>
    <mergeCell ref="T75:T77"/>
    <mergeCell ref="Q13:S13"/>
    <mergeCell ref="U15:U19"/>
    <mergeCell ref="S15:S19"/>
    <mergeCell ref="T15:T19"/>
    <mergeCell ref="R15:R19"/>
    <mergeCell ref="N16:N19"/>
    <mergeCell ref="O16:O19"/>
    <mergeCell ref="P16:P19"/>
    <mergeCell ref="I15:K19"/>
    <mergeCell ref="L15:Q15"/>
    <mergeCell ref="Q16:Q19"/>
    <mergeCell ref="L16:L19"/>
    <mergeCell ref="M16:M19"/>
    <mergeCell ref="F208:H208"/>
    <mergeCell ref="I208:K208"/>
    <mergeCell ref="F209:H209"/>
    <mergeCell ref="I209:K209"/>
    <mergeCell ref="I58:K58"/>
    <mergeCell ref="F82:H82"/>
    <mergeCell ref="I82:K82"/>
    <mergeCell ref="T136:T137"/>
    <mergeCell ref="U136:U137"/>
    <mergeCell ref="R86:R87"/>
    <mergeCell ref="F149:H149"/>
    <mergeCell ref="I149:K149"/>
    <mergeCell ref="T231:T233"/>
    <mergeCell ref="B231:B233"/>
    <mergeCell ref="C231:C233"/>
    <mergeCell ref="D231:D233"/>
    <mergeCell ref="E231:E233"/>
    <mergeCell ref="S231:S233"/>
    <mergeCell ref="S136:S137"/>
    <mergeCell ref="S143:S144"/>
    <mergeCell ref="T143:T144"/>
    <mergeCell ref="F143:H143"/>
    <mergeCell ref="A80:A81"/>
    <mergeCell ref="B80:B81"/>
    <mergeCell ref="C80:C81"/>
    <mergeCell ref="D80:D81"/>
    <mergeCell ref="S80:S81"/>
    <mergeCell ref="T80:T81"/>
    <mergeCell ref="R76:R77"/>
    <mergeCell ref="F90:H90"/>
    <mergeCell ref="I90:K90"/>
    <mergeCell ref="F134:H134"/>
    <mergeCell ref="E75:E77"/>
    <mergeCell ref="F75:H75"/>
    <mergeCell ref="F97:H97"/>
    <mergeCell ref="I97:K97"/>
    <mergeCell ref="F89:H89"/>
    <mergeCell ref="I89:K89"/>
    <mergeCell ref="I144:K144"/>
    <mergeCell ref="F147:H147"/>
    <mergeCell ref="I147:K147"/>
    <mergeCell ref="T82:T85"/>
    <mergeCell ref="C91:C93"/>
    <mergeCell ref="D91:D93"/>
    <mergeCell ref="A57:A58"/>
    <mergeCell ref="B57:B58"/>
    <mergeCell ref="C57:C58"/>
    <mergeCell ref="D57:D58"/>
    <mergeCell ref="E57:E58"/>
    <mergeCell ref="S57:S58"/>
    <mergeCell ref="T57:T58"/>
    <mergeCell ref="A60:A61"/>
    <mergeCell ref="B60:B61"/>
    <mergeCell ref="F58:H58"/>
    <mergeCell ref="F239:H239"/>
    <mergeCell ref="I239:K239"/>
    <mergeCell ref="F240:H240"/>
    <mergeCell ref="I240:K240"/>
    <mergeCell ref="A136:A137"/>
    <mergeCell ref="B136:B137"/>
    <mergeCell ref="C136:C137"/>
    <mergeCell ref="D136:D137"/>
    <mergeCell ref="E136:E137"/>
    <mergeCell ref="C145:C146"/>
    <mergeCell ref="D145:D146"/>
    <mergeCell ref="E145:E146"/>
    <mergeCell ref="S145:S146"/>
    <mergeCell ref="T145:T146"/>
    <mergeCell ref="T141:T142"/>
    <mergeCell ref="A143:A144"/>
    <mergeCell ref="B143:B144"/>
    <mergeCell ref="C143:C144"/>
    <mergeCell ref="D143:D144"/>
    <mergeCell ref="E143:E144"/>
    <mergeCell ref="B238:B240"/>
    <mergeCell ref="C238:C240"/>
    <mergeCell ref="B72:B74"/>
    <mergeCell ref="C72:C74"/>
    <mergeCell ref="D72:D74"/>
    <mergeCell ref="E72:E74"/>
    <mergeCell ref="F69:H69"/>
    <mergeCell ref="I69:K69"/>
    <mergeCell ref="S72:S74"/>
    <mergeCell ref="T72:T74"/>
    <mergeCell ref="F73:H74"/>
    <mergeCell ref="I73:K74"/>
    <mergeCell ref="R73:R74"/>
    <mergeCell ref="A75:A77"/>
    <mergeCell ref="B75:B77"/>
    <mergeCell ref="F71:H71"/>
    <mergeCell ref="I71:K71"/>
    <mergeCell ref="A62:A64"/>
    <mergeCell ref="F70:H70"/>
    <mergeCell ref="I70:K70"/>
    <mergeCell ref="R70:R71"/>
    <mergeCell ref="B62:B64"/>
    <mergeCell ref="C62:C64"/>
    <mergeCell ref="D62:D64"/>
    <mergeCell ref="E62:E64"/>
    <mergeCell ref="F62:H62"/>
    <mergeCell ref="I62:K62"/>
    <mergeCell ref="S62:S64"/>
    <mergeCell ref="T69:T71"/>
    <mergeCell ref="U82:U85"/>
    <mergeCell ref="F83:H85"/>
    <mergeCell ref="I83:K85"/>
    <mergeCell ref="R83:R85"/>
    <mergeCell ref="F80:H80"/>
    <mergeCell ref="I80:K80"/>
    <mergeCell ref="S98:S101"/>
    <mergeCell ref="T98:T101"/>
    <mergeCell ref="U98:U101"/>
    <mergeCell ref="F99:H101"/>
    <mergeCell ref="I99:K101"/>
    <mergeCell ref="R99:R101"/>
    <mergeCell ref="S96:S97"/>
    <mergeCell ref="U141:U142"/>
    <mergeCell ref="F136:H136"/>
    <mergeCell ref="A22:Q22"/>
    <mergeCell ref="U150:U152"/>
    <mergeCell ref="A44:A46"/>
    <mergeCell ref="B44:B46"/>
    <mergeCell ref="C44:C46"/>
    <mergeCell ref="D44:D46"/>
    <mergeCell ref="E44:E46"/>
    <mergeCell ref="F44:H44"/>
    <mergeCell ref="I44:K44"/>
    <mergeCell ref="S44:S46"/>
    <mergeCell ref="T44:T46"/>
    <mergeCell ref="U40:U41"/>
    <mergeCell ref="U42:U43"/>
    <mergeCell ref="F34:H34"/>
    <mergeCell ref="I34:K34"/>
    <mergeCell ref="E42:E43"/>
    <mergeCell ref="A42:A43"/>
    <mergeCell ref="C42:C43"/>
    <mergeCell ref="D42:D43"/>
    <mergeCell ref="F102:H102"/>
    <mergeCell ref="I102:K102"/>
    <mergeCell ref="F72:H72"/>
    <mergeCell ref="I72:K72"/>
    <mergeCell ref="F148:H148"/>
    <mergeCell ref="I148:K148"/>
    <mergeCell ref="F146:H146"/>
    <mergeCell ref="I146:K146"/>
    <mergeCell ref="D141:D142"/>
    <mergeCell ref="E141:E142"/>
    <mergeCell ref="S141:S142"/>
    <mergeCell ref="I143:K143"/>
    <mergeCell ref="A50:A52"/>
    <mergeCell ref="B50:B52"/>
    <mergeCell ref="C50:C52"/>
    <mergeCell ref="D50:D52"/>
    <mergeCell ref="E50:E52"/>
    <mergeCell ref="S50:S52"/>
    <mergeCell ref="A82:A85"/>
    <mergeCell ref="B82:B85"/>
    <mergeCell ref="C82:C85"/>
    <mergeCell ref="D82:D85"/>
    <mergeCell ref="E82:E85"/>
    <mergeCell ref="S82:S85"/>
    <mergeCell ref="A69:A71"/>
    <mergeCell ref="B69:B71"/>
    <mergeCell ref="C69:C71"/>
    <mergeCell ref="A91:A93"/>
    <mergeCell ref="B91:B93"/>
    <mergeCell ref="A72:A74"/>
    <mergeCell ref="U35:U36"/>
    <mergeCell ref="T47:T49"/>
    <mergeCell ref="U47:U49"/>
    <mergeCell ref="F48:H49"/>
    <mergeCell ref="A24:A25"/>
    <mergeCell ref="B24:B25"/>
    <mergeCell ref="C24:C25"/>
    <mergeCell ref="D24:D25"/>
    <mergeCell ref="E24:E25"/>
    <mergeCell ref="F24:H24"/>
    <mergeCell ref="I24:K24"/>
    <mergeCell ref="S24:S25"/>
    <mergeCell ref="T24:T25"/>
    <mergeCell ref="U24:U25"/>
    <mergeCell ref="F25:H25"/>
    <mergeCell ref="I25:K25"/>
    <mergeCell ref="S42:S43"/>
    <mergeCell ref="T42:T43"/>
    <mergeCell ref="F43:H43"/>
    <mergeCell ref="I43:K43"/>
    <mergeCell ref="I33:K33"/>
    <mergeCell ref="T37:T39"/>
    <mergeCell ref="U37:U39"/>
    <mergeCell ref="I38:K39"/>
    <mergeCell ref="F33:H33"/>
    <mergeCell ref="C40:C41"/>
    <mergeCell ref="D40:D41"/>
    <mergeCell ref="E40:E41"/>
    <mergeCell ref="F40:H40"/>
    <mergeCell ref="I40:K40"/>
    <mergeCell ref="S40:S41"/>
    <mergeCell ref="B42:B43"/>
    <mergeCell ref="T40:T41"/>
    <mergeCell ref="T30:T31"/>
    <mergeCell ref="F31:H31"/>
    <mergeCell ref="I31:K31"/>
    <mergeCell ref="F30:H30"/>
    <mergeCell ref="I30:K30"/>
    <mergeCell ref="D60:D61"/>
    <mergeCell ref="E60:E61"/>
    <mergeCell ref="S60:S61"/>
    <mergeCell ref="T60:T61"/>
    <mergeCell ref="T55:T56"/>
    <mergeCell ref="F61:H61"/>
    <mergeCell ref="I61:K61"/>
    <mergeCell ref="F55:H55"/>
    <mergeCell ref="I55:K55"/>
    <mergeCell ref="F60:H60"/>
    <mergeCell ref="I60:K60"/>
    <mergeCell ref="T50:T52"/>
    <mergeCell ref="I75:K75"/>
    <mergeCell ref="S75:S77"/>
    <mergeCell ref="U80:U81"/>
    <mergeCell ref="F81:H81"/>
    <mergeCell ref="I81:K81"/>
    <mergeCell ref="E80:E81"/>
    <mergeCell ref="D55:D56"/>
    <mergeCell ref="E55:E56"/>
    <mergeCell ref="R55:R56"/>
    <mergeCell ref="S55:S56"/>
    <mergeCell ref="F57:H57"/>
    <mergeCell ref="I57:K57"/>
    <mergeCell ref="R57:R58"/>
    <mergeCell ref="U55:U56"/>
    <mergeCell ref="F56:H56"/>
    <mergeCell ref="I56:K56"/>
    <mergeCell ref="U62:U64"/>
    <mergeCell ref="F63:H64"/>
    <mergeCell ref="I63:K64"/>
    <mergeCell ref="T67:T68"/>
    <mergeCell ref="U67:U68"/>
    <mergeCell ref="F68:H68"/>
    <mergeCell ref="I68:K68"/>
    <mergeCell ref="T62:T64"/>
    <mergeCell ref="U60:U61"/>
    <mergeCell ref="U72:U74"/>
    <mergeCell ref="D69:D71"/>
    <mergeCell ref="E69:E71"/>
    <mergeCell ref="S69:S71"/>
    <mergeCell ref="U69:U71"/>
    <mergeCell ref="A65:A66"/>
    <mergeCell ref="B65:B66"/>
    <mergeCell ref="C65:C66"/>
    <mergeCell ref="D65:D66"/>
    <mergeCell ref="E65:E66"/>
    <mergeCell ref="F65:H65"/>
    <mergeCell ref="I65:K65"/>
    <mergeCell ref="S65:S66"/>
    <mergeCell ref="T65:T66"/>
    <mergeCell ref="I67:K67"/>
    <mergeCell ref="F67:H67"/>
    <mergeCell ref="A67:A68"/>
    <mergeCell ref="B67:B68"/>
    <mergeCell ref="C67:C68"/>
    <mergeCell ref="D67:D68"/>
    <mergeCell ref="E67:E68"/>
    <mergeCell ref="S67:S68"/>
    <mergeCell ref="U65:U66"/>
    <mergeCell ref="F66:H66"/>
    <mergeCell ref="I66:K66"/>
    <mergeCell ref="E91:E93"/>
    <mergeCell ref="S91:S93"/>
    <mergeCell ref="T91:T93"/>
    <mergeCell ref="U91:U93"/>
    <mergeCell ref="F92:H93"/>
    <mergeCell ref="I92:K93"/>
    <mergeCell ref="R92:R93"/>
    <mergeCell ref="F91:H91"/>
    <mergeCell ref="I91:K91"/>
    <mergeCell ref="F96:H96"/>
    <mergeCell ref="I96:K96"/>
    <mergeCell ref="R96:R97"/>
    <mergeCell ref="A86:A87"/>
    <mergeCell ref="B86:B87"/>
    <mergeCell ref="C86:C87"/>
    <mergeCell ref="D86:D87"/>
    <mergeCell ref="E86:E87"/>
    <mergeCell ref="F86:H86"/>
    <mergeCell ref="I86:K86"/>
    <mergeCell ref="S86:S87"/>
    <mergeCell ref="T86:T87"/>
    <mergeCell ref="F87:H87"/>
    <mergeCell ref="I87:K87"/>
    <mergeCell ref="A96:A97"/>
    <mergeCell ref="B96:B97"/>
    <mergeCell ref="C96:C97"/>
    <mergeCell ref="D96:D97"/>
    <mergeCell ref="E96:E97"/>
    <mergeCell ref="A102:A103"/>
    <mergeCell ref="B102:B103"/>
    <mergeCell ref="C102:C103"/>
    <mergeCell ref="D102:D103"/>
    <mergeCell ref="E102:E103"/>
    <mergeCell ref="S102:S103"/>
    <mergeCell ref="T102:T103"/>
    <mergeCell ref="U107:U109"/>
    <mergeCell ref="I134:K134"/>
    <mergeCell ref="R133:R134"/>
    <mergeCell ref="F133:H133"/>
    <mergeCell ref="I133:K133"/>
    <mergeCell ref="F127:H127"/>
    <mergeCell ref="I127:K127"/>
    <mergeCell ref="R102:R103"/>
    <mergeCell ref="R127:R128"/>
    <mergeCell ref="S127:S128"/>
    <mergeCell ref="T127:T128"/>
    <mergeCell ref="U127:U128"/>
    <mergeCell ref="F103:H103"/>
    <mergeCell ref="I103:K103"/>
    <mergeCell ref="F128:H128"/>
    <mergeCell ref="I128:K128"/>
    <mergeCell ref="A127:A128"/>
    <mergeCell ref="B127:B128"/>
    <mergeCell ref="C127:C128"/>
    <mergeCell ref="D127:D128"/>
    <mergeCell ref="E127:E128"/>
    <mergeCell ref="U110:U111"/>
    <mergeCell ref="F111:H111"/>
    <mergeCell ref="I111:K111"/>
    <mergeCell ref="A112:A113"/>
    <mergeCell ref="U231:U233"/>
    <mergeCell ref="R220:R221"/>
    <mergeCell ref="A208:A210"/>
    <mergeCell ref="B208:B210"/>
    <mergeCell ref="C208:C210"/>
    <mergeCell ref="D208:D210"/>
    <mergeCell ref="E208:E210"/>
    <mergeCell ref="S208:S210"/>
    <mergeCell ref="T208:T210"/>
    <mergeCell ref="U208:U210"/>
    <mergeCell ref="R209:R210"/>
    <mergeCell ref="F210:H210"/>
    <mergeCell ref="I210:K210"/>
    <mergeCell ref="A211:A213"/>
    <mergeCell ref="E129:E132"/>
    <mergeCell ref="F129:H129"/>
    <mergeCell ref="I129:K129"/>
    <mergeCell ref="S129:S132"/>
    <mergeCell ref="F130:H132"/>
    <mergeCell ref="I130:K132"/>
    <mergeCell ref="R130:R132"/>
    <mergeCell ref="A133:A134"/>
    <mergeCell ref="B133:B134"/>
    <mergeCell ref="C133:C134"/>
    <mergeCell ref="D133:D134"/>
    <mergeCell ref="T129:T132"/>
    <mergeCell ref="U129:U132"/>
    <mergeCell ref="F230:H230"/>
    <mergeCell ref="I230:K230"/>
    <mergeCell ref="F231:H231"/>
    <mergeCell ref="F151:H152"/>
    <mergeCell ref="A231:A233"/>
    <mergeCell ref="S265:S266"/>
    <mergeCell ref="F263:H263"/>
    <mergeCell ref="I263:K263"/>
    <mergeCell ref="A244:A246"/>
    <mergeCell ref="B244:B246"/>
    <mergeCell ref="C244:C246"/>
    <mergeCell ref="D244:D246"/>
    <mergeCell ref="E244:E246"/>
    <mergeCell ref="S244:S246"/>
    <mergeCell ref="A251:A254"/>
    <mergeCell ref="B251:B254"/>
    <mergeCell ref="C251:C254"/>
    <mergeCell ref="D251:D254"/>
    <mergeCell ref="E251:E254"/>
    <mergeCell ref="F251:H251"/>
    <mergeCell ref="I251:K251"/>
    <mergeCell ref="S251:S254"/>
    <mergeCell ref="A260:A262"/>
    <mergeCell ref="B260:B262"/>
    <mergeCell ref="C260:C262"/>
    <mergeCell ref="D260:D262"/>
    <mergeCell ref="E260:E262"/>
    <mergeCell ref="F260:H260"/>
    <mergeCell ref="F272:H272"/>
    <mergeCell ref="I272:K272"/>
    <mergeCell ref="A272:A274"/>
    <mergeCell ref="B272:B274"/>
    <mergeCell ref="C272:C274"/>
    <mergeCell ref="D272:D274"/>
    <mergeCell ref="E272:E274"/>
    <mergeCell ref="A258:A259"/>
    <mergeCell ref="B258:B259"/>
    <mergeCell ref="C258:C259"/>
    <mergeCell ref="D258:D259"/>
    <mergeCell ref="F266:H266"/>
    <mergeCell ref="I266:K266"/>
    <mergeCell ref="A265:A266"/>
    <mergeCell ref="B265:B266"/>
    <mergeCell ref="C265:C266"/>
    <mergeCell ref="D265:D266"/>
    <mergeCell ref="E265:E266"/>
    <mergeCell ref="F265:H265"/>
    <mergeCell ref="I265:K265"/>
    <mergeCell ref="D290:D291"/>
    <mergeCell ref="E290:E291"/>
    <mergeCell ref="F290:H290"/>
    <mergeCell ref="I290:K290"/>
    <mergeCell ref="S290:S291"/>
    <mergeCell ref="A295:A296"/>
    <mergeCell ref="B295:B296"/>
    <mergeCell ref="C295:C296"/>
    <mergeCell ref="D295:D296"/>
    <mergeCell ref="E295:E296"/>
    <mergeCell ref="S295:S296"/>
    <mergeCell ref="T295:T296"/>
    <mergeCell ref="T265:T266"/>
    <mergeCell ref="U265:U266"/>
    <mergeCell ref="F258:H258"/>
    <mergeCell ref="I258:K258"/>
    <mergeCell ref="F256:H256"/>
    <mergeCell ref="I256:K256"/>
    <mergeCell ref="U275:U277"/>
    <mergeCell ref="F276:H277"/>
    <mergeCell ref="I276:K277"/>
    <mergeCell ref="R276:R277"/>
    <mergeCell ref="A275:A277"/>
    <mergeCell ref="B275:B277"/>
    <mergeCell ref="C275:C277"/>
    <mergeCell ref="D275:D277"/>
    <mergeCell ref="E275:E277"/>
    <mergeCell ref="F275:H275"/>
    <mergeCell ref="I275:K275"/>
    <mergeCell ref="S275:S277"/>
    <mergeCell ref="T275:T277"/>
    <mergeCell ref="F271:H271"/>
    <mergeCell ref="S338:S339"/>
    <mergeCell ref="T338:T339"/>
    <mergeCell ref="F330:H331"/>
    <mergeCell ref="I330:K331"/>
    <mergeCell ref="R330:R331"/>
    <mergeCell ref="F309:H309"/>
    <mergeCell ref="I309:K309"/>
    <mergeCell ref="F300:H300"/>
    <mergeCell ref="I300:K300"/>
    <mergeCell ref="F303:H303"/>
    <mergeCell ref="I303:K303"/>
    <mergeCell ref="F299:H299"/>
    <mergeCell ref="I299:K299"/>
    <mergeCell ref="A300:A302"/>
    <mergeCell ref="B300:B302"/>
    <mergeCell ref="C300:C302"/>
    <mergeCell ref="F295:H295"/>
    <mergeCell ref="I295:K295"/>
    <mergeCell ref="F317:H317"/>
    <mergeCell ref="I317:K317"/>
    <mergeCell ref="F318:H318"/>
    <mergeCell ref="I318:K318"/>
    <mergeCell ref="A317:A318"/>
    <mergeCell ref="B317:B318"/>
    <mergeCell ref="C317:C318"/>
    <mergeCell ref="D317:D318"/>
    <mergeCell ref="E317:E318"/>
    <mergeCell ref="S317:S318"/>
    <mergeCell ref="T317:T318"/>
    <mergeCell ref="F310:H310"/>
    <mergeCell ref="I310:K310"/>
    <mergeCell ref="A310:A313"/>
    <mergeCell ref="B310:B313"/>
    <mergeCell ref="C310:C313"/>
    <mergeCell ref="D310:D313"/>
    <mergeCell ref="E310:E313"/>
    <mergeCell ref="S310:S313"/>
    <mergeCell ref="T310:T313"/>
    <mergeCell ref="U332:U334"/>
    <mergeCell ref="R333:R334"/>
    <mergeCell ref="A332:A334"/>
    <mergeCell ref="B332:B334"/>
    <mergeCell ref="C332:C334"/>
    <mergeCell ref="D332:D334"/>
    <mergeCell ref="E332:E334"/>
    <mergeCell ref="F332:H332"/>
    <mergeCell ref="I332:K332"/>
    <mergeCell ref="S332:S334"/>
    <mergeCell ref="T332:T334"/>
    <mergeCell ref="U338:U339"/>
    <mergeCell ref="F339:H339"/>
    <mergeCell ref="I339:K339"/>
    <mergeCell ref="F329:H329"/>
    <mergeCell ref="I329:K329"/>
    <mergeCell ref="A329:A331"/>
    <mergeCell ref="B329:B331"/>
    <mergeCell ref="C329:C331"/>
    <mergeCell ref="D329:D331"/>
    <mergeCell ref="E329:E331"/>
    <mergeCell ref="S329:S331"/>
    <mergeCell ref="T329:T331"/>
    <mergeCell ref="U329:U331"/>
    <mergeCell ref="A336:Q336"/>
    <mergeCell ref="A338:A339"/>
    <mergeCell ref="B338:B339"/>
    <mergeCell ref="C338:C339"/>
    <mergeCell ref="D338:D339"/>
    <mergeCell ref="E338:E339"/>
    <mergeCell ref="F338:H338"/>
    <mergeCell ref="I338:K338"/>
    <mergeCell ref="S349:S351"/>
    <mergeCell ref="T349:T351"/>
    <mergeCell ref="U349:U351"/>
    <mergeCell ref="F350:H351"/>
    <mergeCell ref="I350:K351"/>
    <mergeCell ref="R350:R351"/>
    <mergeCell ref="T344:T345"/>
    <mergeCell ref="F345:H345"/>
    <mergeCell ref="I345:K345"/>
    <mergeCell ref="A347:A348"/>
    <mergeCell ref="B347:B348"/>
    <mergeCell ref="C347:C348"/>
    <mergeCell ref="D347:D348"/>
    <mergeCell ref="E347:E348"/>
    <mergeCell ref="F347:H347"/>
    <mergeCell ref="I347:K347"/>
    <mergeCell ref="S347:S348"/>
    <mergeCell ref="T347:T348"/>
    <mergeCell ref="A344:A345"/>
    <mergeCell ref="B344:B345"/>
    <mergeCell ref="C344:C345"/>
    <mergeCell ref="D344:D345"/>
    <mergeCell ref="E344:E345"/>
    <mergeCell ref="F344:H344"/>
    <mergeCell ref="I344:K344"/>
    <mergeCell ref="R344:R345"/>
    <mergeCell ref="S344:S345"/>
    <mergeCell ref="U369:U370"/>
    <mergeCell ref="F370:H370"/>
    <mergeCell ref="I370:K370"/>
    <mergeCell ref="A369:A370"/>
    <mergeCell ref="B369:B370"/>
    <mergeCell ref="C369:C370"/>
    <mergeCell ref="D369:D370"/>
    <mergeCell ref="E369:E370"/>
    <mergeCell ref="F369:H369"/>
    <mergeCell ref="I369:K369"/>
    <mergeCell ref="S369:S370"/>
    <mergeCell ref="T369:T370"/>
    <mergeCell ref="A362:A364"/>
    <mergeCell ref="B362:B364"/>
    <mergeCell ref="C362:C364"/>
    <mergeCell ref="D362:D364"/>
    <mergeCell ref="E362:E364"/>
    <mergeCell ref="F362:H362"/>
    <mergeCell ref="I362:K362"/>
    <mergeCell ref="S362:S364"/>
    <mergeCell ref="T362:T364"/>
    <mergeCell ref="U362:U364"/>
    <mergeCell ref="R363:R364"/>
    <mergeCell ref="F363:H364"/>
    <mergeCell ref="I363:K364"/>
    <mergeCell ref="A367:A368"/>
    <mergeCell ref="F368:H368"/>
    <mergeCell ref="I368:K368"/>
    <mergeCell ref="T392:T393"/>
    <mergeCell ref="U392:U393"/>
    <mergeCell ref="F393:H393"/>
    <mergeCell ref="I393:K393"/>
    <mergeCell ref="F384:H384"/>
    <mergeCell ref="F391:H391"/>
    <mergeCell ref="I391:K391"/>
    <mergeCell ref="F388:H388"/>
    <mergeCell ref="I388:K388"/>
    <mergeCell ref="F387:H387"/>
    <mergeCell ref="I387:K387"/>
    <mergeCell ref="A379:A380"/>
    <mergeCell ref="B379:B380"/>
    <mergeCell ref="C379:C380"/>
    <mergeCell ref="D379:D380"/>
    <mergeCell ref="E379:E380"/>
    <mergeCell ref="F379:H379"/>
    <mergeCell ref="I379:K379"/>
    <mergeCell ref="S379:S380"/>
    <mergeCell ref="T379:T380"/>
    <mergeCell ref="U379:U380"/>
    <mergeCell ref="F380:H380"/>
    <mergeCell ref="I380:K380"/>
    <mergeCell ref="R379:R380"/>
    <mergeCell ref="A381:A382"/>
    <mergeCell ref="B381:B382"/>
    <mergeCell ref="C381:C382"/>
    <mergeCell ref="D381:D382"/>
    <mergeCell ref="E381:E382"/>
    <mergeCell ref="R381:R382"/>
    <mergeCell ref="S381:S382"/>
    <mergeCell ref="T381:T382"/>
    <mergeCell ref="A47:A49"/>
    <mergeCell ref="B47:B49"/>
    <mergeCell ref="C47:C49"/>
    <mergeCell ref="D47:D49"/>
    <mergeCell ref="E47:E49"/>
    <mergeCell ref="F47:H47"/>
    <mergeCell ref="I47:K47"/>
    <mergeCell ref="S47:S49"/>
    <mergeCell ref="F394:H394"/>
    <mergeCell ref="I394:K394"/>
    <mergeCell ref="A392:A393"/>
    <mergeCell ref="B392:B393"/>
    <mergeCell ref="C392:C393"/>
    <mergeCell ref="D392:D393"/>
    <mergeCell ref="E392:E393"/>
    <mergeCell ref="F392:H392"/>
    <mergeCell ref="I392:K392"/>
    <mergeCell ref="S392:S393"/>
    <mergeCell ref="F377:H377"/>
    <mergeCell ref="I377:K377"/>
    <mergeCell ref="F378:H378"/>
    <mergeCell ref="I378:K378"/>
    <mergeCell ref="F382:H382"/>
    <mergeCell ref="I382:K382"/>
    <mergeCell ref="A383:A384"/>
    <mergeCell ref="B383:B384"/>
    <mergeCell ref="F374:H374"/>
    <mergeCell ref="I374:K374"/>
    <mergeCell ref="I373:K373"/>
    <mergeCell ref="R373:R374"/>
    <mergeCell ref="S373:S374"/>
    <mergeCell ref="D356:D358"/>
    <mergeCell ref="R24:R25"/>
    <mergeCell ref="A26:A29"/>
    <mergeCell ref="B26:B29"/>
    <mergeCell ref="C26:C29"/>
    <mergeCell ref="D26:D29"/>
    <mergeCell ref="E26:E29"/>
    <mergeCell ref="S26:S29"/>
    <mergeCell ref="F27:H29"/>
    <mergeCell ref="I27:K29"/>
    <mergeCell ref="F36:H36"/>
    <mergeCell ref="I36:K36"/>
    <mergeCell ref="R48:R49"/>
    <mergeCell ref="R27:R29"/>
    <mergeCell ref="A30:A31"/>
    <mergeCell ref="B30:B31"/>
    <mergeCell ref="C30:C31"/>
    <mergeCell ref="D30:D31"/>
    <mergeCell ref="E30:E31"/>
    <mergeCell ref="R30:R31"/>
    <mergeCell ref="S30:S31"/>
    <mergeCell ref="A37:A39"/>
    <mergeCell ref="B37:B39"/>
    <mergeCell ref="C37:C39"/>
    <mergeCell ref="D37:D39"/>
    <mergeCell ref="E37:E39"/>
    <mergeCell ref="S37:S39"/>
    <mergeCell ref="F38:H39"/>
    <mergeCell ref="I48:K49"/>
    <mergeCell ref="F42:H42"/>
    <mergeCell ref="I42:K42"/>
    <mergeCell ref="F41:H41"/>
    <mergeCell ref="I41:K41"/>
    <mergeCell ref="A33:A34"/>
    <mergeCell ref="B33:B34"/>
    <mergeCell ref="C33:C34"/>
    <mergeCell ref="D33:D34"/>
    <mergeCell ref="E33:E34"/>
    <mergeCell ref="S33:S34"/>
    <mergeCell ref="T33:T34"/>
    <mergeCell ref="U33:U34"/>
    <mergeCell ref="U44:U46"/>
    <mergeCell ref="F45:H45"/>
    <mergeCell ref="I45:K45"/>
    <mergeCell ref="R45:R46"/>
    <mergeCell ref="F46:H46"/>
    <mergeCell ref="I46:K46"/>
    <mergeCell ref="T26:T29"/>
    <mergeCell ref="U26:U29"/>
    <mergeCell ref="A35:A36"/>
    <mergeCell ref="B35:B36"/>
    <mergeCell ref="C35:C36"/>
    <mergeCell ref="D35:D36"/>
    <mergeCell ref="E35:E36"/>
    <mergeCell ref="F35:H35"/>
    <mergeCell ref="I35:K35"/>
    <mergeCell ref="S35:S36"/>
    <mergeCell ref="T35:T36"/>
    <mergeCell ref="F37:H37"/>
    <mergeCell ref="I37:K37"/>
    <mergeCell ref="F26:H26"/>
    <mergeCell ref="I26:K26"/>
    <mergeCell ref="R38:R39"/>
    <mergeCell ref="A40:A41"/>
    <mergeCell ref="B40:B41"/>
    <mergeCell ref="U50:U52"/>
    <mergeCell ref="F51:H52"/>
    <mergeCell ref="I51:K52"/>
    <mergeCell ref="R51:R52"/>
    <mergeCell ref="F50:H50"/>
    <mergeCell ref="I50:K50"/>
    <mergeCell ref="A53:Q53"/>
    <mergeCell ref="R63:R64"/>
    <mergeCell ref="A55:A56"/>
    <mergeCell ref="B55:B56"/>
    <mergeCell ref="C55:C56"/>
    <mergeCell ref="C60:C61"/>
    <mergeCell ref="F98:H98"/>
    <mergeCell ref="I98:K98"/>
    <mergeCell ref="U75:U77"/>
    <mergeCell ref="F76:H77"/>
    <mergeCell ref="I76:K77"/>
    <mergeCell ref="A89:A90"/>
    <mergeCell ref="B89:B90"/>
    <mergeCell ref="C89:C90"/>
    <mergeCell ref="D89:D90"/>
    <mergeCell ref="E89:E90"/>
    <mergeCell ref="S89:S90"/>
    <mergeCell ref="T89:T90"/>
    <mergeCell ref="U89:U90"/>
    <mergeCell ref="T96:T97"/>
    <mergeCell ref="U96:U97"/>
    <mergeCell ref="A98:A101"/>
    <mergeCell ref="B98:B101"/>
    <mergeCell ref="C98:C101"/>
    <mergeCell ref="D98:D101"/>
    <mergeCell ref="E98:E101"/>
    <mergeCell ref="A147:A149"/>
    <mergeCell ref="B147:B149"/>
    <mergeCell ref="C147:C149"/>
    <mergeCell ref="D147:D149"/>
    <mergeCell ref="E147:E149"/>
    <mergeCell ref="S147:S149"/>
    <mergeCell ref="T147:T149"/>
    <mergeCell ref="U147:U149"/>
    <mergeCell ref="F145:H145"/>
    <mergeCell ref="I145:K145"/>
    <mergeCell ref="F141:H141"/>
    <mergeCell ref="I141:K141"/>
    <mergeCell ref="F142:H142"/>
    <mergeCell ref="I142:K142"/>
    <mergeCell ref="F137:H137"/>
    <mergeCell ref="I137:K137"/>
    <mergeCell ref="F138:H138"/>
    <mergeCell ref="I138:K138"/>
    <mergeCell ref="R148:R149"/>
    <mergeCell ref="A138:A140"/>
    <mergeCell ref="B138:B140"/>
    <mergeCell ref="C138:C140"/>
    <mergeCell ref="D138:D140"/>
    <mergeCell ref="E138:E140"/>
    <mergeCell ref="S138:S140"/>
    <mergeCell ref="T138:T140"/>
    <mergeCell ref="U138:U140"/>
    <mergeCell ref="F139:H140"/>
    <mergeCell ref="I139:K140"/>
    <mergeCell ref="R139:R140"/>
    <mergeCell ref="U143:U144"/>
    <mergeCell ref="F144:H144"/>
    <mergeCell ref="I136:K136"/>
    <mergeCell ref="A129:A132"/>
    <mergeCell ref="B129:B132"/>
    <mergeCell ref="C129:C132"/>
    <mergeCell ref="D129:D132"/>
    <mergeCell ref="U105:U106"/>
    <mergeCell ref="F106:H106"/>
    <mergeCell ref="I106:K106"/>
    <mergeCell ref="E133:E134"/>
    <mergeCell ref="S133:S134"/>
    <mergeCell ref="T133:T134"/>
    <mergeCell ref="A105:A106"/>
    <mergeCell ref="B105:B106"/>
    <mergeCell ref="C105:C106"/>
    <mergeCell ref="D105:D106"/>
    <mergeCell ref="E105:E106"/>
    <mergeCell ref="F105:H105"/>
    <mergeCell ref="I105:K105"/>
    <mergeCell ref="S105:S106"/>
    <mergeCell ref="T105:T106"/>
    <mergeCell ref="A107:A109"/>
    <mergeCell ref="B107:B109"/>
    <mergeCell ref="C107:C109"/>
    <mergeCell ref="D107:D109"/>
    <mergeCell ref="E107:E109"/>
    <mergeCell ref="F107:H107"/>
    <mergeCell ref="I107:K107"/>
    <mergeCell ref="S107:S109"/>
    <mergeCell ref="T107:T109"/>
    <mergeCell ref="F108:H109"/>
    <mergeCell ref="I108:K109"/>
    <mergeCell ref="R108:R109"/>
    <mergeCell ref="B112:B113"/>
    <mergeCell ref="C112:C113"/>
    <mergeCell ref="D112:D113"/>
    <mergeCell ref="E112:E113"/>
    <mergeCell ref="F112:H112"/>
    <mergeCell ref="I112:K112"/>
    <mergeCell ref="S112:S113"/>
    <mergeCell ref="T112:T113"/>
    <mergeCell ref="U112:U113"/>
    <mergeCell ref="F113:H113"/>
    <mergeCell ref="I113:K113"/>
    <mergeCell ref="A110:A111"/>
    <mergeCell ref="B110:B111"/>
    <mergeCell ref="C110:C111"/>
    <mergeCell ref="D110:D111"/>
    <mergeCell ref="E110:E111"/>
    <mergeCell ref="F110:H110"/>
    <mergeCell ref="I110:K110"/>
    <mergeCell ref="S110:S111"/>
    <mergeCell ref="T110:T111"/>
    <mergeCell ref="T122:T124"/>
    <mergeCell ref="U116:U118"/>
    <mergeCell ref="F117:H117"/>
    <mergeCell ref="I117:K117"/>
    <mergeCell ref="R117:R118"/>
    <mergeCell ref="F118:H118"/>
    <mergeCell ref="I118:K118"/>
    <mergeCell ref="A119:A121"/>
    <mergeCell ref="B119:B121"/>
    <mergeCell ref="C119:C121"/>
    <mergeCell ref="D119:D121"/>
    <mergeCell ref="E119:E121"/>
    <mergeCell ref="F119:H119"/>
    <mergeCell ref="I119:K119"/>
    <mergeCell ref="S119:S121"/>
    <mergeCell ref="T119:T121"/>
    <mergeCell ref="U119:U121"/>
    <mergeCell ref="F120:H121"/>
    <mergeCell ref="I120:K121"/>
    <mergeCell ref="R120:R121"/>
    <mergeCell ref="A116:A118"/>
    <mergeCell ref="B116:B118"/>
    <mergeCell ref="C116:C118"/>
    <mergeCell ref="D116:D118"/>
    <mergeCell ref="E116:E118"/>
    <mergeCell ref="F116:H116"/>
    <mergeCell ref="I116:K116"/>
    <mergeCell ref="S116:S118"/>
    <mergeCell ref="T116:T118"/>
    <mergeCell ref="U145:U146"/>
    <mergeCell ref="A141:A142"/>
    <mergeCell ref="B141:B142"/>
    <mergeCell ref="C141:C142"/>
    <mergeCell ref="A145:A146"/>
    <mergeCell ref="B145:B146"/>
    <mergeCell ref="I151:K152"/>
    <mergeCell ref="R151:R152"/>
    <mergeCell ref="U122:U124"/>
    <mergeCell ref="F123:H124"/>
    <mergeCell ref="I123:K124"/>
    <mergeCell ref="R123:R124"/>
    <mergeCell ref="A114:A115"/>
    <mergeCell ref="B114:B115"/>
    <mergeCell ref="C114:C115"/>
    <mergeCell ref="D114:D115"/>
    <mergeCell ref="E114:E115"/>
    <mergeCell ref="F114:H114"/>
    <mergeCell ref="I114:K114"/>
    <mergeCell ref="S114:S115"/>
    <mergeCell ref="T114:T115"/>
    <mergeCell ref="U114:U115"/>
    <mergeCell ref="F115:H115"/>
    <mergeCell ref="I115:K115"/>
    <mergeCell ref="A122:A124"/>
    <mergeCell ref="B122:B124"/>
    <mergeCell ref="C122:C124"/>
    <mergeCell ref="D122:D124"/>
    <mergeCell ref="E122:E124"/>
    <mergeCell ref="F122:H122"/>
    <mergeCell ref="I122:K122"/>
    <mergeCell ref="S122:S124"/>
    <mergeCell ref="S153:S155"/>
    <mergeCell ref="T153:T155"/>
    <mergeCell ref="U153:U155"/>
    <mergeCell ref="F154:H155"/>
    <mergeCell ref="I154:K155"/>
    <mergeCell ref="R154:R155"/>
    <mergeCell ref="A153:A155"/>
    <mergeCell ref="B153:B155"/>
    <mergeCell ref="C153:C155"/>
    <mergeCell ref="D153:D155"/>
    <mergeCell ref="F153:H153"/>
    <mergeCell ref="I153:K153"/>
    <mergeCell ref="E153:E155"/>
    <mergeCell ref="A150:A152"/>
    <mergeCell ref="B150:B152"/>
    <mergeCell ref="C150:C152"/>
    <mergeCell ref="D150:D152"/>
    <mergeCell ref="E150:E152"/>
    <mergeCell ref="F150:H150"/>
    <mergeCell ref="I150:K150"/>
    <mergeCell ref="S150:S152"/>
    <mergeCell ref="T150:T152"/>
    <mergeCell ref="A158:A159"/>
    <mergeCell ref="B158:B159"/>
    <mergeCell ref="C158:C159"/>
    <mergeCell ref="D158:D159"/>
    <mergeCell ref="E158:E159"/>
    <mergeCell ref="F158:H158"/>
    <mergeCell ref="I158:K158"/>
    <mergeCell ref="R158:R159"/>
    <mergeCell ref="S158:S159"/>
    <mergeCell ref="T158:T159"/>
    <mergeCell ref="U158:U159"/>
    <mergeCell ref="F159:H159"/>
    <mergeCell ref="I159:K159"/>
    <mergeCell ref="A160:A163"/>
    <mergeCell ref="B160:B163"/>
    <mergeCell ref="C160:C163"/>
    <mergeCell ref="D160:D163"/>
    <mergeCell ref="E160:E163"/>
    <mergeCell ref="F160:H160"/>
    <mergeCell ref="I160:K160"/>
    <mergeCell ref="S160:S163"/>
    <mergeCell ref="T160:T163"/>
    <mergeCell ref="U160:U163"/>
    <mergeCell ref="F161:H163"/>
    <mergeCell ref="I161:K163"/>
    <mergeCell ref="R161:R163"/>
    <mergeCell ref="A164:A165"/>
    <mergeCell ref="B164:B165"/>
    <mergeCell ref="C164:C165"/>
    <mergeCell ref="D164:D165"/>
    <mergeCell ref="E164:E165"/>
    <mergeCell ref="F164:H164"/>
    <mergeCell ref="I164:K164"/>
    <mergeCell ref="R164:R165"/>
    <mergeCell ref="S164:S165"/>
    <mergeCell ref="T164:T165"/>
    <mergeCell ref="F165:H165"/>
    <mergeCell ref="I165:K165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I177:K177"/>
    <mergeCell ref="U167:U168"/>
    <mergeCell ref="F168:H168"/>
    <mergeCell ref="I168:K168"/>
    <mergeCell ref="A169:A171"/>
    <mergeCell ref="B169:B171"/>
    <mergeCell ref="C169:C171"/>
    <mergeCell ref="D169:D171"/>
    <mergeCell ref="E169:E171"/>
    <mergeCell ref="F169:H169"/>
    <mergeCell ref="I169:K169"/>
    <mergeCell ref="S169:S171"/>
    <mergeCell ref="T169:T171"/>
    <mergeCell ref="U169:U171"/>
    <mergeCell ref="F170:H171"/>
    <mergeCell ref="I170:K171"/>
    <mergeCell ref="R170:R171"/>
    <mergeCell ref="A172:A173"/>
    <mergeCell ref="B172:B173"/>
    <mergeCell ref="C172:C173"/>
    <mergeCell ref="D172:D173"/>
    <mergeCell ref="E172:E173"/>
    <mergeCell ref="F172:H172"/>
    <mergeCell ref="I172:K172"/>
    <mergeCell ref="S172:S173"/>
    <mergeCell ref="T172:T173"/>
    <mergeCell ref="U172:U173"/>
    <mergeCell ref="F173:H173"/>
    <mergeCell ref="I173:K173"/>
    <mergeCell ref="E181:E183"/>
    <mergeCell ref="F181:H181"/>
    <mergeCell ref="I181:K181"/>
    <mergeCell ref="S181:S183"/>
    <mergeCell ref="T181:T183"/>
    <mergeCell ref="U181:U183"/>
    <mergeCell ref="F182:H183"/>
    <mergeCell ref="I182:K183"/>
    <mergeCell ref="R182:R183"/>
    <mergeCell ref="A174:A175"/>
    <mergeCell ref="B174:B175"/>
    <mergeCell ref="C174:C175"/>
    <mergeCell ref="D174:D175"/>
    <mergeCell ref="E174:E175"/>
    <mergeCell ref="F174:H174"/>
    <mergeCell ref="I174:K174"/>
    <mergeCell ref="S174:S175"/>
    <mergeCell ref="T174:T175"/>
    <mergeCell ref="U174:U175"/>
    <mergeCell ref="F175:H175"/>
    <mergeCell ref="I175:K175"/>
    <mergeCell ref="A176:A177"/>
    <mergeCell ref="B176:B177"/>
    <mergeCell ref="C176:C177"/>
    <mergeCell ref="D176:D177"/>
    <mergeCell ref="E176:E177"/>
    <mergeCell ref="F176:H176"/>
    <mergeCell ref="I176:K176"/>
    <mergeCell ref="S176:S177"/>
    <mergeCell ref="T176:T177"/>
    <mergeCell ref="U176:U177"/>
    <mergeCell ref="F177:H177"/>
    <mergeCell ref="A184:A186"/>
    <mergeCell ref="B184:B186"/>
    <mergeCell ref="C184:C186"/>
    <mergeCell ref="D184:D186"/>
    <mergeCell ref="E184:E186"/>
    <mergeCell ref="F184:H184"/>
    <mergeCell ref="I184:K184"/>
    <mergeCell ref="S184:S186"/>
    <mergeCell ref="T184:T186"/>
    <mergeCell ref="U184:U186"/>
    <mergeCell ref="F185:H186"/>
    <mergeCell ref="I185:K186"/>
    <mergeCell ref="R185:R186"/>
    <mergeCell ref="A178:A180"/>
    <mergeCell ref="B178:B180"/>
    <mergeCell ref="C178:C180"/>
    <mergeCell ref="D178:D180"/>
    <mergeCell ref="E178:E180"/>
    <mergeCell ref="F178:H178"/>
    <mergeCell ref="I178:K178"/>
    <mergeCell ref="S178:S180"/>
    <mergeCell ref="T178:T180"/>
    <mergeCell ref="U178:U180"/>
    <mergeCell ref="F179:H179"/>
    <mergeCell ref="I179:K179"/>
    <mergeCell ref="R179:R180"/>
    <mergeCell ref="F180:H180"/>
    <mergeCell ref="I180:K180"/>
    <mergeCell ref="A181:A183"/>
    <mergeCell ref="B181:B183"/>
    <mergeCell ref="C181:C183"/>
    <mergeCell ref="D181:D183"/>
    <mergeCell ref="A189:A190"/>
    <mergeCell ref="B189:B190"/>
    <mergeCell ref="C189:C190"/>
    <mergeCell ref="D189:D190"/>
    <mergeCell ref="E189:E190"/>
    <mergeCell ref="F189:H189"/>
    <mergeCell ref="I189:K189"/>
    <mergeCell ref="R189:R190"/>
    <mergeCell ref="S189:S190"/>
    <mergeCell ref="T189:T190"/>
    <mergeCell ref="U189:U190"/>
    <mergeCell ref="F190:H190"/>
    <mergeCell ref="I190:K190"/>
    <mergeCell ref="U194:U195"/>
    <mergeCell ref="A196:A197"/>
    <mergeCell ref="B196:B197"/>
    <mergeCell ref="C196:C197"/>
    <mergeCell ref="D196:D197"/>
    <mergeCell ref="A191:A192"/>
    <mergeCell ref="B191:B192"/>
    <mergeCell ref="C191:C192"/>
    <mergeCell ref="D191:D192"/>
    <mergeCell ref="E191:E192"/>
    <mergeCell ref="F191:H191"/>
    <mergeCell ref="I191:K191"/>
    <mergeCell ref="R191:R192"/>
    <mergeCell ref="S191:S192"/>
    <mergeCell ref="T191:T192"/>
    <mergeCell ref="F192:H192"/>
    <mergeCell ref="I192:K192"/>
    <mergeCell ref="A194:A195"/>
    <mergeCell ref="B194:B195"/>
    <mergeCell ref="C194:C195"/>
    <mergeCell ref="D194:D195"/>
    <mergeCell ref="E194:E195"/>
    <mergeCell ref="F194:H194"/>
    <mergeCell ref="I194:K194"/>
    <mergeCell ref="S194:S195"/>
    <mergeCell ref="T194:T195"/>
    <mergeCell ref="F195:H195"/>
    <mergeCell ref="I195:K195"/>
    <mergeCell ref="E196:E197"/>
    <mergeCell ref="F196:H196"/>
    <mergeCell ref="I196:K196"/>
    <mergeCell ref="S196:S197"/>
    <mergeCell ref="T196:T197"/>
    <mergeCell ref="U196:U197"/>
    <mergeCell ref="F197:H197"/>
    <mergeCell ref="I197:K197"/>
    <mergeCell ref="A198:A199"/>
    <mergeCell ref="B198:B199"/>
    <mergeCell ref="C198:C199"/>
    <mergeCell ref="D198:D199"/>
    <mergeCell ref="E198:E199"/>
    <mergeCell ref="F198:H198"/>
    <mergeCell ref="I198:K198"/>
    <mergeCell ref="S198:S199"/>
    <mergeCell ref="T198:T199"/>
    <mergeCell ref="U198:U199"/>
    <mergeCell ref="F199:H199"/>
    <mergeCell ref="I199:K199"/>
    <mergeCell ref="A200:A201"/>
    <mergeCell ref="B200:B201"/>
    <mergeCell ref="C200:C201"/>
    <mergeCell ref="D200:D201"/>
    <mergeCell ref="E200:E201"/>
    <mergeCell ref="F200:H200"/>
    <mergeCell ref="I200:K200"/>
    <mergeCell ref="S200:S201"/>
    <mergeCell ref="T200:T201"/>
    <mergeCell ref="U200:U201"/>
    <mergeCell ref="F201:H201"/>
    <mergeCell ref="I201:K201"/>
    <mergeCell ref="A202:A203"/>
    <mergeCell ref="B202:B203"/>
    <mergeCell ref="C202:C203"/>
    <mergeCell ref="D202:D203"/>
    <mergeCell ref="E202:E203"/>
    <mergeCell ref="F202:H202"/>
    <mergeCell ref="I202:K202"/>
    <mergeCell ref="S202:S203"/>
    <mergeCell ref="T202:T203"/>
    <mergeCell ref="U202:U203"/>
    <mergeCell ref="F203:H203"/>
    <mergeCell ref="I203:K203"/>
    <mergeCell ref="A204:A205"/>
    <mergeCell ref="B204:B205"/>
    <mergeCell ref="C204:C205"/>
    <mergeCell ref="D204:D205"/>
    <mergeCell ref="E204:E205"/>
    <mergeCell ref="F204:H204"/>
    <mergeCell ref="I204:K204"/>
    <mergeCell ref="S204:S205"/>
    <mergeCell ref="T204:T205"/>
    <mergeCell ref="U204:U205"/>
    <mergeCell ref="F205:H205"/>
    <mergeCell ref="I205:K205"/>
    <mergeCell ref="A206:A207"/>
    <mergeCell ref="B206:B207"/>
    <mergeCell ref="C206:C207"/>
    <mergeCell ref="D206:D207"/>
    <mergeCell ref="E206:E207"/>
    <mergeCell ref="F206:H206"/>
    <mergeCell ref="I206:K206"/>
    <mergeCell ref="S206:S207"/>
    <mergeCell ref="T206:T207"/>
    <mergeCell ref="U206:U207"/>
    <mergeCell ref="F207:H207"/>
    <mergeCell ref="I207:K207"/>
    <mergeCell ref="A218:Q218"/>
    <mergeCell ref="B211:B213"/>
    <mergeCell ref="C211:C213"/>
    <mergeCell ref="D211:D213"/>
    <mergeCell ref="E211:E213"/>
    <mergeCell ref="F211:H211"/>
    <mergeCell ref="I211:K211"/>
    <mergeCell ref="S211:S213"/>
    <mergeCell ref="T211:T213"/>
    <mergeCell ref="U211:U213"/>
    <mergeCell ref="F212:H213"/>
    <mergeCell ref="I212:K213"/>
    <mergeCell ref="R212:R213"/>
    <mergeCell ref="A214:A216"/>
    <mergeCell ref="B214:B216"/>
    <mergeCell ref="C214:C216"/>
    <mergeCell ref="D214:D216"/>
    <mergeCell ref="E214:E216"/>
    <mergeCell ref="F214:H214"/>
    <mergeCell ref="I214:K214"/>
    <mergeCell ref="S214:S216"/>
    <mergeCell ref="T214:T216"/>
    <mergeCell ref="U214:U216"/>
    <mergeCell ref="F215:H216"/>
    <mergeCell ref="I215:K216"/>
    <mergeCell ref="R215:R216"/>
    <mergeCell ref="E229:E230"/>
    <mergeCell ref="S229:S230"/>
    <mergeCell ref="T229:T230"/>
    <mergeCell ref="A220:A221"/>
    <mergeCell ref="B220:B221"/>
    <mergeCell ref="C220:C221"/>
    <mergeCell ref="D220:D221"/>
    <mergeCell ref="E220:E221"/>
    <mergeCell ref="F220:H220"/>
    <mergeCell ref="I220:K220"/>
    <mergeCell ref="S220:S221"/>
    <mergeCell ref="T220:T221"/>
    <mergeCell ref="U220:U221"/>
    <mergeCell ref="F221:H221"/>
    <mergeCell ref="I221:K221"/>
    <mergeCell ref="A222:A225"/>
    <mergeCell ref="B222:B225"/>
    <mergeCell ref="C222:C225"/>
    <mergeCell ref="D222:D225"/>
    <mergeCell ref="E222:E225"/>
    <mergeCell ref="F222:H222"/>
    <mergeCell ref="I222:K222"/>
    <mergeCell ref="S222:S225"/>
    <mergeCell ref="T222:T225"/>
    <mergeCell ref="U222:U225"/>
    <mergeCell ref="F223:H225"/>
    <mergeCell ref="I223:K225"/>
    <mergeCell ref="R223:R225"/>
    <mergeCell ref="F229:H229"/>
    <mergeCell ref="I229:K229"/>
    <mergeCell ref="U229:U230"/>
    <mergeCell ref="T234:T235"/>
    <mergeCell ref="U234:U235"/>
    <mergeCell ref="F235:H235"/>
    <mergeCell ref="I235:K235"/>
    <mergeCell ref="A236:A237"/>
    <mergeCell ref="B236:B237"/>
    <mergeCell ref="C236:C237"/>
    <mergeCell ref="D236:D237"/>
    <mergeCell ref="E236:E237"/>
    <mergeCell ref="F236:H236"/>
    <mergeCell ref="I236:K236"/>
    <mergeCell ref="S236:S237"/>
    <mergeCell ref="T236:T237"/>
    <mergeCell ref="U236:U237"/>
    <mergeCell ref="F237:H237"/>
    <mergeCell ref="I237:K237"/>
    <mergeCell ref="A226:A227"/>
    <mergeCell ref="B226:B227"/>
    <mergeCell ref="C226:C227"/>
    <mergeCell ref="D226:D227"/>
    <mergeCell ref="E226:E227"/>
    <mergeCell ref="F226:H226"/>
    <mergeCell ref="I226:K226"/>
    <mergeCell ref="R226:R227"/>
    <mergeCell ref="S226:S227"/>
    <mergeCell ref="T226:T227"/>
    <mergeCell ref="F227:H227"/>
    <mergeCell ref="I227:K227"/>
    <mergeCell ref="A229:A230"/>
    <mergeCell ref="B229:B230"/>
    <mergeCell ref="C229:C230"/>
    <mergeCell ref="D229:D230"/>
    <mergeCell ref="I238:K238"/>
    <mergeCell ref="S238:S240"/>
    <mergeCell ref="T238:T240"/>
    <mergeCell ref="U238:U240"/>
    <mergeCell ref="A241:A243"/>
    <mergeCell ref="B241:B243"/>
    <mergeCell ref="C241:C243"/>
    <mergeCell ref="D241:D243"/>
    <mergeCell ref="E241:E243"/>
    <mergeCell ref="S241:S243"/>
    <mergeCell ref="T241:T243"/>
    <mergeCell ref="U241:U243"/>
    <mergeCell ref="F242:H243"/>
    <mergeCell ref="I242:K243"/>
    <mergeCell ref="R242:R243"/>
    <mergeCell ref="F232:H233"/>
    <mergeCell ref="I232:K233"/>
    <mergeCell ref="R232:R233"/>
    <mergeCell ref="A234:A235"/>
    <mergeCell ref="B234:B235"/>
    <mergeCell ref="C234:C235"/>
    <mergeCell ref="D234:D235"/>
    <mergeCell ref="E234:E235"/>
    <mergeCell ref="S234:S235"/>
    <mergeCell ref="F234:H234"/>
    <mergeCell ref="I234:K234"/>
    <mergeCell ref="I231:K231"/>
    <mergeCell ref="T244:T246"/>
    <mergeCell ref="U244:U246"/>
    <mergeCell ref="F245:H246"/>
    <mergeCell ref="I245:K246"/>
    <mergeCell ref="F244:H244"/>
    <mergeCell ref="I244:K244"/>
    <mergeCell ref="R245:R246"/>
    <mergeCell ref="R239:R240"/>
    <mergeCell ref="F241:H241"/>
    <mergeCell ref="I241:K241"/>
    <mergeCell ref="A238:A240"/>
    <mergeCell ref="A247:Q247"/>
    <mergeCell ref="A249:A250"/>
    <mergeCell ref="B249:B250"/>
    <mergeCell ref="C249:C250"/>
    <mergeCell ref="D249:D250"/>
    <mergeCell ref="E249:E250"/>
    <mergeCell ref="F249:H249"/>
    <mergeCell ref="I249:K249"/>
    <mergeCell ref="R249:R250"/>
    <mergeCell ref="S249:S250"/>
    <mergeCell ref="T249:T250"/>
    <mergeCell ref="U249:U250"/>
    <mergeCell ref="F250:H250"/>
    <mergeCell ref="I250:K250"/>
    <mergeCell ref="D238:D240"/>
    <mergeCell ref="E238:E240"/>
    <mergeCell ref="F238:H238"/>
    <mergeCell ref="T251:T254"/>
    <mergeCell ref="U251:U254"/>
    <mergeCell ref="F252:H254"/>
    <mergeCell ref="I252:K254"/>
    <mergeCell ref="R252:R254"/>
    <mergeCell ref="A255:A256"/>
    <mergeCell ref="B255:B256"/>
    <mergeCell ref="C255:C256"/>
    <mergeCell ref="D255:D256"/>
    <mergeCell ref="E255:E256"/>
    <mergeCell ref="F255:H255"/>
    <mergeCell ref="I255:K255"/>
    <mergeCell ref="R255:R256"/>
    <mergeCell ref="S255:S256"/>
    <mergeCell ref="T255:T256"/>
    <mergeCell ref="E258:E259"/>
    <mergeCell ref="S258:S259"/>
    <mergeCell ref="T258:T259"/>
    <mergeCell ref="U258:U259"/>
    <mergeCell ref="F259:H259"/>
    <mergeCell ref="I259:K259"/>
    <mergeCell ref="I260:K260"/>
    <mergeCell ref="S260:S262"/>
    <mergeCell ref="T260:T262"/>
    <mergeCell ref="U260:U262"/>
    <mergeCell ref="F261:H262"/>
    <mergeCell ref="I261:K262"/>
    <mergeCell ref="R261:R262"/>
    <mergeCell ref="A263:A264"/>
    <mergeCell ref="B263:B264"/>
    <mergeCell ref="C263:C264"/>
    <mergeCell ref="D263:D264"/>
    <mergeCell ref="E263:E264"/>
    <mergeCell ref="S263:S264"/>
    <mergeCell ref="T263:T264"/>
    <mergeCell ref="U263:U264"/>
    <mergeCell ref="F264:H264"/>
    <mergeCell ref="I264:K264"/>
    <mergeCell ref="S272:S274"/>
    <mergeCell ref="T272:T274"/>
    <mergeCell ref="U272:U274"/>
    <mergeCell ref="F273:H274"/>
    <mergeCell ref="I273:K274"/>
    <mergeCell ref="R273:R274"/>
    <mergeCell ref="A267:A268"/>
    <mergeCell ref="B267:B268"/>
    <mergeCell ref="C267:C268"/>
    <mergeCell ref="D267:D268"/>
    <mergeCell ref="E267:E268"/>
    <mergeCell ref="S267:S268"/>
    <mergeCell ref="T267:T268"/>
    <mergeCell ref="U267:U268"/>
    <mergeCell ref="A269:A271"/>
    <mergeCell ref="B269:B271"/>
    <mergeCell ref="C269:C271"/>
    <mergeCell ref="D269:D271"/>
    <mergeCell ref="E269:E271"/>
    <mergeCell ref="S269:S271"/>
    <mergeCell ref="T269:T271"/>
    <mergeCell ref="U269:U271"/>
    <mergeCell ref="R270:R271"/>
    <mergeCell ref="F270:H270"/>
    <mergeCell ref="I270:K270"/>
    <mergeCell ref="F267:H267"/>
    <mergeCell ref="I267:K267"/>
    <mergeCell ref="F268:H268"/>
    <mergeCell ref="I268:K268"/>
    <mergeCell ref="F269:H269"/>
    <mergeCell ref="I269:K269"/>
    <mergeCell ref="I271:K271"/>
    <mergeCell ref="U283:U286"/>
    <mergeCell ref="F284:H286"/>
    <mergeCell ref="I284:K286"/>
    <mergeCell ref="R284:R286"/>
    <mergeCell ref="A278:F278"/>
    <mergeCell ref="A281:A282"/>
    <mergeCell ref="B281:B282"/>
    <mergeCell ref="C281:C282"/>
    <mergeCell ref="D281:D282"/>
    <mergeCell ref="E281:E282"/>
    <mergeCell ref="F281:H281"/>
    <mergeCell ref="I281:K281"/>
    <mergeCell ref="R281:R282"/>
    <mergeCell ref="S281:S282"/>
    <mergeCell ref="T281:T282"/>
    <mergeCell ref="U281:U282"/>
    <mergeCell ref="F282:H282"/>
    <mergeCell ref="F283:H283"/>
    <mergeCell ref="I283:K283"/>
    <mergeCell ref="A283:A286"/>
    <mergeCell ref="U290:U291"/>
    <mergeCell ref="A292:A294"/>
    <mergeCell ref="B292:B294"/>
    <mergeCell ref="C292:C294"/>
    <mergeCell ref="D292:D294"/>
    <mergeCell ref="E292:E294"/>
    <mergeCell ref="F292:H292"/>
    <mergeCell ref="I292:K292"/>
    <mergeCell ref="S292:S294"/>
    <mergeCell ref="T292:T294"/>
    <mergeCell ref="U292:U294"/>
    <mergeCell ref="F293:H294"/>
    <mergeCell ref="I293:K294"/>
    <mergeCell ref="R293:R294"/>
    <mergeCell ref="I304:K305"/>
    <mergeCell ref="R304:R305"/>
    <mergeCell ref="A297:A299"/>
    <mergeCell ref="B297:B299"/>
    <mergeCell ref="C297:C299"/>
    <mergeCell ref="D297:D299"/>
    <mergeCell ref="E297:E299"/>
    <mergeCell ref="F297:H297"/>
    <mergeCell ref="I297:K297"/>
    <mergeCell ref="S297:S299"/>
    <mergeCell ref="T297:T299"/>
    <mergeCell ref="U297:U299"/>
    <mergeCell ref="F298:H298"/>
    <mergeCell ref="I298:K298"/>
    <mergeCell ref="R298:R299"/>
    <mergeCell ref="T290:T291"/>
    <mergeCell ref="F291:H291"/>
    <mergeCell ref="I291:K291"/>
    <mergeCell ref="A287:A288"/>
    <mergeCell ref="B287:B288"/>
    <mergeCell ref="C287:C288"/>
    <mergeCell ref="D287:D288"/>
    <mergeCell ref="E287:E288"/>
    <mergeCell ref="F287:H287"/>
    <mergeCell ref="I287:K287"/>
    <mergeCell ref="R287:R288"/>
    <mergeCell ref="S287:S288"/>
    <mergeCell ref="T287:T288"/>
    <mergeCell ref="F288:H288"/>
    <mergeCell ref="I288:K288"/>
    <mergeCell ref="I282:K282"/>
    <mergeCell ref="A308:A309"/>
    <mergeCell ref="B308:B309"/>
    <mergeCell ref="C308:C309"/>
    <mergeCell ref="D308:D309"/>
    <mergeCell ref="E308:E309"/>
    <mergeCell ref="F308:H308"/>
    <mergeCell ref="I308:K308"/>
    <mergeCell ref="R308:R309"/>
    <mergeCell ref="S308:S309"/>
    <mergeCell ref="T308:T309"/>
    <mergeCell ref="B283:B286"/>
    <mergeCell ref="C283:C286"/>
    <mergeCell ref="D283:D286"/>
    <mergeCell ref="E283:E286"/>
    <mergeCell ref="S283:S286"/>
    <mergeCell ref="T283:T286"/>
    <mergeCell ref="A290:A291"/>
    <mergeCell ref="B290:B291"/>
    <mergeCell ref="C290:C291"/>
    <mergeCell ref="U308:U309"/>
    <mergeCell ref="D300:D302"/>
    <mergeCell ref="E300:E302"/>
    <mergeCell ref="S300:S302"/>
    <mergeCell ref="T300:T302"/>
    <mergeCell ref="U300:U302"/>
    <mergeCell ref="F301:H302"/>
    <mergeCell ref="I301:K302"/>
    <mergeCell ref="U295:U296"/>
    <mergeCell ref="F296:H296"/>
    <mergeCell ref="I296:K296"/>
    <mergeCell ref="R301:R302"/>
    <mergeCell ref="A303:A305"/>
    <mergeCell ref="B303:B305"/>
    <mergeCell ref="C303:C305"/>
    <mergeCell ref="D303:D305"/>
    <mergeCell ref="E303:E305"/>
    <mergeCell ref="S303:S305"/>
    <mergeCell ref="T303:T305"/>
    <mergeCell ref="U303:U305"/>
    <mergeCell ref="F304:H305"/>
    <mergeCell ref="U310:U313"/>
    <mergeCell ref="F311:H313"/>
    <mergeCell ref="I311:K313"/>
    <mergeCell ref="R311:R313"/>
    <mergeCell ref="A314:A315"/>
    <mergeCell ref="B314:B315"/>
    <mergeCell ref="C314:C315"/>
    <mergeCell ref="D314:D315"/>
    <mergeCell ref="E314:E315"/>
    <mergeCell ref="F314:H314"/>
    <mergeCell ref="I314:K314"/>
    <mergeCell ref="R314:R315"/>
    <mergeCell ref="S314:S315"/>
    <mergeCell ref="T314:T315"/>
    <mergeCell ref="F315:H315"/>
    <mergeCell ref="I315:K315"/>
    <mergeCell ref="I326:K326"/>
    <mergeCell ref="S326:S328"/>
    <mergeCell ref="T326:T328"/>
    <mergeCell ref="U326:U328"/>
    <mergeCell ref="F327:H327"/>
    <mergeCell ref="I327:K327"/>
    <mergeCell ref="R327:R328"/>
    <mergeCell ref="U317:U318"/>
    <mergeCell ref="A321:A323"/>
    <mergeCell ref="B321:B323"/>
    <mergeCell ref="C321:C323"/>
    <mergeCell ref="D321:D323"/>
    <mergeCell ref="E321:E323"/>
    <mergeCell ref="F321:H321"/>
    <mergeCell ref="I321:K321"/>
    <mergeCell ref="S321:S323"/>
    <mergeCell ref="U321:U323"/>
    <mergeCell ref="F322:H323"/>
    <mergeCell ref="I322:K323"/>
    <mergeCell ref="R322:R323"/>
    <mergeCell ref="U324:U325"/>
    <mergeCell ref="U319:U320"/>
    <mergeCell ref="F328:H328"/>
    <mergeCell ref="I328:K328"/>
    <mergeCell ref="T324:T325"/>
    <mergeCell ref="F325:H325"/>
    <mergeCell ref="I325:K325"/>
    <mergeCell ref="A324:A325"/>
    <mergeCell ref="B324:B325"/>
    <mergeCell ref="C324:C325"/>
    <mergeCell ref="D324:D325"/>
    <mergeCell ref="A319:A320"/>
    <mergeCell ref="B319:B320"/>
    <mergeCell ref="C319:C320"/>
    <mergeCell ref="D319:D320"/>
    <mergeCell ref="E319:E320"/>
    <mergeCell ref="F319:H319"/>
    <mergeCell ref="I319:K319"/>
    <mergeCell ref="S319:S320"/>
    <mergeCell ref="T319:T320"/>
    <mergeCell ref="F320:H320"/>
    <mergeCell ref="I320:K320"/>
    <mergeCell ref="E324:E325"/>
    <mergeCell ref="F324:H324"/>
    <mergeCell ref="I324:K324"/>
    <mergeCell ref="S324:S325"/>
    <mergeCell ref="T321:T323"/>
    <mergeCell ref="F333:H334"/>
    <mergeCell ref="I333:K334"/>
    <mergeCell ref="A326:A328"/>
    <mergeCell ref="B326:B328"/>
    <mergeCell ref="C326:C328"/>
    <mergeCell ref="D326:D328"/>
    <mergeCell ref="E326:E328"/>
    <mergeCell ref="F326:H326"/>
    <mergeCell ref="I360:K361"/>
    <mergeCell ref="R360:R361"/>
    <mergeCell ref="A340:A343"/>
    <mergeCell ref="B340:B343"/>
    <mergeCell ref="C340:C343"/>
    <mergeCell ref="D340:D343"/>
    <mergeCell ref="E340:E343"/>
    <mergeCell ref="F340:H340"/>
    <mergeCell ref="I340:K340"/>
    <mergeCell ref="E352:E353"/>
    <mergeCell ref="F352:H352"/>
    <mergeCell ref="I352:K352"/>
    <mergeCell ref="F360:H361"/>
    <mergeCell ref="B349:B351"/>
    <mergeCell ref="C349:C351"/>
    <mergeCell ref="D349:D351"/>
    <mergeCell ref="E349:E351"/>
    <mergeCell ref="F349:H349"/>
    <mergeCell ref="I349:K349"/>
    <mergeCell ref="R338:R339"/>
    <mergeCell ref="S340:S343"/>
    <mergeCell ref="T340:T343"/>
    <mergeCell ref="E356:E358"/>
    <mergeCell ref="F356:H356"/>
    <mergeCell ref="F353:H353"/>
    <mergeCell ref="I353:K353"/>
    <mergeCell ref="A352:A353"/>
    <mergeCell ref="B352:B353"/>
    <mergeCell ref="C352:C353"/>
    <mergeCell ref="U340:U343"/>
    <mergeCell ref="F341:H343"/>
    <mergeCell ref="I341:K343"/>
    <mergeCell ref="R341:R343"/>
    <mergeCell ref="A354:A355"/>
    <mergeCell ref="B354:B355"/>
    <mergeCell ref="C354:C355"/>
    <mergeCell ref="D354:D355"/>
    <mergeCell ref="E354:E355"/>
    <mergeCell ref="S354:S355"/>
    <mergeCell ref="T354:T355"/>
    <mergeCell ref="U354:U355"/>
    <mergeCell ref="F355:H355"/>
    <mergeCell ref="I355:K355"/>
    <mergeCell ref="F357:H357"/>
    <mergeCell ref="I357:K357"/>
    <mergeCell ref="F354:H354"/>
    <mergeCell ref="I354:K354"/>
    <mergeCell ref="A356:A358"/>
    <mergeCell ref="B356:B358"/>
    <mergeCell ref="C356:C358"/>
    <mergeCell ref="U352:U353"/>
    <mergeCell ref="D352:D353"/>
    <mergeCell ref="S352:S353"/>
    <mergeCell ref="T352:T353"/>
    <mergeCell ref="U347:U348"/>
    <mergeCell ref="F348:H348"/>
    <mergeCell ref="I348:K348"/>
    <mergeCell ref="A349:A351"/>
    <mergeCell ref="B367:B368"/>
    <mergeCell ref="C367:C368"/>
    <mergeCell ref="D367:D368"/>
    <mergeCell ref="E367:E368"/>
    <mergeCell ref="F367:H367"/>
    <mergeCell ref="I367:K367"/>
    <mergeCell ref="S367:S368"/>
    <mergeCell ref="T367:T368"/>
    <mergeCell ref="U367:U368"/>
    <mergeCell ref="I356:K356"/>
    <mergeCell ref="S356:S358"/>
    <mergeCell ref="T356:T358"/>
    <mergeCell ref="U356:U358"/>
    <mergeCell ref="R357:R358"/>
    <mergeCell ref="F358:H358"/>
    <mergeCell ref="I358:K358"/>
    <mergeCell ref="A359:A361"/>
    <mergeCell ref="B359:B361"/>
    <mergeCell ref="C359:C361"/>
    <mergeCell ref="D359:D361"/>
    <mergeCell ref="E359:E361"/>
    <mergeCell ref="F359:H359"/>
    <mergeCell ref="I359:K359"/>
    <mergeCell ref="S359:S361"/>
    <mergeCell ref="T359:T361"/>
    <mergeCell ref="U359:U361"/>
    <mergeCell ref="U373:U374"/>
    <mergeCell ref="V373:V374"/>
    <mergeCell ref="A377:A378"/>
    <mergeCell ref="B377:B378"/>
    <mergeCell ref="C377:C378"/>
    <mergeCell ref="D377:D378"/>
    <mergeCell ref="E377:E378"/>
    <mergeCell ref="R377:R378"/>
    <mergeCell ref="S377:S378"/>
    <mergeCell ref="T377:T378"/>
    <mergeCell ref="U377:U378"/>
    <mergeCell ref="A375:A376"/>
    <mergeCell ref="B375:B376"/>
    <mergeCell ref="C375:C376"/>
    <mergeCell ref="D375:D376"/>
    <mergeCell ref="E375:E376"/>
    <mergeCell ref="F375:H375"/>
    <mergeCell ref="I375:K375"/>
    <mergeCell ref="R375:R376"/>
    <mergeCell ref="S375:S376"/>
    <mergeCell ref="T375:T376"/>
    <mergeCell ref="U375:U376"/>
    <mergeCell ref="F376:H376"/>
    <mergeCell ref="I376:K376"/>
    <mergeCell ref="A373:A374"/>
    <mergeCell ref="B373:B374"/>
    <mergeCell ref="C373:C374"/>
    <mergeCell ref="D373:D374"/>
    <mergeCell ref="E373:E374"/>
    <mergeCell ref="F373:H373"/>
    <mergeCell ref="T373:T374"/>
    <mergeCell ref="C383:C384"/>
    <mergeCell ref="D383:D384"/>
    <mergeCell ref="E383:E384"/>
    <mergeCell ref="F383:H383"/>
    <mergeCell ref="I383:K384"/>
    <mergeCell ref="S383:S384"/>
    <mergeCell ref="T383:T384"/>
    <mergeCell ref="U383:U384"/>
    <mergeCell ref="F381:H381"/>
    <mergeCell ref="I381:K381"/>
    <mergeCell ref="C385:C386"/>
    <mergeCell ref="D385:D386"/>
    <mergeCell ref="E385:E386"/>
    <mergeCell ref="R385:R386"/>
    <mergeCell ref="S385:S386"/>
    <mergeCell ref="T385:T386"/>
    <mergeCell ref="U385:U386"/>
    <mergeCell ref="U381:U382"/>
    <mergeCell ref="A387:A388"/>
    <mergeCell ref="B387:B388"/>
    <mergeCell ref="C387:C388"/>
    <mergeCell ref="D387:D388"/>
    <mergeCell ref="E387:E388"/>
    <mergeCell ref="R387:R388"/>
    <mergeCell ref="S387:S388"/>
    <mergeCell ref="T387:T388"/>
    <mergeCell ref="U387:U388"/>
    <mergeCell ref="A390:A391"/>
    <mergeCell ref="B390:B391"/>
    <mergeCell ref="C390:C391"/>
    <mergeCell ref="D390:D391"/>
    <mergeCell ref="E390:E391"/>
    <mergeCell ref="F390:H390"/>
    <mergeCell ref="I390:K390"/>
    <mergeCell ref="S390:S391"/>
    <mergeCell ref="T390:T391"/>
    <mergeCell ref="U390:U391"/>
    <mergeCell ref="A385:A386"/>
    <mergeCell ref="B385:B386"/>
    <mergeCell ref="F385:H385"/>
    <mergeCell ref="I385:K385"/>
    <mergeCell ref="F386:H386"/>
    <mergeCell ref="I386:K386"/>
    <mergeCell ref="A404:A406"/>
    <mergeCell ref="B404:B406"/>
    <mergeCell ref="C404:C406"/>
    <mergeCell ref="D404:D406"/>
    <mergeCell ref="E404:E406"/>
    <mergeCell ref="F404:H404"/>
    <mergeCell ref="I404:K404"/>
    <mergeCell ref="S404:S406"/>
    <mergeCell ref="T404:T406"/>
    <mergeCell ref="U404:U406"/>
    <mergeCell ref="F405:H406"/>
    <mergeCell ref="I405:K406"/>
    <mergeCell ref="R405:R406"/>
    <mergeCell ref="A394:A397"/>
    <mergeCell ref="B394:B397"/>
    <mergeCell ref="C394:C397"/>
    <mergeCell ref="D394:D397"/>
    <mergeCell ref="E394:E397"/>
    <mergeCell ref="S394:S397"/>
    <mergeCell ref="T394:T397"/>
    <mergeCell ref="U394:U397"/>
    <mergeCell ref="F395:H397"/>
    <mergeCell ref="I395:K397"/>
    <mergeCell ref="R395:R397"/>
    <mergeCell ref="A398:A400"/>
    <mergeCell ref="B398:B400"/>
    <mergeCell ref="C398:C400"/>
    <mergeCell ref="D398:D400"/>
    <mergeCell ref="E398:E400"/>
    <mergeCell ref="F398:H398"/>
    <mergeCell ref="I398:K398"/>
    <mergeCell ref="S398:S400"/>
    <mergeCell ref="T398:T400"/>
    <mergeCell ref="U398:U400"/>
    <mergeCell ref="F399:H399"/>
    <mergeCell ref="I399:K399"/>
    <mergeCell ref="R399:R400"/>
    <mergeCell ref="F400:H400"/>
    <mergeCell ref="I400:K400"/>
    <mergeCell ref="A401:A403"/>
    <mergeCell ref="B401:B403"/>
    <mergeCell ref="C401:C403"/>
    <mergeCell ref="D401:D403"/>
    <mergeCell ref="E401:E403"/>
    <mergeCell ref="F401:H401"/>
    <mergeCell ref="I401:K401"/>
    <mergeCell ref="S401:S403"/>
    <mergeCell ref="T401:T403"/>
    <mergeCell ref="U401:U403"/>
    <mergeCell ref="F402:H403"/>
    <mergeCell ref="I402:K403"/>
    <mergeCell ref="R402:R403"/>
    <mergeCell ref="A407:A408"/>
    <mergeCell ref="B407:B408"/>
    <mergeCell ref="C407:C408"/>
    <mergeCell ref="D407:D408"/>
    <mergeCell ref="E407:E408"/>
    <mergeCell ref="F407:H407"/>
    <mergeCell ref="I407:K407"/>
    <mergeCell ref="S407:S408"/>
    <mergeCell ref="T407:T408"/>
    <mergeCell ref="U407:U408"/>
    <mergeCell ref="F408:H408"/>
    <mergeCell ref="I408:K408"/>
    <mergeCell ref="A409:A411"/>
    <mergeCell ref="B409:B411"/>
    <mergeCell ref="C409:C411"/>
    <mergeCell ref="D409:D411"/>
    <mergeCell ref="E409:E411"/>
    <mergeCell ref="F409:H409"/>
    <mergeCell ref="I409:K409"/>
    <mergeCell ref="S409:S411"/>
    <mergeCell ref="T409:T411"/>
    <mergeCell ref="U409:U411"/>
    <mergeCell ref="F410:H411"/>
    <mergeCell ref="I410:K411"/>
    <mergeCell ref="R410:R411"/>
    <mergeCell ref="A419:A420"/>
    <mergeCell ref="B419:B420"/>
    <mergeCell ref="C419:C420"/>
    <mergeCell ref="A412:A413"/>
    <mergeCell ref="B412:B413"/>
    <mergeCell ref="C412:C413"/>
    <mergeCell ref="D412:D413"/>
    <mergeCell ref="E412:E413"/>
    <mergeCell ref="F412:H412"/>
    <mergeCell ref="I412:K412"/>
    <mergeCell ref="S412:S413"/>
    <mergeCell ref="T412:T413"/>
    <mergeCell ref="U412:U413"/>
    <mergeCell ref="F413:H413"/>
    <mergeCell ref="I413:K413"/>
    <mergeCell ref="A414:A415"/>
    <mergeCell ref="B414:B415"/>
    <mergeCell ref="C414:C415"/>
    <mergeCell ref="D414:D415"/>
    <mergeCell ref="E414:E415"/>
    <mergeCell ref="F414:H414"/>
    <mergeCell ref="I414:K414"/>
    <mergeCell ref="S414:S415"/>
    <mergeCell ref="T414:T415"/>
    <mergeCell ref="U414:U415"/>
    <mergeCell ref="F415:H415"/>
    <mergeCell ref="I415:K415"/>
    <mergeCell ref="D419:D420"/>
    <mergeCell ref="E419:E420"/>
    <mergeCell ref="F419:H419"/>
    <mergeCell ref="I419:K419"/>
    <mergeCell ref="R419:R420"/>
    <mergeCell ref="A421:A422"/>
    <mergeCell ref="B421:B422"/>
    <mergeCell ref="C421:C422"/>
    <mergeCell ref="D421:D422"/>
    <mergeCell ref="E421:E422"/>
    <mergeCell ref="F421:H421"/>
    <mergeCell ref="I421:K421"/>
    <mergeCell ref="R421:R422"/>
    <mergeCell ref="S421:S422"/>
    <mergeCell ref="T421:T422"/>
    <mergeCell ref="U421:U422"/>
    <mergeCell ref="V421:V422"/>
    <mergeCell ref="F422:H422"/>
    <mergeCell ref="I422:K422"/>
    <mergeCell ref="A423:A424"/>
    <mergeCell ref="B423:B424"/>
    <mergeCell ref="C423:C424"/>
    <mergeCell ref="D423:D424"/>
    <mergeCell ref="E423:E424"/>
    <mergeCell ref="F423:H423"/>
    <mergeCell ref="I423:K423"/>
    <mergeCell ref="R423:R424"/>
    <mergeCell ref="S423:S424"/>
    <mergeCell ref="T423:T424"/>
    <mergeCell ref="U423:U424"/>
    <mergeCell ref="F424:H424"/>
    <mergeCell ref="I424:K424"/>
    <mergeCell ref="T425:T426"/>
    <mergeCell ref="U425:U426"/>
    <mergeCell ref="F426:H426"/>
    <mergeCell ref="I426:K426"/>
    <mergeCell ref="A427:A428"/>
    <mergeCell ref="B427:B428"/>
    <mergeCell ref="C427:C428"/>
    <mergeCell ref="D427:D428"/>
    <mergeCell ref="E427:E428"/>
    <mergeCell ref="F427:H427"/>
    <mergeCell ref="I427:K427"/>
    <mergeCell ref="R427:R428"/>
    <mergeCell ref="S427:S428"/>
    <mergeCell ref="T427:T428"/>
    <mergeCell ref="U427:U428"/>
    <mergeCell ref="F428:H428"/>
    <mergeCell ref="I428:K428"/>
    <mergeCell ref="A435:A436"/>
    <mergeCell ref="B435:B436"/>
    <mergeCell ref="C435:C436"/>
    <mergeCell ref="D435:D436"/>
    <mergeCell ref="E435:E436"/>
    <mergeCell ref="F435:H435"/>
    <mergeCell ref="I435:K435"/>
    <mergeCell ref="R435:R436"/>
    <mergeCell ref="S435:S436"/>
    <mergeCell ref="T435:T436"/>
    <mergeCell ref="U435:U436"/>
    <mergeCell ref="F436:H436"/>
    <mergeCell ref="I436:K436"/>
    <mergeCell ref="A429:A430"/>
    <mergeCell ref="B429:B430"/>
    <mergeCell ref="C429:C430"/>
    <mergeCell ref="D429:D430"/>
    <mergeCell ref="E429:E430"/>
    <mergeCell ref="F429:H429"/>
    <mergeCell ref="I429:K429"/>
    <mergeCell ref="R429:R430"/>
    <mergeCell ref="S429:S430"/>
    <mergeCell ref="T429:T430"/>
    <mergeCell ref="U429:U430"/>
    <mergeCell ref="F430:H430"/>
    <mergeCell ref="I430:K430"/>
    <mergeCell ref="A431:A432"/>
    <mergeCell ref="B431:B432"/>
    <mergeCell ref="C431:C432"/>
    <mergeCell ref="D431:D432"/>
    <mergeCell ref="E431:E432"/>
    <mergeCell ref="F431:H431"/>
    <mergeCell ref="S419:S420"/>
    <mergeCell ref="T419:T420"/>
    <mergeCell ref="U419:U420"/>
    <mergeCell ref="F420:H420"/>
    <mergeCell ref="I420:K420"/>
    <mergeCell ref="A433:A434"/>
    <mergeCell ref="B433:B434"/>
    <mergeCell ref="C433:C434"/>
    <mergeCell ref="D433:D434"/>
    <mergeCell ref="E433:E434"/>
    <mergeCell ref="F433:H433"/>
    <mergeCell ref="I433:K433"/>
    <mergeCell ref="R433:R434"/>
    <mergeCell ref="S433:S434"/>
    <mergeCell ref="T433:T434"/>
    <mergeCell ref="U433:U434"/>
    <mergeCell ref="F434:H434"/>
    <mergeCell ref="I434:K434"/>
    <mergeCell ref="I431:K432"/>
    <mergeCell ref="S431:S432"/>
    <mergeCell ref="T431:T432"/>
    <mergeCell ref="U431:U432"/>
    <mergeCell ref="F432:H432"/>
    <mergeCell ref="A425:A426"/>
    <mergeCell ref="B425:B426"/>
    <mergeCell ref="C425:C426"/>
    <mergeCell ref="D425:D426"/>
    <mergeCell ref="E425:E426"/>
    <mergeCell ref="F425:H425"/>
    <mergeCell ref="I425:K425"/>
    <mergeCell ref="R425:R426"/>
    <mergeCell ref="S425:S426"/>
    <mergeCell ref="D486:D487"/>
    <mergeCell ref="E486:E487"/>
    <mergeCell ref="R486:R487"/>
    <mergeCell ref="F478:H478"/>
    <mergeCell ref="I478:K478"/>
    <mergeCell ref="F479:H479"/>
    <mergeCell ref="I479:K479"/>
    <mergeCell ref="F480:H480"/>
    <mergeCell ref="I480:K480"/>
    <mergeCell ref="F481:H481"/>
    <mergeCell ref="I481:K481"/>
    <mergeCell ref="A477:A478"/>
    <mergeCell ref="B477:B478"/>
    <mergeCell ref="C477:C478"/>
    <mergeCell ref="D477:D478"/>
    <mergeCell ref="E477:E478"/>
    <mergeCell ref="F465:H465"/>
    <mergeCell ref="I465:K465"/>
    <mergeCell ref="F477:H477"/>
    <mergeCell ref="I477:K477"/>
    <mergeCell ref="A467:A468"/>
    <mergeCell ref="B467:B468"/>
    <mergeCell ref="C467:C468"/>
    <mergeCell ref="D467:D468"/>
    <mergeCell ref="E467:E468"/>
    <mergeCell ref="F467:H467"/>
    <mergeCell ref="I467:K467"/>
    <mergeCell ref="A465:A466"/>
    <mergeCell ref="B465:B466"/>
    <mergeCell ref="C465:C466"/>
    <mergeCell ref="D465:D466"/>
    <mergeCell ref="E465:E466"/>
    <mergeCell ref="A438:A439"/>
    <mergeCell ref="B438:B439"/>
    <mergeCell ref="C438:C439"/>
    <mergeCell ref="D438:D439"/>
    <mergeCell ref="E438:E439"/>
    <mergeCell ref="F438:H438"/>
    <mergeCell ref="I438:K438"/>
    <mergeCell ref="S438:S439"/>
    <mergeCell ref="T438:T439"/>
    <mergeCell ref="U438:U439"/>
    <mergeCell ref="F439:H439"/>
    <mergeCell ref="I439:K439"/>
    <mergeCell ref="A440:A441"/>
    <mergeCell ref="B440:B441"/>
    <mergeCell ref="C440:C441"/>
    <mergeCell ref="D440:D441"/>
    <mergeCell ref="E440:E441"/>
    <mergeCell ref="F440:H440"/>
    <mergeCell ref="I440:K440"/>
    <mergeCell ref="S440:S441"/>
    <mergeCell ref="T440:T441"/>
    <mergeCell ref="U440:U441"/>
    <mergeCell ref="F441:H441"/>
    <mergeCell ref="I441:K441"/>
    <mergeCell ref="A442:A443"/>
    <mergeCell ref="B442:B443"/>
    <mergeCell ref="C442:C443"/>
    <mergeCell ref="D442:D443"/>
    <mergeCell ref="E442:E443"/>
    <mergeCell ref="F442:H442"/>
    <mergeCell ref="I442:K442"/>
    <mergeCell ref="S442:S443"/>
    <mergeCell ref="T442:T443"/>
    <mergeCell ref="U442:U443"/>
    <mergeCell ref="F443:H443"/>
    <mergeCell ref="I443:K443"/>
    <mergeCell ref="A444:A445"/>
    <mergeCell ref="B444:B445"/>
    <mergeCell ref="C444:C445"/>
    <mergeCell ref="D444:D445"/>
    <mergeCell ref="E444:E445"/>
    <mergeCell ref="F444:H444"/>
    <mergeCell ref="I444:K444"/>
    <mergeCell ref="S444:S445"/>
    <mergeCell ref="T444:T445"/>
    <mergeCell ref="U444:U445"/>
    <mergeCell ref="F445:H445"/>
    <mergeCell ref="I445:K445"/>
    <mergeCell ref="A446:A447"/>
    <mergeCell ref="B446:B447"/>
    <mergeCell ref="C446:C447"/>
    <mergeCell ref="D446:D447"/>
    <mergeCell ref="E446:E447"/>
    <mergeCell ref="F446:H446"/>
    <mergeCell ref="I446:K446"/>
    <mergeCell ref="S446:S447"/>
    <mergeCell ref="T446:T447"/>
    <mergeCell ref="U446:U447"/>
    <mergeCell ref="F447:H447"/>
    <mergeCell ref="I447:K447"/>
    <mergeCell ref="A448:A451"/>
    <mergeCell ref="B448:B451"/>
    <mergeCell ref="C448:C451"/>
    <mergeCell ref="D448:D451"/>
    <mergeCell ref="E448:E451"/>
    <mergeCell ref="F448:H448"/>
    <mergeCell ref="I448:K448"/>
    <mergeCell ref="S448:S451"/>
    <mergeCell ref="T448:T451"/>
    <mergeCell ref="U448:U451"/>
    <mergeCell ref="F449:H451"/>
    <mergeCell ref="I449:K451"/>
    <mergeCell ref="R449:R451"/>
    <mergeCell ref="A452:A455"/>
    <mergeCell ref="B452:B455"/>
    <mergeCell ref="C452:C455"/>
    <mergeCell ref="D452:D455"/>
    <mergeCell ref="E452:E455"/>
    <mergeCell ref="F452:H452"/>
    <mergeCell ref="I452:K452"/>
    <mergeCell ref="S452:S455"/>
    <mergeCell ref="T452:T455"/>
    <mergeCell ref="U452:U455"/>
    <mergeCell ref="F453:H455"/>
    <mergeCell ref="I453:K455"/>
    <mergeCell ref="R453:R455"/>
    <mergeCell ref="A456:A458"/>
    <mergeCell ref="B456:B458"/>
    <mergeCell ref="C456:C458"/>
    <mergeCell ref="D456:D458"/>
    <mergeCell ref="E456:E458"/>
    <mergeCell ref="F456:H456"/>
    <mergeCell ref="I456:K456"/>
    <mergeCell ref="S456:S458"/>
    <mergeCell ref="T456:T458"/>
    <mergeCell ref="U456:U458"/>
    <mergeCell ref="F457:H457"/>
    <mergeCell ref="I457:K457"/>
    <mergeCell ref="R457:R458"/>
    <mergeCell ref="F458:H458"/>
    <mergeCell ref="I458:K458"/>
    <mergeCell ref="A459:A461"/>
    <mergeCell ref="B459:B461"/>
    <mergeCell ref="C459:C461"/>
    <mergeCell ref="D459:D461"/>
    <mergeCell ref="E459:E461"/>
    <mergeCell ref="F459:H459"/>
    <mergeCell ref="I459:K459"/>
    <mergeCell ref="S459:S461"/>
    <mergeCell ref="T459:T461"/>
    <mergeCell ref="U459:U461"/>
    <mergeCell ref="F460:H461"/>
    <mergeCell ref="I460:K461"/>
    <mergeCell ref="R460:R461"/>
    <mergeCell ref="A462:A464"/>
    <mergeCell ref="B462:B464"/>
    <mergeCell ref="C462:C464"/>
    <mergeCell ref="D462:D464"/>
    <mergeCell ref="E462:E464"/>
    <mergeCell ref="F462:H462"/>
    <mergeCell ref="I462:K462"/>
    <mergeCell ref="S462:S464"/>
    <mergeCell ref="T462:T464"/>
    <mergeCell ref="U462:U464"/>
    <mergeCell ref="F463:H464"/>
    <mergeCell ref="I463:K464"/>
    <mergeCell ref="R463:R464"/>
    <mergeCell ref="S465:S466"/>
    <mergeCell ref="T465:T466"/>
    <mergeCell ref="U465:U466"/>
    <mergeCell ref="F466:H466"/>
    <mergeCell ref="I466:K466"/>
    <mergeCell ref="S467:S468"/>
    <mergeCell ref="T467:T468"/>
    <mergeCell ref="U467:U468"/>
    <mergeCell ref="F468:H468"/>
    <mergeCell ref="I468:K468"/>
    <mergeCell ref="A469:A471"/>
    <mergeCell ref="B469:B471"/>
    <mergeCell ref="C469:C471"/>
    <mergeCell ref="D469:D471"/>
    <mergeCell ref="E469:E471"/>
    <mergeCell ref="F469:H469"/>
    <mergeCell ref="I469:K469"/>
    <mergeCell ref="S469:S471"/>
    <mergeCell ref="T469:T471"/>
    <mergeCell ref="U469:U471"/>
    <mergeCell ref="F470:H471"/>
    <mergeCell ref="I470:K471"/>
    <mergeCell ref="R470:R471"/>
    <mergeCell ref="A472:A473"/>
    <mergeCell ref="B472:B473"/>
    <mergeCell ref="C472:C473"/>
    <mergeCell ref="D472:D473"/>
    <mergeCell ref="E472:E473"/>
    <mergeCell ref="F472:H472"/>
    <mergeCell ref="I472:K472"/>
    <mergeCell ref="S472:S473"/>
    <mergeCell ref="T472:T473"/>
    <mergeCell ref="U472:U473"/>
    <mergeCell ref="F473:H473"/>
    <mergeCell ref="I473:K473"/>
    <mergeCell ref="A474:A475"/>
    <mergeCell ref="B474:B475"/>
    <mergeCell ref="C474:C475"/>
    <mergeCell ref="D474:D475"/>
    <mergeCell ref="E474:E475"/>
    <mergeCell ref="F474:H474"/>
    <mergeCell ref="I474:K474"/>
    <mergeCell ref="S474:S475"/>
    <mergeCell ref="T474:T475"/>
    <mergeCell ref="U474:U475"/>
    <mergeCell ref="F475:H475"/>
    <mergeCell ref="I475:K475"/>
    <mergeCell ref="S486:S487"/>
    <mergeCell ref="T486:T487"/>
    <mergeCell ref="F487:H487"/>
    <mergeCell ref="I487:K487"/>
    <mergeCell ref="R477:R478"/>
    <mergeCell ref="S477:S478"/>
    <mergeCell ref="T477:T478"/>
    <mergeCell ref="U477:U478"/>
    <mergeCell ref="A479:A480"/>
    <mergeCell ref="B479:B480"/>
    <mergeCell ref="C479:C480"/>
    <mergeCell ref="D479:D480"/>
    <mergeCell ref="E479:E480"/>
    <mergeCell ref="S479:S480"/>
    <mergeCell ref="T479:T480"/>
    <mergeCell ref="U479:U480"/>
    <mergeCell ref="A481:A485"/>
    <mergeCell ref="B481:B485"/>
    <mergeCell ref="C481:C485"/>
    <mergeCell ref="D481:D485"/>
    <mergeCell ref="E481:E485"/>
    <mergeCell ref="S481:S485"/>
    <mergeCell ref="T481:T485"/>
    <mergeCell ref="U481:U485"/>
    <mergeCell ref="F482:H485"/>
    <mergeCell ref="I482:K485"/>
    <mergeCell ref="R482:R485"/>
    <mergeCell ref="F486:H486"/>
    <mergeCell ref="I486:K486"/>
    <mergeCell ref="A486:A487"/>
    <mergeCell ref="B486:B487"/>
    <mergeCell ref="C486:C487"/>
  </mergeCells>
  <printOptions horizontalCentered="1"/>
  <pageMargins left="0" right="0" top="1" bottom="0" header="0.3" footer="0.3"/>
  <pageSetup paperSize="9" scale="94" orientation="landscape" r:id="rId1"/>
  <rowBreaks count="10" manualBreakCount="10">
    <brk id="36" max="20" man="1"/>
    <brk id="103" max="20" man="1"/>
    <brk id="159" max="20" man="1"/>
    <brk id="186" max="20" man="1"/>
    <brk id="246" max="20" man="1"/>
    <brk id="305" max="20" man="1"/>
    <brk id="334" max="20" man="1"/>
    <brk id="364" max="20" man="1"/>
    <brk id="393" max="20" man="1"/>
    <brk id="458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V166"/>
  <sheetViews>
    <sheetView showZeros="0" tabSelected="1" view="pageBreakPreview" topLeftCell="A147" zoomScale="115" zoomScaleNormal="115" zoomScaleSheetLayoutView="115" workbookViewId="0">
      <selection activeCell="C145" sqref="C145:C146"/>
    </sheetView>
  </sheetViews>
  <sheetFormatPr defaultRowHeight="15"/>
  <cols>
    <col min="1" max="1" width="3.42578125" style="168" customWidth="1"/>
    <col min="2" max="2" width="7.5703125" style="168" hidden="1" customWidth="1"/>
    <col min="3" max="3" width="61.42578125" style="169" customWidth="1"/>
    <col min="4" max="4" width="5.85546875" style="160" customWidth="1"/>
    <col min="5" max="5" width="6.28515625" style="174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8" style="338" hidden="1" customWidth="1"/>
    <col min="13" max="13" width="4.28515625" style="160" hidden="1" customWidth="1"/>
    <col min="14" max="14" width="5.5703125" style="160" hidden="1" customWidth="1"/>
    <col min="15" max="15" width="6.85546875" style="174" hidden="1" customWidth="1"/>
    <col min="16" max="16" width="5.5703125" style="239" hidden="1" customWidth="1"/>
    <col min="17" max="17" width="5.28515625" style="171" hidden="1" customWidth="1"/>
    <col min="18" max="18" width="5.5703125" style="160" hidden="1" customWidth="1"/>
    <col min="19" max="19" width="5.42578125" style="160" hidden="1" customWidth="1"/>
    <col min="20" max="20" width="7.42578125" style="176" hidden="1" customWidth="1"/>
    <col min="21" max="21" width="7.28515625" style="172" hidden="1" customWidth="1"/>
    <col min="22" max="22" width="9.140625" style="160"/>
    <col min="23" max="23" width="12.28515625" style="160" customWidth="1"/>
    <col min="24" max="24" width="8.42578125" style="160" customWidth="1"/>
    <col min="25" max="25" width="11.85546875" style="160" bestFit="1" customWidth="1"/>
    <col min="26" max="26" width="19.5703125" style="160" bestFit="1" customWidth="1"/>
    <col min="27" max="16384" width="9.140625" style="160"/>
  </cols>
  <sheetData>
    <row r="1" spans="1:25" s="117" customFormat="1" ht="47.25" customHeight="1">
      <c r="A1" s="1325" t="str">
        <f>+'1'!D1</f>
        <v>Եղիգիս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  <c r="O1" s="1325"/>
      <c r="P1" s="1325"/>
      <c r="Q1" s="1325"/>
      <c r="R1" s="1325"/>
      <c r="S1" s="1325"/>
      <c r="T1" s="1325"/>
      <c r="U1" s="1325"/>
      <c r="V1" s="1325"/>
      <c r="W1" s="1325"/>
      <c r="X1" s="1325"/>
    </row>
    <row r="2" spans="1:25" s="117" customFormat="1" ht="3" customHeight="1">
      <c r="A2" s="1290"/>
      <c r="B2" s="1290"/>
      <c r="C2" s="1290"/>
      <c r="D2" s="854"/>
      <c r="E2" s="178"/>
      <c r="F2" s="119"/>
      <c r="G2" s="119"/>
      <c r="H2" s="119"/>
      <c r="I2" s="119"/>
      <c r="J2" s="119"/>
      <c r="K2" s="119"/>
      <c r="L2" s="336"/>
      <c r="M2" s="120"/>
      <c r="N2" s="121"/>
      <c r="O2" s="121"/>
      <c r="P2" s="142"/>
      <c r="Q2" s="122"/>
      <c r="R2" s="121"/>
      <c r="S2" s="121"/>
      <c r="T2" s="175"/>
      <c r="U2" s="115"/>
      <c r="V2" s="116"/>
      <c r="W2" s="116"/>
    </row>
    <row r="3" spans="1:25" s="117" customFormat="1" hidden="1">
      <c r="A3" s="124"/>
      <c r="B3" s="124"/>
      <c r="C3" s="125"/>
      <c r="D3" s="121"/>
      <c r="E3" s="121"/>
      <c r="F3" s="354"/>
      <c r="G3" s="354"/>
      <c r="H3" s="354"/>
      <c r="I3" s="354"/>
      <c r="J3" s="354"/>
      <c r="K3" s="354"/>
      <c r="L3" s="337"/>
      <c r="M3" s="121"/>
      <c r="N3" s="121"/>
      <c r="O3" s="121"/>
      <c r="P3" s="142"/>
      <c r="Q3" s="122"/>
      <c r="R3" s="121"/>
      <c r="S3" s="121"/>
      <c r="T3" s="142"/>
      <c r="U3" s="126"/>
      <c r="V3" s="116"/>
      <c r="W3" s="116"/>
    </row>
    <row r="4" spans="1:25" s="133" customFormat="1" ht="18">
      <c r="A4" s="1328" t="s">
        <v>161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77" t="str">
        <f>+'1'!C9</f>
        <v xml:space="preserve">№ </v>
      </c>
    </row>
    <row r="5" spans="1:25" s="139" customFormat="1" ht="2.25" customHeight="1" thickBot="1">
      <c r="A5" s="135"/>
      <c r="B5" s="135"/>
      <c r="C5" s="125"/>
      <c r="D5" s="134"/>
      <c r="E5" s="134"/>
      <c r="F5" s="354"/>
      <c r="G5" s="354"/>
      <c r="H5" s="354"/>
      <c r="I5" s="354"/>
      <c r="J5" s="354"/>
      <c r="K5" s="354"/>
      <c r="L5" s="337"/>
      <c r="M5" s="134"/>
      <c r="N5" s="134"/>
      <c r="O5" s="134"/>
      <c r="P5" s="142"/>
      <c r="Q5" s="122"/>
      <c r="R5" s="134"/>
      <c r="S5" s="134"/>
      <c r="T5" s="142"/>
      <c r="U5" s="136"/>
      <c r="V5" s="137"/>
      <c r="W5" s="368"/>
      <c r="X5" s="134"/>
      <c r="Y5" s="134"/>
    </row>
    <row r="6" spans="1:25" s="139" customFormat="1" ht="13.5" hidden="1" customHeight="1">
      <c r="A6" s="135"/>
      <c r="B6" s="135"/>
      <c r="C6" s="125"/>
      <c r="D6" s="854"/>
      <c r="E6" s="1292" t="s">
        <v>176</v>
      </c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34"/>
      <c r="T6" s="142"/>
      <c r="U6" s="136"/>
      <c r="V6" s="137"/>
      <c r="W6" s="134"/>
      <c r="X6" s="369"/>
      <c r="Y6" s="134"/>
    </row>
    <row r="7" spans="1:25" s="139" customFormat="1" ht="12" hidden="1" customHeight="1">
      <c r="A7" s="135"/>
      <c r="B7" s="135"/>
      <c r="C7" s="125"/>
      <c r="D7" s="134"/>
      <c r="E7" s="1293"/>
      <c r="F7" s="1293"/>
      <c r="G7" s="1293"/>
      <c r="H7" s="1293"/>
      <c r="I7" s="1293"/>
      <c r="J7" s="1293"/>
      <c r="K7" s="1293"/>
      <c r="L7" s="1293"/>
      <c r="M7" s="1293"/>
      <c r="N7" s="1293"/>
      <c r="O7" s="1293"/>
      <c r="P7" s="1293"/>
      <c r="Q7" s="1293"/>
      <c r="R7" s="1293"/>
      <c r="S7" s="134"/>
      <c r="T7" s="142"/>
      <c r="U7" s="136"/>
      <c r="V7" s="137"/>
      <c r="W7" s="134"/>
      <c r="X7" s="134"/>
      <c r="Y7" s="134"/>
    </row>
    <row r="8" spans="1:25" s="139" customFormat="1" ht="0.75" hidden="1" customHeight="1">
      <c r="A8" s="135"/>
      <c r="B8" s="135"/>
      <c r="C8" s="125"/>
      <c r="D8" s="141"/>
      <c r="E8" s="142"/>
      <c r="F8" s="354"/>
      <c r="G8" s="354"/>
      <c r="H8" s="354"/>
      <c r="I8" s="354"/>
      <c r="J8" s="354"/>
      <c r="K8" s="354"/>
      <c r="L8" s="337"/>
      <c r="M8" s="134"/>
      <c r="N8" s="134"/>
      <c r="O8" s="134"/>
      <c r="P8" s="142"/>
      <c r="Q8" s="122"/>
      <c r="R8" s="143"/>
      <c r="S8" s="134"/>
      <c r="T8" s="142"/>
      <c r="U8" s="136"/>
      <c r="V8" s="137"/>
      <c r="W8" s="134"/>
      <c r="X8" s="134"/>
      <c r="Y8" s="134"/>
    </row>
    <row r="9" spans="1:25" s="139" customFormat="1" hidden="1">
      <c r="A9" s="1294" t="s">
        <v>79</v>
      </c>
      <c r="B9" s="1294"/>
      <c r="C9" s="125" t="s">
        <v>174</v>
      </c>
      <c r="D9" s="134"/>
      <c r="E9" s="134"/>
      <c r="F9" s="354"/>
      <c r="G9" s="354"/>
      <c r="H9" s="354"/>
      <c r="I9" s="354"/>
      <c r="J9" s="354"/>
      <c r="K9" s="354"/>
      <c r="L9" s="337"/>
      <c r="M9" s="134"/>
      <c r="N9" s="134"/>
      <c r="O9" s="854" t="s">
        <v>80</v>
      </c>
      <c r="P9" s="1295" t="e">
        <f>+#REF!</f>
        <v>#REF!</v>
      </c>
      <c r="Q9" s="1295"/>
      <c r="R9" s="1295"/>
      <c r="S9" s="144" t="s">
        <v>25</v>
      </c>
      <c r="T9" s="142"/>
      <c r="U9" s="136"/>
      <c r="V9" s="137"/>
      <c r="W9" s="134"/>
      <c r="X9" s="134"/>
      <c r="Y9" s="134"/>
    </row>
    <row r="10" spans="1:25" s="139" customFormat="1" ht="4.5" hidden="1" customHeight="1">
      <c r="A10" s="145"/>
      <c r="B10" s="145"/>
      <c r="C10" s="146"/>
      <c r="D10" s="147"/>
      <c r="E10" s="1304"/>
      <c r="F10" s="1304"/>
      <c r="G10" s="1304"/>
      <c r="H10" s="354"/>
      <c r="I10" s="354"/>
      <c r="J10" s="354"/>
      <c r="K10" s="354"/>
      <c r="L10" s="337"/>
      <c r="M10" s="134"/>
      <c r="N10" s="134"/>
      <c r="O10" s="854"/>
      <c r="P10" s="1295"/>
      <c r="Q10" s="1295"/>
      <c r="R10" s="1295"/>
      <c r="S10" s="144"/>
      <c r="T10" s="354"/>
      <c r="U10" s="148"/>
      <c r="V10" s="137"/>
    </row>
    <row r="11" spans="1:25" s="139" customFormat="1" hidden="1">
      <c r="A11" s="149" t="s">
        <v>81</v>
      </c>
      <c r="B11" s="149"/>
      <c r="C11" s="150"/>
      <c r="D11" s="1266">
        <f>+'1'!D11:F11</f>
        <v>203132</v>
      </c>
      <c r="E11" s="1266"/>
      <c r="F11" s="1266"/>
      <c r="G11" s="226"/>
      <c r="H11" s="151"/>
      <c r="I11" s="151" t="s">
        <v>82</v>
      </c>
      <c r="J11" s="226"/>
      <c r="K11" s="226"/>
      <c r="L11" s="356" t="s">
        <v>83</v>
      </c>
      <c r="M11" s="227" t="s">
        <v>84</v>
      </c>
      <c r="N11" s="1326">
        <f>+'1'!N11:P11</f>
        <v>1.1525031000000003</v>
      </c>
      <c r="O11" s="1326"/>
      <c r="P11" s="1326"/>
      <c r="Q11" s="151"/>
      <c r="R11" s="228"/>
      <c r="S11" s="229"/>
      <c r="T11" s="229"/>
      <c r="U11" s="152"/>
      <c r="V11" s="153"/>
    </row>
    <row r="12" spans="1:25" s="139" customFormat="1" ht="7.5" hidden="1" customHeight="1">
      <c r="A12" s="149"/>
      <c r="B12" s="149"/>
      <c r="C12" s="154"/>
      <c r="D12" s="230"/>
      <c r="E12" s="231"/>
      <c r="F12" s="232"/>
      <c r="G12" s="233"/>
      <c r="H12" s="234"/>
      <c r="I12" s="234"/>
      <c r="J12" s="233"/>
      <c r="K12" s="233"/>
      <c r="L12" s="356"/>
      <c r="M12" s="229"/>
      <c r="N12" s="235"/>
      <c r="O12" s="229"/>
      <c r="P12" s="357"/>
      <c r="Q12" s="151"/>
      <c r="R12" s="228"/>
      <c r="S12" s="229"/>
      <c r="T12" s="229"/>
      <c r="U12" s="152"/>
      <c r="V12" s="153"/>
    </row>
    <row r="13" spans="1:25" s="139" customFormat="1" ht="14.25" hidden="1" customHeight="1">
      <c r="A13" s="1268" t="s">
        <v>85</v>
      </c>
      <c r="B13" s="1269"/>
      <c r="C13" s="1269"/>
      <c r="D13" s="236"/>
      <c r="E13" s="1270" t="s">
        <v>86</v>
      </c>
      <c r="F13" s="1270"/>
      <c r="G13" s="1270"/>
      <c r="H13" s="1270"/>
      <c r="I13" s="1270"/>
      <c r="J13" s="1271">
        <f>+'1'!J13:L13</f>
        <v>1876.51</v>
      </c>
      <c r="K13" s="1271"/>
      <c r="L13" s="1271"/>
      <c r="M13" s="1327" t="s">
        <v>87</v>
      </c>
      <c r="N13" s="1327"/>
      <c r="O13" s="1327"/>
      <c r="P13" s="1327"/>
      <c r="Q13" s="1271">
        <f>+'1'!Q13:S13</f>
        <v>3045.88</v>
      </c>
      <c r="R13" s="1271"/>
      <c r="S13" s="1271"/>
      <c r="T13" s="358"/>
      <c r="U13" s="180"/>
      <c r="V13" s="153"/>
    </row>
    <row r="14" spans="1:25" s="117" customFormat="1" ht="6" hidden="1" customHeight="1" thickBot="1">
      <c r="A14" s="181"/>
      <c r="B14" s="181"/>
      <c r="C14" s="154"/>
      <c r="D14" s="121"/>
      <c r="E14" s="121"/>
      <c r="F14" s="354"/>
      <c r="G14" s="354"/>
      <c r="H14" s="354"/>
      <c r="I14" s="1275"/>
      <c r="J14" s="1275"/>
      <c r="K14" s="1275"/>
      <c r="L14" s="337"/>
      <c r="M14" s="121"/>
      <c r="N14" s="121"/>
      <c r="O14" s="121"/>
      <c r="P14" s="142"/>
      <c r="Q14" s="122"/>
      <c r="R14" s="182"/>
      <c r="S14" s="121"/>
      <c r="T14" s="151"/>
      <c r="U14" s="183">
        <f>+D11/35000*7.5</f>
        <v>43.528285714285715</v>
      </c>
      <c r="V14" s="273">
        <f>1.133*1.03*('ԱՄՓՈՓ  '!B37+1)*('ԱՄՓՈՓ  '!B41+1)*1.11</f>
        <v>1.3279371763350001</v>
      </c>
      <c r="W14" s="274"/>
      <c r="X14" s="362"/>
    </row>
    <row r="15" spans="1:25" s="155" customFormat="1" ht="18" customHeight="1" thickTop="1">
      <c r="A15" s="1322" t="s">
        <v>88</v>
      </c>
      <c r="B15" s="1276" t="s">
        <v>89</v>
      </c>
      <c r="C15" s="1279" t="s">
        <v>90</v>
      </c>
      <c r="D15" s="1244" t="s">
        <v>91</v>
      </c>
      <c r="E15" s="1244" t="s">
        <v>92</v>
      </c>
      <c r="F15" s="1251" t="s">
        <v>93</v>
      </c>
      <c r="G15" s="1312"/>
      <c r="H15" s="1313"/>
      <c r="I15" s="1251" t="s">
        <v>94</v>
      </c>
      <c r="J15" s="1252"/>
      <c r="K15" s="1253"/>
      <c r="L15" s="1260" t="s">
        <v>95</v>
      </c>
      <c r="M15" s="1261"/>
      <c r="N15" s="1261"/>
      <c r="O15" s="1261"/>
      <c r="P15" s="1261"/>
      <c r="Q15" s="1262"/>
      <c r="R15" s="1244" t="s">
        <v>96</v>
      </c>
      <c r="S15" s="1244" t="s">
        <v>97</v>
      </c>
      <c r="T15" s="1247" t="s">
        <v>98</v>
      </c>
      <c r="U15" s="1242" t="s">
        <v>99</v>
      </c>
      <c r="V15" s="1244" t="s">
        <v>132</v>
      </c>
      <c r="W15" s="1244" t="s">
        <v>98</v>
      </c>
      <c r="X15" s="1301" t="s">
        <v>175</v>
      </c>
    </row>
    <row r="16" spans="1:25" s="155" customFormat="1" ht="22.5" customHeight="1">
      <c r="A16" s="1323"/>
      <c r="B16" s="1277"/>
      <c r="C16" s="1280"/>
      <c r="D16" s="1245"/>
      <c r="E16" s="1245"/>
      <c r="F16" s="1314"/>
      <c r="G16" s="1315"/>
      <c r="H16" s="1316"/>
      <c r="I16" s="1254"/>
      <c r="J16" s="1255"/>
      <c r="K16" s="1256"/>
      <c r="L16" s="1305" t="s">
        <v>108</v>
      </c>
      <c r="M16" s="1250" t="s">
        <v>109</v>
      </c>
      <c r="N16" s="1250" t="s">
        <v>110</v>
      </c>
      <c r="O16" s="1250" t="s">
        <v>111</v>
      </c>
      <c r="P16" s="1250" t="s">
        <v>96</v>
      </c>
      <c r="Q16" s="1308" t="s">
        <v>112</v>
      </c>
      <c r="R16" s="1245"/>
      <c r="S16" s="1245"/>
      <c r="T16" s="1248"/>
      <c r="U16" s="1311"/>
      <c r="V16" s="1245"/>
      <c r="W16" s="1245"/>
      <c r="X16" s="1302"/>
    </row>
    <row r="17" spans="1:256" s="155" customFormat="1" ht="22.5" customHeight="1">
      <c r="A17" s="1323"/>
      <c r="B17" s="1277"/>
      <c r="C17" s="1280"/>
      <c r="D17" s="1245"/>
      <c r="E17" s="1245"/>
      <c r="F17" s="1314"/>
      <c r="G17" s="1315"/>
      <c r="H17" s="1316"/>
      <c r="I17" s="1254"/>
      <c r="J17" s="1255"/>
      <c r="K17" s="1256"/>
      <c r="L17" s="1306"/>
      <c r="M17" s="1245"/>
      <c r="N17" s="1245"/>
      <c r="O17" s="1245"/>
      <c r="P17" s="1245"/>
      <c r="Q17" s="1309"/>
      <c r="R17" s="1245"/>
      <c r="S17" s="1245"/>
      <c r="T17" s="1248"/>
      <c r="U17" s="1311"/>
      <c r="V17" s="1245"/>
      <c r="W17" s="1245"/>
      <c r="X17" s="1302"/>
    </row>
    <row r="18" spans="1:256" s="155" customFormat="1" ht="22.5" customHeight="1">
      <c r="A18" s="1323"/>
      <c r="B18" s="1277"/>
      <c r="C18" s="1280"/>
      <c r="D18" s="1245"/>
      <c r="E18" s="1245"/>
      <c r="F18" s="1314"/>
      <c r="G18" s="1315"/>
      <c r="H18" s="1316"/>
      <c r="I18" s="1254"/>
      <c r="J18" s="1255"/>
      <c r="K18" s="1256"/>
      <c r="L18" s="1306"/>
      <c r="M18" s="1245"/>
      <c r="N18" s="1245"/>
      <c r="O18" s="1245"/>
      <c r="P18" s="1245"/>
      <c r="Q18" s="1309"/>
      <c r="R18" s="1245"/>
      <c r="S18" s="1245"/>
      <c r="T18" s="1248"/>
      <c r="U18" s="1311"/>
      <c r="V18" s="1245"/>
      <c r="W18" s="1245"/>
      <c r="X18" s="1302"/>
    </row>
    <row r="19" spans="1:256" s="155" customFormat="1" ht="22.5" customHeight="1">
      <c r="A19" s="1324"/>
      <c r="B19" s="1278"/>
      <c r="C19" s="1281"/>
      <c r="D19" s="1246"/>
      <c r="E19" s="1246"/>
      <c r="F19" s="1317"/>
      <c r="G19" s="1318"/>
      <c r="H19" s="1319"/>
      <c r="I19" s="1257"/>
      <c r="J19" s="1258"/>
      <c r="K19" s="1259"/>
      <c r="L19" s="1307"/>
      <c r="M19" s="1246"/>
      <c r="N19" s="1246"/>
      <c r="O19" s="1246"/>
      <c r="P19" s="1246"/>
      <c r="Q19" s="1310"/>
      <c r="R19" s="1246"/>
      <c r="S19" s="1246"/>
      <c r="T19" s="1249"/>
      <c r="U19" s="1311"/>
      <c r="V19" s="1246"/>
      <c r="W19" s="1246"/>
      <c r="X19" s="1303"/>
    </row>
    <row r="20" spans="1:256" s="156" customFormat="1" ht="13.5" customHeight="1" thickBot="1">
      <c r="A20" s="205">
        <v>1</v>
      </c>
      <c r="B20" s="853">
        <v>2</v>
      </c>
      <c r="C20" s="206">
        <v>2</v>
      </c>
      <c r="D20" s="853">
        <v>3</v>
      </c>
      <c r="E20" s="206">
        <v>4</v>
      </c>
      <c r="F20" s="1234">
        <v>6</v>
      </c>
      <c r="G20" s="1320"/>
      <c r="H20" s="1321"/>
      <c r="I20" s="1234">
        <v>7</v>
      </c>
      <c r="J20" s="1238"/>
      <c r="K20" s="1239"/>
      <c r="L20" s="207">
        <v>8</v>
      </c>
      <c r="M20" s="206">
        <v>9</v>
      </c>
      <c r="N20" s="206">
        <v>10</v>
      </c>
      <c r="O20" s="206">
        <v>11</v>
      </c>
      <c r="P20" s="206">
        <v>12</v>
      </c>
      <c r="Q20" s="206">
        <v>13</v>
      </c>
      <c r="R20" s="852">
        <v>14</v>
      </c>
      <c r="S20" s="206">
        <v>15</v>
      </c>
      <c r="T20" s="206">
        <v>16</v>
      </c>
      <c r="U20" s="208">
        <v>17</v>
      </c>
      <c r="V20" s="275" t="s">
        <v>133</v>
      </c>
      <c r="W20" s="276" t="s">
        <v>134</v>
      </c>
      <c r="X20" s="365">
        <v>7</v>
      </c>
    </row>
    <row r="21" spans="1:256" s="885" customFormat="1" ht="16.5" customHeight="1" thickTop="1" thickBot="1">
      <c r="A21" s="820" t="s">
        <v>369</v>
      </c>
      <c r="B21" s="881"/>
      <c r="C21" s="881"/>
      <c r="D21" s="882"/>
      <c r="E21" s="882"/>
      <c r="F21" s="883"/>
      <c r="G21" s="783"/>
      <c r="H21" s="783"/>
      <c r="I21" s="783"/>
      <c r="J21" s="783"/>
      <c r="K21" s="783"/>
      <c r="L21" s="712"/>
      <c r="M21" s="783"/>
      <c r="N21" s="783"/>
      <c r="O21" s="783"/>
      <c r="P21" s="783"/>
      <c r="Q21" s="783"/>
      <c r="R21" s="783"/>
      <c r="S21" s="783"/>
      <c r="T21" s="783"/>
      <c r="U21" s="783"/>
      <c r="V21" s="277">
        <f t="shared" ref="V21:V24" si="0">+$V$14*S21</f>
        <v>0</v>
      </c>
      <c r="W21" s="278">
        <f t="shared" ref="W21:W24" si="1">+V21*E21</f>
        <v>0</v>
      </c>
      <c r="X21" s="423"/>
      <c r="Y21" s="884"/>
      <c r="Z21" s="884"/>
      <c r="AA21" s="884"/>
      <c r="AB21" s="884"/>
      <c r="AC21" s="884"/>
      <c r="AD21" s="884"/>
      <c r="AE21" s="884"/>
      <c r="AF21" s="884"/>
      <c r="AG21" s="884"/>
      <c r="AH21" s="884"/>
      <c r="AI21" s="884"/>
      <c r="AJ21" s="884"/>
      <c r="AK21" s="884"/>
      <c r="AL21" s="884"/>
      <c r="AM21" s="884"/>
      <c r="AN21" s="884"/>
      <c r="AO21" s="884"/>
      <c r="AP21" s="884"/>
      <c r="AQ21" s="884"/>
      <c r="AR21" s="884"/>
      <c r="AS21" s="884"/>
      <c r="AT21" s="884"/>
      <c r="AU21" s="884"/>
      <c r="AV21" s="884"/>
      <c r="AW21" s="884"/>
      <c r="AX21" s="884"/>
      <c r="AY21" s="884"/>
      <c r="AZ21" s="884"/>
      <c r="BA21" s="884"/>
      <c r="BB21" s="884"/>
      <c r="BC21" s="884"/>
      <c r="BD21" s="884"/>
      <c r="BE21" s="884"/>
      <c r="BF21" s="884"/>
      <c r="BG21" s="884"/>
      <c r="BH21" s="884"/>
      <c r="BI21" s="884"/>
      <c r="BJ21" s="884"/>
      <c r="BK21" s="884"/>
      <c r="BL21" s="884"/>
      <c r="BM21" s="884"/>
      <c r="BN21" s="884"/>
      <c r="BO21" s="884"/>
      <c r="BP21" s="884"/>
      <c r="BQ21" s="884"/>
      <c r="BR21" s="884"/>
      <c r="BS21" s="884"/>
      <c r="BT21" s="884"/>
      <c r="BU21" s="884"/>
      <c r="BV21" s="884"/>
      <c r="BW21" s="884"/>
      <c r="BX21" s="884"/>
      <c r="BY21" s="884"/>
      <c r="BZ21" s="884"/>
      <c r="CA21" s="884"/>
      <c r="CB21" s="884"/>
      <c r="CC21" s="884"/>
      <c r="CD21" s="884"/>
      <c r="CE21" s="884"/>
      <c r="CF21" s="884"/>
      <c r="CG21" s="884"/>
      <c r="CH21" s="884"/>
      <c r="CI21" s="884"/>
      <c r="CJ21" s="884"/>
      <c r="CK21" s="884"/>
      <c r="CL21" s="884"/>
      <c r="CM21" s="884"/>
      <c r="CN21" s="884"/>
      <c r="CO21" s="884"/>
      <c r="CP21" s="884"/>
      <c r="CQ21" s="884"/>
      <c r="CR21" s="884"/>
      <c r="CS21" s="884"/>
      <c r="CT21" s="884"/>
      <c r="CU21" s="884"/>
      <c r="CV21" s="884"/>
      <c r="CW21" s="884"/>
      <c r="CX21" s="884"/>
      <c r="CY21" s="884"/>
      <c r="CZ21" s="884"/>
      <c r="DA21" s="884"/>
      <c r="DB21" s="884"/>
      <c r="DC21" s="884"/>
      <c r="DD21" s="884"/>
      <c r="DE21" s="884"/>
      <c r="DF21" s="884"/>
      <c r="DG21" s="884"/>
      <c r="DH21" s="884"/>
      <c r="DI21" s="884"/>
      <c r="DJ21" s="884"/>
      <c r="DK21" s="884"/>
      <c r="DL21" s="884"/>
      <c r="DM21" s="884"/>
      <c r="DN21" s="884"/>
      <c r="DO21" s="884"/>
      <c r="DP21" s="884"/>
      <c r="DQ21" s="884"/>
      <c r="DR21" s="884"/>
      <c r="DS21" s="884"/>
      <c r="DT21" s="884"/>
      <c r="DU21" s="884"/>
      <c r="DV21" s="884"/>
      <c r="DW21" s="884"/>
      <c r="DX21" s="884"/>
      <c r="DY21" s="884"/>
      <c r="DZ21" s="884"/>
      <c r="EA21" s="884"/>
      <c r="EB21" s="884"/>
      <c r="EC21" s="884"/>
      <c r="ED21" s="884"/>
      <c r="EE21" s="884"/>
      <c r="EF21" s="884"/>
      <c r="EG21" s="884"/>
      <c r="EH21" s="884"/>
      <c r="EI21" s="884"/>
      <c r="EJ21" s="884"/>
      <c r="EK21" s="884"/>
      <c r="EL21" s="884"/>
      <c r="EM21" s="884"/>
      <c r="EN21" s="884"/>
      <c r="EO21" s="884"/>
      <c r="EP21" s="884"/>
      <c r="EQ21" s="884"/>
      <c r="ER21" s="884"/>
      <c r="ES21" s="884"/>
      <c r="ET21" s="884"/>
      <c r="EU21" s="884"/>
      <c r="EV21" s="884"/>
      <c r="EW21" s="884"/>
      <c r="EX21" s="884"/>
      <c r="EY21" s="884"/>
      <c r="EZ21" s="884"/>
      <c r="FA21" s="884"/>
      <c r="FB21" s="884"/>
      <c r="FC21" s="884"/>
      <c r="FD21" s="884"/>
      <c r="FE21" s="884"/>
      <c r="FF21" s="884"/>
      <c r="FG21" s="884"/>
      <c r="FH21" s="884"/>
      <c r="FI21" s="884"/>
      <c r="FJ21" s="884"/>
      <c r="FK21" s="884"/>
      <c r="FL21" s="884"/>
      <c r="FM21" s="884"/>
      <c r="FN21" s="884"/>
      <c r="FO21" s="884"/>
      <c r="FP21" s="884"/>
      <c r="FQ21" s="884"/>
      <c r="FR21" s="884"/>
      <c r="FS21" s="884"/>
      <c r="FT21" s="884"/>
      <c r="FU21" s="884"/>
      <c r="FV21" s="884"/>
      <c r="FW21" s="884"/>
      <c r="FX21" s="884"/>
      <c r="FY21" s="884"/>
      <c r="FZ21" s="884"/>
      <c r="GA21" s="884"/>
      <c r="GB21" s="884"/>
      <c r="GC21" s="884"/>
      <c r="GD21" s="884"/>
      <c r="GE21" s="884"/>
      <c r="GF21" s="884"/>
      <c r="GG21" s="884"/>
      <c r="GH21" s="884"/>
      <c r="GI21" s="884"/>
      <c r="GJ21" s="884"/>
      <c r="GK21" s="884"/>
      <c r="GL21" s="884"/>
      <c r="GM21" s="884"/>
      <c r="GN21" s="884"/>
      <c r="GO21" s="884"/>
      <c r="GP21" s="884"/>
      <c r="GQ21" s="884"/>
      <c r="GR21" s="884"/>
      <c r="GS21" s="884"/>
      <c r="GT21" s="884"/>
      <c r="GU21" s="884"/>
      <c r="GV21" s="884"/>
      <c r="GW21" s="884"/>
      <c r="GX21" s="884"/>
      <c r="GY21" s="884"/>
      <c r="GZ21" s="884"/>
      <c r="HA21" s="884"/>
      <c r="HB21" s="884"/>
      <c r="HC21" s="884"/>
      <c r="HD21" s="884"/>
      <c r="HE21" s="884"/>
      <c r="HF21" s="884"/>
      <c r="HG21" s="884"/>
      <c r="HH21" s="884"/>
      <c r="HI21" s="884"/>
      <c r="HJ21" s="884"/>
      <c r="HK21" s="884"/>
      <c r="HL21" s="884"/>
      <c r="HM21" s="884"/>
      <c r="HN21" s="884"/>
      <c r="HO21" s="884"/>
      <c r="HP21" s="884"/>
      <c r="HQ21" s="884"/>
      <c r="HR21" s="884"/>
      <c r="HS21" s="884"/>
      <c r="HT21" s="884"/>
      <c r="HU21" s="884"/>
      <c r="HV21" s="884"/>
      <c r="HW21" s="884"/>
      <c r="HX21" s="884"/>
      <c r="HY21" s="884"/>
      <c r="HZ21" s="884"/>
      <c r="IA21" s="884"/>
      <c r="IB21" s="884"/>
      <c r="IC21" s="884"/>
      <c r="ID21" s="884"/>
      <c r="IE21" s="884"/>
      <c r="IF21" s="884"/>
      <c r="IG21" s="884"/>
      <c r="IH21" s="884"/>
      <c r="II21" s="884"/>
      <c r="IJ21" s="884"/>
      <c r="IK21" s="884"/>
      <c r="IL21" s="884"/>
      <c r="IM21" s="884"/>
      <c r="IN21" s="884"/>
      <c r="IO21" s="884"/>
      <c r="IP21" s="884"/>
      <c r="IQ21" s="884"/>
      <c r="IR21" s="884"/>
      <c r="IS21" s="884"/>
      <c r="IT21" s="884"/>
      <c r="IU21" s="884"/>
      <c r="IV21" s="884"/>
    </row>
    <row r="22" spans="1:256" s="575" customFormat="1" ht="15.75" thickTop="1">
      <c r="A22" s="1224" t="s">
        <v>402</v>
      </c>
      <c r="B22" s="1225"/>
      <c r="C22" s="1225"/>
      <c r="D22" s="1225"/>
      <c r="E22" s="1225"/>
      <c r="F22" s="1225"/>
      <c r="G22" s="1225"/>
      <c r="H22" s="1225"/>
      <c r="I22" s="1225"/>
      <c r="J22" s="1225"/>
      <c r="K22" s="1225"/>
      <c r="L22" s="1225"/>
      <c r="M22" s="1225"/>
      <c r="N22" s="1225"/>
      <c r="O22" s="1225"/>
      <c r="P22" s="1225"/>
      <c r="Q22" s="1226"/>
      <c r="R22" s="784"/>
      <c r="S22" s="784"/>
      <c r="T22" s="804"/>
      <c r="U22" s="784"/>
      <c r="V22" s="277">
        <f t="shared" si="0"/>
        <v>0</v>
      </c>
      <c r="W22" s="278">
        <f t="shared" si="1"/>
        <v>0</v>
      </c>
      <c r="X22" s="423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574"/>
      <c r="AM22" s="574"/>
      <c r="AN22" s="574"/>
      <c r="AO22" s="574"/>
      <c r="AP22" s="574"/>
      <c r="AQ22" s="574"/>
      <c r="AR22" s="574"/>
      <c r="AS22" s="574"/>
      <c r="AT22" s="574"/>
      <c r="AU22" s="574"/>
      <c r="AV22" s="574"/>
      <c r="AW22" s="574"/>
      <c r="AX22" s="574"/>
      <c r="AY22" s="574"/>
      <c r="AZ22" s="574"/>
      <c r="BA22" s="574"/>
      <c r="BB22" s="574"/>
      <c r="BC22" s="574"/>
      <c r="BD22" s="574"/>
      <c r="BE22" s="574"/>
      <c r="BF22" s="574"/>
      <c r="BG22" s="574"/>
      <c r="BH22" s="574"/>
      <c r="BI22" s="574"/>
      <c r="BJ22" s="574"/>
      <c r="BK22" s="574"/>
      <c r="BL22" s="574"/>
      <c r="BM22" s="574"/>
      <c r="BN22" s="574"/>
      <c r="BO22" s="574"/>
      <c r="BP22" s="574"/>
      <c r="BQ22" s="574"/>
      <c r="BR22" s="574"/>
      <c r="BS22" s="574"/>
      <c r="BT22" s="574"/>
      <c r="BU22" s="574"/>
      <c r="BV22" s="574"/>
      <c r="BW22" s="574"/>
      <c r="BX22" s="574"/>
      <c r="BY22" s="574"/>
      <c r="BZ22" s="574"/>
      <c r="CA22" s="574"/>
      <c r="CB22" s="574"/>
      <c r="CC22" s="574"/>
      <c r="CD22" s="574"/>
      <c r="CE22" s="574"/>
      <c r="CF22" s="574"/>
      <c r="CG22" s="574"/>
      <c r="CH22" s="574"/>
      <c r="CI22" s="574"/>
      <c r="CJ22" s="574"/>
      <c r="CK22" s="574"/>
      <c r="CL22" s="574"/>
      <c r="CM22" s="574"/>
      <c r="CN22" s="574"/>
      <c r="CO22" s="574"/>
      <c r="CP22" s="574"/>
      <c r="CQ22" s="574"/>
      <c r="CR22" s="574"/>
      <c r="CS22" s="574"/>
      <c r="CT22" s="574"/>
      <c r="CU22" s="574"/>
      <c r="CV22" s="574"/>
      <c r="CW22" s="574"/>
      <c r="CX22" s="574"/>
      <c r="CY22" s="574"/>
      <c r="CZ22" s="574"/>
      <c r="DA22" s="574"/>
      <c r="DB22" s="574"/>
      <c r="DC22" s="574"/>
      <c r="DD22" s="574"/>
      <c r="DE22" s="574"/>
      <c r="DF22" s="574"/>
      <c r="DG22" s="574"/>
      <c r="DH22" s="574"/>
      <c r="DI22" s="574"/>
      <c r="DJ22" s="574"/>
      <c r="DK22" s="574"/>
      <c r="DL22" s="574"/>
      <c r="DM22" s="574"/>
      <c r="DN22" s="574"/>
      <c r="DO22" s="574"/>
      <c r="DP22" s="574"/>
      <c r="DQ22" s="574"/>
      <c r="DR22" s="574"/>
      <c r="DS22" s="574"/>
      <c r="DT22" s="574"/>
      <c r="DU22" s="574"/>
      <c r="DV22" s="574"/>
      <c r="DW22" s="574"/>
      <c r="DX22" s="574"/>
      <c r="DY22" s="574"/>
      <c r="DZ22" s="574"/>
      <c r="EA22" s="574"/>
      <c r="EB22" s="574"/>
      <c r="EC22" s="574"/>
      <c r="ED22" s="574"/>
      <c r="EE22" s="574"/>
      <c r="EF22" s="574"/>
      <c r="EG22" s="574"/>
      <c r="EH22" s="574"/>
      <c r="EI22" s="574"/>
      <c r="EJ22" s="574"/>
      <c r="EK22" s="574"/>
      <c r="EL22" s="574"/>
      <c r="EM22" s="574"/>
      <c r="EN22" s="574"/>
      <c r="EO22" s="574"/>
      <c r="EP22" s="574"/>
      <c r="EQ22" s="574"/>
      <c r="ER22" s="574"/>
      <c r="ES22" s="574"/>
      <c r="ET22" s="574"/>
      <c r="EU22" s="574"/>
      <c r="EV22" s="574"/>
      <c r="EW22" s="574"/>
      <c r="EX22" s="574"/>
      <c r="EY22" s="574"/>
      <c r="EZ22" s="574"/>
      <c r="FA22" s="574"/>
      <c r="FB22" s="574"/>
      <c r="FC22" s="574"/>
      <c r="FD22" s="574"/>
      <c r="FE22" s="574"/>
      <c r="FF22" s="574"/>
      <c r="FG22" s="574"/>
      <c r="FH22" s="574"/>
      <c r="FI22" s="574"/>
      <c r="FJ22" s="574"/>
      <c r="FK22" s="574"/>
      <c r="FL22" s="574"/>
      <c r="FM22" s="574"/>
      <c r="FN22" s="574"/>
      <c r="FO22" s="574"/>
      <c r="FP22" s="574"/>
      <c r="FQ22" s="574"/>
      <c r="FR22" s="574"/>
      <c r="FS22" s="574"/>
      <c r="FT22" s="574"/>
      <c r="FU22" s="574"/>
      <c r="FV22" s="574"/>
      <c r="FW22" s="574"/>
      <c r="FX22" s="574"/>
      <c r="FY22" s="574"/>
      <c r="FZ22" s="574"/>
      <c r="GA22" s="574"/>
      <c r="GB22" s="574"/>
      <c r="GC22" s="574"/>
      <c r="GD22" s="574"/>
      <c r="GE22" s="574"/>
      <c r="GF22" s="574"/>
      <c r="GG22" s="574"/>
      <c r="GH22" s="574"/>
      <c r="GI22" s="574"/>
      <c r="GJ22" s="574"/>
      <c r="GK22" s="574"/>
      <c r="GL22" s="574"/>
      <c r="GM22" s="574"/>
      <c r="GN22" s="574"/>
      <c r="GO22" s="574"/>
      <c r="GP22" s="574"/>
      <c r="GQ22" s="574"/>
      <c r="GR22" s="574"/>
      <c r="GS22" s="574"/>
      <c r="GT22" s="574"/>
      <c r="GU22" s="574"/>
      <c r="GV22" s="574"/>
      <c r="GW22" s="574"/>
      <c r="GX22" s="574"/>
      <c r="GY22" s="574"/>
      <c r="GZ22" s="574"/>
      <c r="HA22" s="574"/>
      <c r="HB22" s="574"/>
      <c r="HC22" s="574"/>
      <c r="HD22" s="574"/>
      <c r="HE22" s="574"/>
      <c r="HF22" s="574"/>
      <c r="HG22" s="574"/>
      <c r="HH22" s="574"/>
      <c r="HI22" s="574"/>
      <c r="HJ22" s="574"/>
      <c r="HK22" s="574"/>
      <c r="HL22" s="574"/>
      <c r="HM22" s="574"/>
      <c r="HN22" s="574"/>
      <c r="HO22" s="574"/>
      <c r="HP22" s="574"/>
      <c r="HQ22" s="574"/>
      <c r="HR22" s="574"/>
      <c r="HS22" s="574"/>
      <c r="HT22" s="574"/>
    </row>
    <row r="23" spans="1:256" s="575" customFormat="1">
      <c r="A23" s="613" t="s">
        <v>400</v>
      </c>
      <c r="B23" s="614"/>
      <c r="C23" s="614"/>
      <c r="D23" s="614"/>
      <c r="E23" s="614"/>
      <c r="F23" s="614"/>
      <c r="G23" s="614"/>
      <c r="H23" s="614"/>
      <c r="I23" s="614"/>
      <c r="J23" s="614"/>
      <c r="K23" s="614"/>
      <c r="L23" s="614"/>
      <c r="M23" s="697"/>
      <c r="N23" s="697"/>
      <c r="O23" s="697"/>
      <c r="P23" s="697"/>
      <c r="Q23" s="764"/>
      <c r="R23" s="784"/>
      <c r="S23" s="784"/>
      <c r="T23" s="804"/>
      <c r="U23" s="784"/>
      <c r="V23" s="277">
        <f t="shared" si="0"/>
        <v>0</v>
      </c>
      <c r="W23" s="278">
        <f t="shared" si="1"/>
        <v>0</v>
      </c>
      <c r="X23" s="423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574"/>
      <c r="AM23" s="574"/>
      <c r="AN23" s="574"/>
      <c r="AO23" s="574"/>
      <c r="AP23" s="574"/>
      <c r="AQ23" s="574"/>
      <c r="AR23" s="574"/>
      <c r="AS23" s="574"/>
      <c r="AT23" s="574"/>
      <c r="AU23" s="574"/>
      <c r="AV23" s="574"/>
      <c r="AW23" s="574"/>
      <c r="AX23" s="574"/>
      <c r="AY23" s="574"/>
      <c r="AZ23" s="574"/>
      <c r="BA23" s="574"/>
      <c r="BB23" s="574"/>
      <c r="BC23" s="574"/>
      <c r="BD23" s="574"/>
      <c r="BE23" s="574"/>
      <c r="BF23" s="574"/>
      <c r="BG23" s="574"/>
      <c r="BH23" s="574"/>
      <c r="BI23" s="574"/>
      <c r="BJ23" s="574"/>
      <c r="BK23" s="574"/>
      <c r="BL23" s="574"/>
      <c r="BM23" s="574"/>
      <c r="BN23" s="574"/>
      <c r="BO23" s="574"/>
      <c r="BP23" s="574"/>
      <c r="BQ23" s="574"/>
      <c r="BR23" s="574"/>
      <c r="BS23" s="574"/>
      <c r="BT23" s="574"/>
      <c r="BU23" s="574"/>
      <c r="BV23" s="574"/>
      <c r="BW23" s="574"/>
      <c r="BX23" s="574"/>
      <c r="BY23" s="574"/>
      <c r="BZ23" s="574"/>
      <c r="CA23" s="574"/>
      <c r="CB23" s="574"/>
      <c r="CC23" s="574"/>
      <c r="CD23" s="574"/>
      <c r="CE23" s="574"/>
      <c r="CF23" s="574"/>
      <c r="CG23" s="574"/>
      <c r="CH23" s="574"/>
      <c r="CI23" s="574"/>
      <c r="CJ23" s="574"/>
      <c r="CK23" s="574"/>
      <c r="CL23" s="574"/>
      <c r="CM23" s="574"/>
      <c r="CN23" s="574"/>
      <c r="CO23" s="574"/>
      <c r="CP23" s="574"/>
      <c r="CQ23" s="574"/>
      <c r="CR23" s="574"/>
      <c r="CS23" s="574"/>
      <c r="CT23" s="574"/>
      <c r="CU23" s="574"/>
      <c r="CV23" s="574"/>
      <c r="CW23" s="574"/>
      <c r="CX23" s="574"/>
      <c r="CY23" s="574"/>
      <c r="CZ23" s="574"/>
      <c r="DA23" s="574"/>
      <c r="DB23" s="574"/>
      <c r="DC23" s="574"/>
      <c r="DD23" s="574"/>
      <c r="DE23" s="574"/>
      <c r="DF23" s="574"/>
      <c r="DG23" s="574"/>
      <c r="DH23" s="574"/>
      <c r="DI23" s="574"/>
      <c r="DJ23" s="574"/>
      <c r="DK23" s="574"/>
      <c r="DL23" s="574"/>
      <c r="DM23" s="574"/>
      <c r="DN23" s="574"/>
      <c r="DO23" s="574"/>
      <c r="DP23" s="574"/>
      <c r="DQ23" s="574"/>
      <c r="DR23" s="574"/>
      <c r="DS23" s="574"/>
      <c r="DT23" s="574"/>
      <c r="DU23" s="574"/>
      <c r="DV23" s="574"/>
      <c r="DW23" s="574"/>
      <c r="DX23" s="574"/>
      <c r="DY23" s="574"/>
      <c r="DZ23" s="574"/>
      <c r="EA23" s="574"/>
      <c r="EB23" s="574"/>
      <c r="EC23" s="574"/>
      <c r="ED23" s="574"/>
      <c r="EE23" s="574"/>
      <c r="EF23" s="574"/>
      <c r="EG23" s="574"/>
      <c r="EH23" s="574"/>
      <c r="EI23" s="574"/>
      <c r="EJ23" s="574"/>
      <c r="EK23" s="574"/>
      <c r="EL23" s="574"/>
      <c r="EM23" s="574"/>
      <c r="EN23" s="574"/>
      <c r="EO23" s="574"/>
      <c r="EP23" s="574"/>
      <c r="EQ23" s="574"/>
      <c r="ER23" s="574"/>
      <c r="ES23" s="574"/>
      <c r="ET23" s="574"/>
      <c r="EU23" s="574"/>
      <c r="EV23" s="574"/>
      <c r="EW23" s="574"/>
      <c r="EX23" s="574"/>
      <c r="EY23" s="574"/>
      <c r="EZ23" s="574"/>
      <c r="FA23" s="574"/>
      <c r="FB23" s="574"/>
      <c r="FC23" s="574"/>
      <c r="FD23" s="574"/>
      <c r="FE23" s="574"/>
      <c r="FF23" s="574"/>
      <c r="FG23" s="574"/>
      <c r="FH23" s="574"/>
      <c r="FI23" s="574"/>
      <c r="FJ23" s="574"/>
      <c r="FK23" s="574"/>
      <c r="FL23" s="574"/>
      <c r="FM23" s="574"/>
      <c r="FN23" s="574"/>
      <c r="FO23" s="574"/>
      <c r="FP23" s="574"/>
      <c r="FQ23" s="574"/>
      <c r="FR23" s="574"/>
      <c r="FS23" s="574"/>
      <c r="FT23" s="574"/>
      <c r="FU23" s="574"/>
      <c r="FV23" s="574"/>
      <c r="FW23" s="574"/>
      <c r="FX23" s="574"/>
      <c r="FY23" s="574"/>
      <c r="FZ23" s="574"/>
      <c r="GA23" s="574"/>
      <c r="GB23" s="574"/>
      <c r="GC23" s="574"/>
      <c r="GD23" s="574"/>
      <c r="GE23" s="574"/>
      <c r="GF23" s="574"/>
      <c r="GG23" s="574"/>
      <c r="GH23" s="574"/>
      <c r="GI23" s="574"/>
      <c r="GJ23" s="574"/>
      <c r="GK23" s="574"/>
      <c r="GL23" s="574"/>
      <c r="GM23" s="574"/>
      <c r="GN23" s="574"/>
      <c r="GO23" s="574"/>
      <c r="GP23" s="574"/>
      <c r="GQ23" s="574"/>
      <c r="GR23" s="574"/>
      <c r="GS23" s="574"/>
      <c r="GT23" s="574"/>
      <c r="GU23" s="574"/>
      <c r="GV23" s="574"/>
      <c r="GW23" s="574"/>
      <c r="GX23" s="574"/>
      <c r="GY23" s="574"/>
      <c r="GZ23" s="574"/>
      <c r="HA23" s="574"/>
      <c r="HB23" s="574"/>
      <c r="HC23" s="574"/>
      <c r="HD23" s="574"/>
      <c r="HE23" s="574"/>
      <c r="HF23" s="574"/>
      <c r="HG23" s="574"/>
      <c r="HH23" s="574"/>
      <c r="HI23" s="574"/>
      <c r="HJ23" s="574"/>
      <c r="HK23" s="574"/>
      <c r="HL23" s="574"/>
      <c r="HM23" s="574"/>
      <c r="HN23" s="574"/>
      <c r="HO23" s="574"/>
      <c r="HP23" s="574"/>
      <c r="HQ23" s="574"/>
      <c r="HR23" s="574"/>
      <c r="HS23" s="574"/>
      <c r="HT23" s="574"/>
    </row>
    <row r="24" spans="1:256" s="601" customFormat="1" ht="12.75" customHeight="1">
      <c r="A24" s="1091">
        <v>1</v>
      </c>
      <c r="B24" s="1093" t="s">
        <v>242</v>
      </c>
      <c r="C24" s="1114" t="s">
        <v>355</v>
      </c>
      <c r="D24" s="1097" t="s">
        <v>180</v>
      </c>
      <c r="E24" s="1097">
        <v>1.52</v>
      </c>
      <c r="F24" s="1087">
        <f>0.01*110</f>
        <v>1.1000000000000001</v>
      </c>
      <c r="G24" s="1087"/>
      <c r="H24" s="1087"/>
      <c r="I24" s="1087"/>
      <c r="J24" s="1087"/>
      <c r="K24" s="1087"/>
      <c r="L24" s="713"/>
      <c r="M24" s="510"/>
      <c r="N24" s="511"/>
      <c r="O24" s="511"/>
      <c r="P24" s="511"/>
      <c r="Q24" s="571"/>
      <c r="R24" s="933">
        <f>F25+I25</f>
        <v>2.0641609999999999</v>
      </c>
      <c r="S24" s="933">
        <f>R24+R25</f>
        <v>2.0641609999999999</v>
      </c>
      <c r="T24" s="933">
        <f>E24*S24</f>
        <v>3.13752472</v>
      </c>
      <c r="U24" s="935"/>
      <c r="V24" s="277">
        <f t="shared" si="0"/>
        <v>2.7410761298408302</v>
      </c>
      <c r="W24" s="278">
        <f t="shared" si="1"/>
        <v>4.1664357173580617</v>
      </c>
      <c r="X24" s="423"/>
      <c r="Y24" s="574"/>
      <c r="Z24" s="574"/>
      <c r="AA24" s="574"/>
      <c r="AB24" s="574"/>
      <c r="AC24" s="574"/>
      <c r="AD24" s="574"/>
      <c r="AE24" s="574"/>
      <c r="AF24" s="574"/>
      <c r="AG24" s="574"/>
      <c r="AH24" s="574"/>
      <c r="AI24" s="574"/>
      <c r="AJ24" s="574"/>
      <c r="AK24" s="574"/>
    </row>
    <row r="25" spans="1:256" s="601" customFormat="1" ht="14.25" customHeight="1">
      <c r="A25" s="1113"/>
      <c r="B25" s="1094"/>
      <c r="C25" s="1115"/>
      <c r="D25" s="1098"/>
      <c r="E25" s="1098"/>
      <c r="F25" s="1087">
        <f>F24*$J$13/1000</f>
        <v>2.0641609999999999</v>
      </c>
      <c r="G25" s="1087"/>
      <c r="H25" s="1087"/>
      <c r="I25" s="1087"/>
      <c r="J25" s="1087"/>
      <c r="K25" s="1087"/>
      <c r="L25" s="714"/>
      <c r="M25" s="405"/>
      <c r="N25" s="406"/>
      <c r="O25" s="406"/>
      <c r="P25" s="406"/>
      <c r="Q25" s="572"/>
      <c r="R25" s="934"/>
      <c r="S25" s="934"/>
      <c r="T25" s="934"/>
      <c r="U25" s="1215"/>
      <c r="V25" s="277">
        <f t="shared" ref="V25:V88" si="2">+$V$14*S25</f>
        <v>0</v>
      </c>
      <c r="W25" s="278">
        <f t="shared" ref="W25:W88" si="3">+V25*E25</f>
        <v>0</v>
      </c>
      <c r="X25" s="423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</row>
    <row r="26" spans="1:256" s="591" customFormat="1" ht="12.75" customHeight="1">
      <c r="A26" s="1198">
        <f>+A24+1</f>
        <v>2</v>
      </c>
      <c r="B26" s="1200" t="s">
        <v>335</v>
      </c>
      <c r="C26" s="1199" t="s">
        <v>336</v>
      </c>
      <c r="D26" s="1201" t="s">
        <v>377</v>
      </c>
      <c r="E26" s="1202">
        <v>0.4</v>
      </c>
      <c r="F26" s="1194">
        <v>3.63</v>
      </c>
      <c r="G26" s="1194"/>
      <c r="H26" s="1194"/>
      <c r="I26" s="1203">
        <v>0.59</v>
      </c>
      <c r="J26" s="1203"/>
      <c r="K26" s="1203"/>
      <c r="L26" s="715"/>
      <c r="M26" s="838"/>
      <c r="N26" s="855"/>
      <c r="O26" s="855"/>
      <c r="P26" s="833"/>
      <c r="Q26" s="835"/>
      <c r="R26" s="847">
        <f>F27+I27</f>
        <v>8.6088004999999992</v>
      </c>
      <c r="S26" s="1194">
        <f>R26+R27</f>
        <v>55.384561002325405</v>
      </c>
      <c r="T26" s="1194">
        <f>E26*S26</f>
        <v>22.153824400930162</v>
      </c>
      <c r="U26" s="1195">
        <f>R27*E26</f>
        <v>18.710304200930164</v>
      </c>
      <c r="V26" s="277">
        <f t="shared" si="2"/>
        <v>73.547217549981568</v>
      </c>
      <c r="W26" s="278">
        <f t="shared" si="3"/>
        <v>29.418887019992628</v>
      </c>
      <c r="X26" s="423"/>
      <c r="Y26" s="600"/>
      <c r="Z26" s="600"/>
      <c r="AA26" s="600"/>
      <c r="AB26" s="600"/>
      <c r="AC26" s="600"/>
      <c r="AD26" s="600"/>
      <c r="AE26" s="600"/>
      <c r="AF26" s="600"/>
      <c r="AG26" s="600"/>
      <c r="AH26" s="600"/>
      <c r="AI26" s="600"/>
      <c r="AJ26" s="600"/>
      <c r="AK26" s="600"/>
    </row>
    <row r="27" spans="1:256" s="591" customFormat="1" ht="12.75" customHeight="1">
      <c r="A27" s="1199"/>
      <c r="B27" s="1200"/>
      <c r="C27" s="1199"/>
      <c r="D27" s="1201"/>
      <c r="E27" s="1202"/>
      <c r="F27" s="1194">
        <f>F26*J$13/1000</f>
        <v>6.811731299999999</v>
      </c>
      <c r="G27" s="1194"/>
      <c r="H27" s="1194"/>
      <c r="I27" s="1194">
        <f>I26*$Q$13/1000</f>
        <v>1.7970691999999999</v>
      </c>
      <c r="J27" s="1194"/>
      <c r="K27" s="1194"/>
      <c r="L27" s="579" t="s">
        <v>337</v>
      </c>
      <c r="M27" s="584" t="s">
        <v>184</v>
      </c>
      <c r="N27" s="599">
        <v>1.0149999999999999</v>
      </c>
      <c r="O27" s="584">
        <f>E26*N27</f>
        <v>0.40599999999999997</v>
      </c>
      <c r="P27" s="850">
        <v>32.177999999999997</v>
      </c>
      <c r="Q27" s="847">
        <f>N27*P27*$N$11</f>
        <v>37.641523423077004</v>
      </c>
      <c r="R27" s="1194">
        <f>SUM(Q27:Q29)</f>
        <v>46.775760502325404</v>
      </c>
      <c r="S27" s="1194"/>
      <c r="T27" s="1194"/>
      <c r="U27" s="1195"/>
      <c r="V27" s="277">
        <f t="shared" si="2"/>
        <v>0</v>
      </c>
      <c r="W27" s="278">
        <f t="shared" si="3"/>
        <v>0</v>
      </c>
      <c r="X27" s="423"/>
      <c r="Y27" s="600"/>
      <c r="Z27" s="600"/>
      <c r="AA27" s="600"/>
      <c r="AB27" s="600"/>
      <c r="AC27" s="600"/>
      <c r="AD27" s="600"/>
      <c r="AE27" s="600"/>
      <c r="AF27" s="600"/>
      <c r="AG27" s="600"/>
      <c r="AH27" s="600"/>
      <c r="AI27" s="600"/>
      <c r="AJ27" s="600"/>
      <c r="AK27" s="600"/>
    </row>
    <row r="28" spans="1:256" s="591" customFormat="1" ht="12.75" customHeight="1">
      <c r="A28" s="1199"/>
      <c r="B28" s="1200"/>
      <c r="C28" s="1199"/>
      <c r="D28" s="1201"/>
      <c r="E28" s="1202"/>
      <c r="F28" s="1194"/>
      <c r="G28" s="1194"/>
      <c r="H28" s="1194"/>
      <c r="I28" s="1194"/>
      <c r="J28" s="1194"/>
      <c r="K28" s="1194"/>
      <c r="L28" s="579" t="s">
        <v>185</v>
      </c>
      <c r="M28" s="584" t="s">
        <v>186</v>
      </c>
      <c r="N28" s="599">
        <v>1.6</v>
      </c>
      <c r="O28" s="584">
        <f>E26*N28</f>
        <v>0.64000000000000012</v>
      </c>
      <c r="P28" s="850">
        <v>3.5</v>
      </c>
      <c r="Q28" s="847">
        <f>N28*P28*$N$11</f>
        <v>6.4540173600000026</v>
      </c>
      <c r="R28" s="1194"/>
      <c r="S28" s="1194"/>
      <c r="T28" s="1194"/>
      <c r="U28" s="1195"/>
      <c r="V28" s="277">
        <f t="shared" si="2"/>
        <v>0</v>
      </c>
      <c r="W28" s="278">
        <f t="shared" si="3"/>
        <v>0</v>
      </c>
      <c r="X28" s="423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</row>
    <row r="29" spans="1:256" s="591" customFormat="1" ht="12.75" customHeight="1">
      <c r="A29" s="1199"/>
      <c r="B29" s="1200"/>
      <c r="C29" s="1199"/>
      <c r="D29" s="1201"/>
      <c r="E29" s="1202"/>
      <c r="F29" s="1194"/>
      <c r="G29" s="1194"/>
      <c r="H29" s="1194"/>
      <c r="I29" s="1194"/>
      <c r="J29" s="1194"/>
      <c r="K29" s="1194"/>
      <c r="L29" s="579" t="s">
        <v>187</v>
      </c>
      <c r="M29" s="584" t="s">
        <v>184</v>
      </c>
      <c r="N29" s="599">
        <v>1.83E-2</v>
      </c>
      <c r="O29" s="584">
        <f>E26*N29</f>
        <v>7.3200000000000001E-3</v>
      </c>
      <c r="P29" s="851">
        <v>127.08</v>
      </c>
      <c r="Q29" s="847">
        <f>N29*P29*$N$11</f>
        <v>2.6802197192484005</v>
      </c>
      <c r="R29" s="1194"/>
      <c r="S29" s="1194"/>
      <c r="T29" s="1194"/>
      <c r="U29" s="1195"/>
      <c r="V29" s="277">
        <f t="shared" si="2"/>
        <v>0</v>
      </c>
      <c r="W29" s="278">
        <f t="shared" si="3"/>
        <v>0</v>
      </c>
      <c r="X29" s="423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</row>
    <row r="30" spans="1:256" s="246" customFormat="1" ht="12.75" customHeight="1">
      <c r="A30" s="1204">
        <f>+A26+1</f>
        <v>3</v>
      </c>
      <c r="B30" s="1093" t="s">
        <v>338</v>
      </c>
      <c r="C30" s="1205" t="s">
        <v>339</v>
      </c>
      <c r="D30" s="1097" t="s">
        <v>180</v>
      </c>
      <c r="E30" s="1097">
        <v>1.52</v>
      </c>
      <c r="F30" s="1087">
        <f>0.01*46</f>
        <v>0.46</v>
      </c>
      <c r="G30" s="1087"/>
      <c r="H30" s="1087"/>
      <c r="I30" s="1087"/>
      <c r="J30" s="1087"/>
      <c r="K30" s="1087"/>
      <c r="L30" s="716"/>
      <c r="M30" s="398"/>
      <c r="N30" s="399"/>
      <c r="O30" s="399"/>
      <c r="P30" s="399"/>
      <c r="Q30" s="801"/>
      <c r="R30" s="933">
        <f>F31+I31</f>
        <v>0.86319460000000003</v>
      </c>
      <c r="S30" s="933">
        <f>R30+R31</f>
        <v>0.86319460000000003</v>
      </c>
      <c r="T30" s="933">
        <f>E30*S30</f>
        <v>1.312055792</v>
      </c>
      <c r="U30" s="844"/>
      <c r="V30" s="277">
        <f t="shared" si="2"/>
        <v>1.14626819975162</v>
      </c>
      <c r="W30" s="278">
        <f t="shared" si="3"/>
        <v>1.7423276636224623</v>
      </c>
      <c r="X30" s="423"/>
      <c r="Y30" s="600"/>
      <c r="Z30" s="600"/>
      <c r="AA30" s="600"/>
      <c r="AB30" s="600"/>
      <c r="AC30" s="600"/>
      <c r="AD30" s="600"/>
      <c r="AE30" s="600"/>
      <c r="AF30" s="600"/>
      <c r="AG30" s="600"/>
      <c r="AH30" s="600"/>
      <c r="AI30" s="600"/>
      <c r="AJ30" s="600"/>
      <c r="AK30" s="600"/>
    </row>
    <row r="31" spans="1:256" s="246" customFormat="1" ht="12.75" customHeight="1">
      <c r="A31" s="1113"/>
      <c r="B31" s="1094"/>
      <c r="C31" s="1206"/>
      <c r="D31" s="1098"/>
      <c r="E31" s="1098"/>
      <c r="F31" s="1087">
        <f>F30*$J$13/1000</f>
        <v>0.86319460000000003</v>
      </c>
      <c r="G31" s="1087"/>
      <c r="H31" s="1087"/>
      <c r="I31" s="1088">
        <f>J30*$Q$13/1000</f>
        <v>0</v>
      </c>
      <c r="J31" s="1088"/>
      <c r="K31" s="1088"/>
      <c r="L31" s="714"/>
      <c r="M31" s="405"/>
      <c r="N31" s="406"/>
      <c r="O31" s="406"/>
      <c r="P31" s="406"/>
      <c r="Q31" s="572"/>
      <c r="R31" s="934"/>
      <c r="S31" s="934"/>
      <c r="T31" s="934"/>
      <c r="U31" s="845"/>
      <c r="V31" s="277">
        <f t="shared" si="2"/>
        <v>0</v>
      </c>
      <c r="W31" s="278">
        <f t="shared" si="3"/>
        <v>0</v>
      </c>
      <c r="X31" s="423"/>
      <c r="Y31" s="600"/>
      <c r="Z31" s="600"/>
      <c r="AA31" s="600"/>
      <c r="AB31" s="600"/>
      <c r="AC31" s="600"/>
      <c r="AD31" s="600"/>
      <c r="AE31" s="600"/>
      <c r="AF31" s="600"/>
      <c r="AG31" s="600"/>
      <c r="AH31" s="600"/>
      <c r="AI31" s="600"/>
      <c r="AJ31" s="600"/>
      <c r="AK31" s="600"/>
    </row>
    <row r="32" spans="1:256" s="620" customFormat="1" ht="17.25" customHeight="1">
      <c r="A32" s="825" t="s">
        <v>354</v>
      </c>
      <c r="B32" s="616"/>
      <c r="C32" s="617"/>
      <c r="D32" s="752"/>
      <c r="E32" s="756"/>
      <c r="F32" s="757"/>
      <c r="G32" s="787"/>
      <c r="H32" s="787"/>
      <c r="I32" s="787"/>
      <c r="J32" s="787"/>
      <c r="K32" s="787"/>
      <c r="L32" s="722"/>
      <c r="M32" s="787"/>
      <c r="N32" s="787"/>
      <c r="O32" s="787"/>
      <c r="P32" s="784"/>
      <c r="Q32" s="787"/>
      <c r="R32" s="787"/>
      <c r="S32" s="787"/>
      <c r="T32" s="806"/>
      <c r="U32" s="806"/>
      <c r="V32" s="277">
        <f t="shared" si="2"/>
        <v>0</v>
      </c>
      <c r="W32" s="278">
        <f t="shared" si="3"/>
        <v>0</v>
      </c>
      <c r="X32" s="423"/>
      <c r="Y32" s="611"/>
      <c r="Z32" s="611"/>
      <c r="AA32" s="611"/>
      <c r="AB32" s="611"/>
      <c r="AC32" s="611"/>
      <c r="AD32" s="611"/>
      <c r="AE32" s="611"/>
      <c r="AF32" s="611"/>
      <c r="AG32" s="611"/>
      <c r="AH32" s="611"/>
      <c r="AI32" s="611"/>
      <c r="AJ32" s="611"/>
      <c r="AK32" s="611"/>
      <c r="AL32" s="618"/>
      <c r="AM32" s="618"/>
      <c r="AN32" s="618"/>
      <c r="AO32" s="618"/>
      <c r="AP32" s="618"/>
      <c r="AQ32" s="618"/>
      <c r="AR32" s="618"/>
      <c r="AS32" s="618"/>
      <c r="AT32" s="618"/>
      <c r="AU32" s="618"/>
      <c r="AV32" s="618"/>
      <c r="AW32" s="618"/>
      <c r="AX32" s="618"/>
      <c r="AY32" s="618"/>
      <c r="AZ32" s="618"/>
      <c r="BA32" s="618"/>
      <c r="BB32" s="618"/>
      <c r="BC32" s="618"/>
      <c r="BD32" s="618"/>
      <c r="BE32" s="618"/>
      <c r="BF32" s="618"/>
      <c r="BG32" s="618"/>
      <c r="BH32" s="618"/>
      <c r="BI32" s="618"/>
      <c r="BJ32" s="618"/>
      <c r="BK32" s="618"/>
      <c r="BL32" s="618"/>
      <c r="BM32" s="618"/>
      <c r="BN32" s="618"/>
      <c r="BO32" s="618"/>
      <c r="BP32" s="618"/>
      <c r="BQ32" s="618"/>
      <c r="BR32" s="618"/>
      <c r="BS32" s="618"/>
      <c r="BT32" s="618"/>
      <c r="BU32" s="618"/>
      <c r="BV32" s="618"/>
      <c r="BW32" s="618"/>
      <c r="BX32" s="618"/>
      <c r="BY32" s="618"/>
      <c r="BZ32" s="618"/>
      <c r="CA32" s="618"/>
      <c r="CB32" s="618"/>
      <c r="CC32" s="618"/>
      <c r="CD32" s="618"/>
      <c r="CE32" s="618"/>
      <c r="CF32" s="618"/>
      <c r="CG32" s="618"/>
      <c r="CH32" s="618"/>
      <c r="CI32" s="618"/>
      <c r="CJ32" s="618"/>
      <c r="CK32" s="618"/>
      <c r="CL32" s="618"/>
      <c r="CM32" s="618"/>
      <c r="CN32" s="618"/>
      <c r="CO32" s="618"/>
      <c r="CP32" s="618"/>
      <c r="CQ32" s="618"/>
      <c r="CR32" s="618"/>
      <c r="CS32" s="618"/>
      <c r="CT32" s="618"/>
      <c r="CU32" s="618"/>
      <c r="CV32" s="618"/>
      <c r="CW32" s="618"/>
      <c r="CX32" s="618"/>
      <c r="CY32" s="618"/>
      <c r="CZ32" s="618"/>
      <c r="DA32" s="618"/>
      <c r="DB32" s="618"/>
      <c r="DC32" s="618"/>
      <c r="DD32" s="618"/>
      <c r="DE32" s="618"/>
      <c r="DF32" s="618"/>
      <c r="DG32" s="618"/>
      <c r="DH32" s="618"/>
      <c r="DI32" s="618"/>
      <c r="DJ32" s="618"/>
      <c r="DK32" s="618"/>
      <c r="DL32" s="618"/>
      <c r="DM32" s="618"/>
      <c r="DN32" s="618"/>
      <c r="DO32" s="618"/>
      <c r="DP32" s="618"/>
      <c r="DQ32" s="618"/>
      <c r="DR32" s="618"/>
      <c r="DS32" s="618"/>
      <c r="DT32" s="618"/>
      <c r="DU32" s="618"/>
      <c r="DV32" s="618"/>
      <c r="DW32" s="618"/>
      <c r="DX32" s="618"/>
      <c r="DY32" s="618"/>
      <c r="DZ32" s="618"/>
      <c r="EA32" s="618"/>
      <c r="EB32" s="618"/>
      <c r="EC32" s="618"/>
      <c r="ED32" s="618"/>
      <c r="EE32" s="618"/>
      <c r="EF32" s="618"/>
      <c r="EG32" s="618"/>
      <c r="EH32" s="618"/>
      <c r="EI32" s="618"/>
      <c r="EJ32" s="618"/>
      <c r="EK32" s="618"/>
      <c r="EL32" s="618"/>
      <c r="EM32" s="618"/>
      <c r="EN32" s="618"/>
      <c r="EO32" s="618"/>
      <c r="EP32" s="618"/>
      <c r="EQ32" s="618"/>
      <c r="ER32" s="618"/>
      <c r="ES32" s="618"/>
      <c r="ET32" s="618"/>
      <c r="EU32" s="618"/>
      <c r="EV32" s="618"/>
      <c r="EW32" s="618"/>
      <c r="EX32" s="618"/>
      <c r="EY32" s="618"/>
      <c r="EZ32" s="618"/>
      <c r="FA32" s="618"/>
      <c r="FB32" s="618"/>
      <c r="FC32" s="618"/>
      <c r="FD32" s="618"/>
      <c r="FE32" s="618"/>
      <c r="FF32" s="618"/>
      <c r="FG32" s="618"/>
      <c r="FH32" s="618"/>
      <c r="FI32" s="618"/>
      <c r="FJ32" s="618"/>
      <c r="FK32" s="618"/>
      <c r="FL32" s="618"/>
      <c r="FM32" s="618"/>
      <c r="FN32" s="618"/>
      <c r="FO32" s="618"/>
      <c r="FP32" s="618"/>
      <c r="FQ32" s="618"/>
      <c r="FR32" s="618"/>
      <c r="FS32" s="618"/>
      <c r="FT32" s="618"/>
      <c r="FU32" s="618"/>
      <c r="FV32" s="618"/>
      <c r="FW32" s="618"/>
      <c r="FX32" s="618"/>
      <c r="FY32" s="618"/>
      <c r="FZ32" s="618"/>
      <c r="GA32" s="618"/>
      <c r="GB32" s="618"/>
      <c r="GC32" s="618"/>
      <c r="GD32" s="618"/>
      <c r="GE32" s="618"/>
      <c r="GF32" s="618"/>
      <c r="GG32" s="618"/>
      <c r="GH32" s="618"/>
      <c r="GI32" s="618"/>
      <c r="GJ32" s="618"/>
      <c r="GK32" s="618"/>
      <c r="GL32" s="618"/>
      <c r="GM32" s="618"/>
      <c r="GN32" s="618"/>
      <c r="GO32" s="618"/>
      <c r="GP32" s="618"/>
      <c r="GQ32" s="618"/>
      <c r="GR32" s="618"/>
      <c r="GS32" s="618"/>
      <c r="GT32" s="618"/>
      <c r="GU32" s="618"/>
      <c r="GV32" s="618"/>
      <c r="GW32" s="618"/>
      <c r="GX32" s="618"/>
      <c r="GY32" s="618"/>
      <c r="GZ32" s="618"/>
      <c r="HA32" s="618"/>
      <c r="HB32" s="618"/>
      <c r="HC32" s="618"/>
      <c r="HD32" s="618"/>
      <c r="HE32" s="618"/>
      <c r="HF32" s="618"/>
      <c r="HG32" s="618"/>
      <c r="HH32" s="618"/>
      <c r="HI32" s="618"/>
      <c r="HJ32" s="618"/>
      <c r="HK32" s="618"/>
      <c r="HL32" s="618"/>
      <c r="HM32" s="618"/>
      <c r="HN32" s="618"/>
      <c r="HO32" s="618"/>
      <c r="HP32" s="618"/>
      <c r="HQ32" s="618"/>
      <c r="HR32" s="618"/>
      <c r="HS32" s="618"/>
      <c r="HT32" s="618"/>
    </row>
    <row r="33" spans="1:37" s="211" customFormat="1">
      <c r="A33" s="962">
        <v>1</v>
      </c>
      <c r="B33" s="982" t="s">
        <v>330</v>
      </c>
      <c r="C33" s="966" t="s">
        <v>348</v>
      </c>
      <c r="D33" s="986" t="s">
        <v>116</v>
      </c>
      <c r="E33" s="988">
        <v>5</v>
      </c>
      <c r="F33" s="972"/>
      <c r="G33" s="973"/>
      <c r="H33" s="974"/>
      <c r="I33" s="972"/>
      <c r="J33" s="973"/>
      <c r="K33" s="974"/>
      <c r="L33" s="715"/>
      <c r="M33" s="838"/>
      <c r="N33" s="855"/>
      <c r="O33" s="855"/>
      <c r="P33" s="833"/>
      <c r="Q33" s="835"/>
      <c r="R33" s="839">
        <f>F34+I34</f>
        <v>0</v>
      </c>
      <c r="S33" s="975">
        <f>R33+R34</f>
        <v>43.075033863120012</v>
      </c>
      <c r="T33" s="975">
        <f>E33*S33</f>
        <v>215.37516931560006</v>
      </c>
      <c r="U33" s="977">
        <f>R34*E33</f>
        <v>215.37516931560006</v>
      </c>
      <c r="V33" s="277">
        <f t="shared" si="2"/>
        <v>57.200938838726103</v>
      </c>
      <c r="W33" s="278">
        <f t="shared" si="3"/>
        <v>286.00469419363048</v>
      </c>
      <c r="X33" s="423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</row>
    <row r="34" spans="1:37" s="211" customFormat="1" ht="22.5">
      <c r="A34" s="963"/>
      <c r="B34" s="983"/>
      <c r="C34" s="967"/>
      <c r="D34" s="987"/>
      <c r="E34" s="989"/>
      <c r="F34" s="979"/>
      <c r="G34" s="980"/>
      <c r="H34" s="981"/>
      <c r="I34" s="979"/>
      <c r="J34" s="980"/>
      <c r="K34" s="981"/>
      <c r="L34" s="252" t="s">
        <v>349</v>
      </c>
      <c r="M34" s="247" t="s">
        <v>116</v>
      </c>
      <c r="N34" s="248">
        <v>1</v>
      </c>
      <c r="O34" s="251">
        <f>E33*N34</f>
        <v>5</v>
      </c>
      <c r="P34" s="244">
        <f>51.91*0.72</f>
        <v>37.3752</v>
      </c>
      <c r="Q34" s="249">
        <f>N34*P34*$N$11</f>
        <v>43.075033863120012</v>
      </c>
      <c r="R34" s="836">
        <f>SUM(Q34:Q34)</f>
        <v>43.075033863120012</v>
      </c>
      <c r="S34" s="976"/>
      <c r="T34" s="976"/>
      <c r="U34" s="978"/>
      <c r="V34" s="277">
        <f t="shared" si="2"/>
        <v>0</v>
      </c>
      <c r="W34" s="278">
        <f t="shared" si="3"/>
        <v>0</v>
      </c>
      <c r="X34" s="423"/>
    </row>
    <row r="35" spans="1:37" s="211" customFormat="1">
      <c r="A35" s="962">
        <f>+A33+1</f>
        <v>2</v>
      </c>
      <c r="B35" s="982" t="s">
        <v>330</v>
      </c>
      <c r="C35" s="966" t="s">
        <v>340</v>
      </c>
      <c r="D35" s="986" t="s">
        <v>116</v>
      </c>
      <c r="E35" s="988">
        <v>17</v>
      </c>
      <c r="F35" s="972"/>
      <c r="G35" s="973"/>
      <c r="H35" s="974"/>
      <c r="I35" s="972"/>
      <c r="J35" s="973"/>
      <c r="K35" s="974"/>
      <c r="L35" s="715"/>
      <c r="M35" s="838"/>
      <c r="N35" s="855"/>
      <c r="O35" s="855"/>
      <c r="P35" s="833"/>
      <c r="Q35" s="835"/>
      <c r="R35" s="839">
        <f>F36+I36</f>
        <v>0</v>
      </c>
      <c r="S35" s="975">
        <f>R35+R36</f>
        <v>60.287344960752016</v>
      </c>
      <c r="T35" s="975">
        <f>E35*S35</f>
        <v>1024.8848643327842</v>
      </c>
      <c r="U35" s="977">
        <f>R36*E35</f>
        <v>1024.8848643327842</v>
      </c>
      <c r="V35" s="277">
        <f t="shared" si="2"/>
        <v>80.057806635915128</v>
      </c>
      <c r="W35" s="278">
        <f t="shared" si="3"/>
        <v>1360.9827128105571</v>
      </c>
      <c r="X35" s="423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</row>
    <row r="36" spans="1:37" s="211" customFormat="1" ht="22.5">
      <c r="A36" s="963"/>
      <c r="B36" s="983"/>
      <c r="C36" s="967"/>
      <c r="D36" s="987"/>
      <c r="E36" s="989"/>
      <c r="F36" s="979"/>
      <c r="G36" s="980"/>
      <c r="H36" s="981"/>
      <c r="I36" s="979"/>
      <c r="J36" s="980"/>
      <c r="K36" s="981"/>
      <c r="L36" s="252" t="s">
        <v>341</v>
      </c>
      <c r="M36" s="247" t="s">
        <v>116</v>
      </c>
      <c r="N36" s="248">
        <v>1</v>
      </c>
      <c r="O36" s="251">
        <f>E35*N36</f>
        <v>17</v>
      </c>
      <c r="P36" s="244">
        <f>64.74*0.808</f>
        <v>52.309919999999998</v>
      </c>
      <c r="Q36" s="249">
        <f>N36*P36*$N$11</f>
        <v>60.287344960752016</v>
      </c>
      <c r="R36" s="836">
        <f>SUM(Q36:Q36)</f>
        <v>60.287344960752016</v>
      </c>
      <c r="S36" s="976"/>
      <c r="T36" s="976"/>
      <c r="U36" s="978"/>
      <c r="V36" s="277">
        <f t="shared" si="2"/>
        <v>0</v>
      </c>
      <c r="W36" s="278">
        <f t="shared" si="3"/>
        <v>0</v>
      </c>
      <c r="X36" s="423"/>
    </row>
    <row r="37" spans="1:37" s="600" customFormat="1" ht="19.5" customHeight="1">
      <c r="A37" s="1189">
        <f>+A35+1</f>
        <v>3</v>
      </c>
      <c r="B37" s="1207" t="s">
        <v>331</v>
      </c>
      <c r="C37" s="1102" t="s">
        <v>342</v>
      </c>
      <c r="D37" s="1211" t="s">
        <v>116</v>
      </c>
      <c r="E37" s="1015">
        <v>34</v>
      </c>
      <c r="F37" s="1042">
        <f>0.37*0.6*11</f>
        <v>2.4420000000000002</v>
      </c>
      <c r="G37" s="1043"/>
      <c r="H37" s="1044"/>
      <c r="I37" s="1042">
        <f>0.28*0.6*11</f>
        <v>1.8480000000000001</v>
      </c>
      <c r="J37" s="1043"/>
      <c r="K37" s="1044"/>
      <c r="L37" s="421"/>
      <c r="M37" s="838"/>
      <c r="N37" s="855"/>
      <c r="O37" s="855"/>
      <c r="P37" s="855"/>
      <c r="Q37" s="835"/>
      <c r="R37" s="840">
        <f>F38+I38</f>
        <v>10.21122366</v>
      </c>
      <c r="S37" s="1005">
        <f>R37+R38</f>
        <v>14.011883843006402</v>
      </c>
      <c r="T37" s="1005">
        <f>E37*S37</f>
        <v>476.40405066221763</v>
      </c>
      <c r="U37" s="1020">
        <f>R38*E37</f>
        <v>129.22244622221763</v>
      </c>
      <c r="V37" s="277">
        <f t="shared" si="2"/>
        <v>18.60690146561593</v>
      </c>
      <c r="W37" s="278">
        <f t="shared" si="3"/>
        <v>632.63464983094161</v>
      </c>
      <c r="X37" s="423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</row>
    <row r="38" spans="1:37" s="600" customFormat="1" ht="17.25" customHeight="1">
      <c r="A38" s="1190"/>
      <c r="B38" s="1208"/>
      <c r="C38" s="1210"/>
      <c r="D38" s="1212"/>
      <c r="E38" s="1016"/>
      <c r="F38" s="1005">
        <f>F37*J$13/1000</f>
        <v>4.5824374199999998</v>
      </c>
      <c r="G38" s="1005"/>
      <c r="H38" s="1005"/>
      <c r="I38" s="1005">
        <f>I37*$Q$13/1000</f>
        <v>5.6287862400000002</v>
      </c>
      <c r="J38" s="1005"/>
      <c r="K38" s="1005"/>
      <c r="L38" s="253" t="s">
        <v>239</v>
      </c>
      <c r="M38" s="254" t="s">
        <v>184</v>
      </c>
      <c r="N38" s="269">
        <f>0.138</f>
        <v>0.13800000000000001</v>
      </c>
      <c r="O38" s="344">
        <f>E37*N38</f>
        <v>4.6920000000000002</v>
      </c>
      <c r="P38" s="345">
        <v>0.45800000000000002</v>
      </c>
      <c r="Q38" s="344">
        <f>N38*P38*$N$11</f>
        <v>7.2842805932400029E-2</v>
      </c>
      <c r="R38" s="1005">
        <f>SUM(Q38:Q39)</f>
        <v>3.8006601830064008</v>
      </c>
      <c r="S38" s="1005"/>
      <c r="T38" s="1005"/>
      <c r="U38" s="1020"/>
      <c r="V38" s="277">
        <f t="shared" si="2"/>
        <v>0</v>
      </c>
      <c r="W38" s="278">
        <f t="shared" si="3"/>
        <v>0</v>
      </c>
      <c r="X38" s="423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</row>
    <row r="39" spans="1:37" s="600" customFormat="1" ht="19.5" customHeight="1">
      <c r="A39" s="1191"/>
      <c r="B39" s="1209"/>
      <c r="C39" s="1103"/>
      <c r="D39" s="1213"/>
      <c r="E39" s="1214"/>
      <c r="F39" s="1005"/>
      <c r="G39" s="1005"/>
      <c r="H39" s="1005"/>
      <c r="I39" s="1005"/>
      <c r="J39" s="1005"/>
      <c r="K39" s="1005"/>
      <c r="L39" s="704" t="s">
        <v>264</v>
      </c>
      <c r="M39" s="258" t="s">
        <v>265</v>
      </c>
      <c r="N39" s="260">
        <f>17.39</f>
        <v>17.39</v>
      </c>
      <c r="O39" s="472">
        <f>E37*N39</f>
        <v>591.26</v>
      </c>
      <c r="P39" s="259">
        <v>0.186</v>
      </c>
      <c r="Q39" s="262">
        <f>N39*P39*$N$11</f>
        <v>3.7278173770740008</v>
      </c>
      <c r="R39" s="1005"/>
      <c r="S39" s="1005"/>
      <c r="T39" s="1005"/>
      <c r="U39" s="1020"/>
      <c r="V39" s="277">
        <f t="shared" si="2"/>
        <v>0</v>
      </c>
      <c r="W39" s="278">
        <f t="shared" si="3"/>
        <v>0</v>
      </c>
      <c r="X39" s="423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</row>
    <row r="40" spans="1:37" s="211" customFormat="1" ht="23.25" customHeight="1">
      <c r="A40" s="962">
        <f>+A37+1</f>
        <v>4</v>
      </c>
      <c r="B40" s="982" t="s">
        <v>343</v>
      </c>
      <c r="C40" s="966" t="s">
        <v>367</v>
      </c>
      <c r="D40" s="986" t="s">
        <v>116</v>
      </c>
      <c r="E40" s="988">
        <v>34</v>
      </c>
      <c r="F40" s="972">
        <f>0.6*0.5</f>
        <v>0.3</v>
      </c>
      <c r="G40" s="973"/>
      <c r="H40" s="974"/>
      <c r="I40" s="972">
        <f>0.48*0.5</f>
        <v>0.24</v>
      </c>
      <c r="J40" s="973"/>
      <c r="K40" s="974"/>
      <c r="L40" s="715"/>
      <c r="M40" s="838"/>
      <c r="N40" s="855"/>
      <c r="O40" s="855"/>
      <c r="P40" s="833"/>
      <c r="Q40" s="835"/>
      <c r="R40" s="839">
        <f>F41+I41</f>
        <v>1.2939642</v>
      </c>
      <c r="S40" s="975">
        <f>R40+R41</f>
        <v>1.2939642</v>
      </c>
      <c r="T40" s="975">
        <f>E40*S40</f>
        <v>43.994782800000003</v>
      </c>
      <c r="U40" s="977">
        <f>R41*E40</f>
        <v>0</v>
      </c>
      <c r="V40" s="277">
        <f t="shared" si="2"/>
        <v>1.7183031660265773</v>
      </c>
      <c r="W40" s="278">
        <f t="shared" si="3"/>
        <v>58.422307644903626</v>
      </c>
      <c r="X40" s="423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</row>
    <row r="41" spans="1:37" s="211" customFormat="1" ht="18.75" customHeight="1">
      <c r="A41" s="963"/>
      <c r="B41" s="983"/>
      <c r="C41" s="967"/>
      <c r="D41" s="987"/>
      <c r="E41" s="989"/>
      <c r="F41" s="979">
        <f>F40*$J$13/1000</f>
        <v>0.56295299999999993</v>
      </c>
      <c r="G41" s="980"/>
      <c r="H41" s="981"/>
      <c r="I41" s="979">
        <f>I40*$Q$13/1000</f>
        <v>0.73101120000000008</v>
      </c>
      <c r="J41" s="980"/>
      <c r="K41" s="981"/>
      <c r="L41" s="252"/>
      <c r="M41" s="247"/>
      <c r="N41" s="248"/>
      <c r="O41" s="251"/>
      <c r="P41" s="244"/>
      <c r="Q41" s="249"/>
      <c r="R41" s="836">
        <f>SUM(Q41:Q41)</f>
        <v>0</v>
      </c>
      <c r="S41" s="976"/>
      <c r="T41" s="976"/>
      <c r="U41" s="978"/>
      <c r="V41" s="277">
        <f t="shared" si="2"/>
        <v>0</v>
      </c>
      <c r="W41" s="278">
        <f t="shared" si="3"/>
        <v>0</v>
      </c>
      <c r="X41" s="423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</row>
    <row r="42" spans="1:37" s="211" customFormat="1" ht="17.25" customHeight="1">
      <c r="A42" s="962">
        <f>+A40+1</f>
        <v>5</v>
      </c>
      <c r="B42" s="982" t="s">
        <v>344</v>
      </c>
      <c r="C42" s="966" t="s">
        <v>346</v>
      </c>
      <c r="D42" s="986" t="s">
        <v>164</v>
      </c>
      <c r="E42" s="970">
        <v>3</v>
      </c>
      <c r="F42" s="972">
        <f>0.6*0.5*11</f>
        <v>3.3</v>
      </c>
      <c r="G42" s="973"/>
      <c r="H42" s="974"/>
      <c r="I42" s="972">
        <f>0.48*0.5*11</f>
        <v>2.6399999999999997</v>
      </c>
      <c r="J42" s="973"/>
      <c r="K42" s="974"/>
      <c r="L42" s="715"/>
      <c r="M42" s="838"/>
      <c r="N42" s="855"/>
      <c r="O42" s="855"/>
      <c r="P42" s="833"/>
      <c r="Q42" s="835"/>
      <c r="R42" s="839">
        <f>F43+I43</f>
        <v>14.233606199999999</v>
      </c>
      <c r="S42" s="975">
        <f>R42+R43</f>
        <v>14.815128838178159</v>
      </c>
      <c r="T42" s="975">
        <f>E42*S42</f>
        <v>44.445386514534476</v>
      </c>
      <c r="U42" s="977">
        <f>R43*E42</f>
        <v>1.744567914534481</v>
      </c>
      <c r="V42" s="277">
        <f t="shared" si="2"/>
        <v>19.673560356409535</v>
      </c>
      <c r="W42" s="278">
        <f t="shared" si="3"/>
        <v>59.020681069228601</v>
      </c>
      <c r="X42" s="423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</row>
    <row r="43" spans="1:37" s="211" customFormat="1" ht="17.25" customHeight="1">
      <c r="A43" s="963"/>
      <c r="B43" s="983"/>
      <c r="C43" s="967"/>
      <c r="D43" s="987"/>
      <c r="E43" s="971"/>
      <c r="F43" s="979">
        <f>F42*$J$13/1000</f>
        <v>6.1924829999999993</v>
      </c>
      <c r="G43" s="980"/>
      <c r="H43" s="981"/>
      <c r="I43" s="979">
        <f>I42*$Q$13/1000</f>
        <v>8.0411231999999995</v>
      </c>
      <c r="J43" s="980"/>
      <c r="K43" s="981"/>
      <c r="L43" s="341" t="s">
        <v>190</v>
      </c>
      <c r="M43" s="247" t="s">
        <v>124</v>
      </c>
      <c r="N43" s="577">
        <f>0.68*0.83</f>
        <v>0.56440000000000001</v>
      </c>
      <c r="O43" s="251">
        <f>E42*N43</f>
        <v>1.6932</v>
      </c>
      <c r="P43" s="452">
        <v>0.89400000000000002</v>
      </c>
      <c r="Q43" s="453">
        <f>N43*P43*$N$11</f>
        <v>0.5815226381781603</v>
      </c>
      <c r="R43" s="836">
        <f>SUM(Q43:Q43)</f>
        <v>0.5815226381781603</v>
      </c>
      <c r="S43" s="976"/>
      <c r="T43" s="976"/>
      <c r="U43" s="978"/>
      <c r="V43" s="277">
        <f t="shared" si="2"/>
        <v>0</v>
      </c>
      <c r="W43" s="278">
        <f t="shared" si="3"/>
        <v>0</v>
      </c>
      <c r="X43" s="423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</row>
    <row r="44" spans="1:37" s="158" customFormat="1" ht="12.75" customHeight="1">
      <c r="A44" s="962">
        <f>+A42+1</f>
        <v>6</v>
      </c>
      <c r="B44" s="1037" t="s">
        <v>127</v>
      </c>
      <c r="C44" s="1038" t="s">
        <v>345</v>
      </c>
      <c r="D44" s="986" t="s">
        <v>122</v>
      </c>
      <c r="E44" s="988">
        <v>27.7</v>
      </c>
      <c r="F44" s="990">
        <f>4.1/100</f>
        <v>4.0999999999999995E-2</v>
      </c>
      <c r="G44" s="991"/>
      <c r="H44" s="992"/>
      <c r="I44" s="990">
        <f>0.4/100</f>
        <v>4.0000000000000001E-3</v>
      </c>
      <c r="J44" s="991"/>
      <c r="K44" s="992"/>
      <c r="L44" s="421"/>
      <c r="M44" s="838"/>
      <c r="N44" s="855"/>
      <c r="O44" s="855"/>
      <c r="P44" s="855"/>
      <c r="Q44" s="835"/>
      <c r="R44" s="839">
        <f>F45+I45</f>
        <v>8.9120429999999987E-2</v>
      </c>
      <c r="S44" s="975">
        <f>R44+R45</f>
        <v>0.171899178584</v>
      </c>
      <c r="T44" s="975">
        <f>E44*S44</f>
        <v>4.7616072467767996</v>
      </c>
      <c r="U44" s="1039">
        <f>R45*E44</f>
        <v>2.2929713357768007</v>
      </c>
      <c r="V44" s="277">
        <f t="shared" si="2"/>
        <v>0.22827130982314287</v>
      </c>
      <c r="W44" s="278">
        <f t="shared" si="3"/>
        <v>6.3231152821010568</v>
      </c>
      <c r="X44" s="423"/>
      <c r="Y44" s="574"/>
      <c r="Z44" s="574"/>
      <c r="AA44" s="574"/>
      <c r="AB44" s="574"/>
      <c r="AC44" s="574"/>
      <c r="AD44" s="574"/>
      <c r="AE44" s="574"/>
      <c r="AF44" s="574"/>
      <c r="AG44" s="574"/>
      <c r="AH44" s="574"/>
      <c r="AI44" s="574"/>
      <c r="AJ44" s="574"/>
      <c r="AK44" s="574"/>
    </row>
    <row r="45" spans="1:37" s="158" customFormat="1" ht="12.75" customHeight="1">
      <c r="A45" s="1022"/>
      <c r="B45" s="1037"/>
      <c r="C45" s="1038"/>
      <c r="D45" s="1027"/>
      <c r="E45" s="1028"/>
      <c r="F45" s="1031">
        <f>F44*J$13/1000</f>
        <v>7.6936909999999983E-2</v>
      </c>
      <c r="G45" s="1032"/>
      <c r="H45" s="1033"/>
      <c r="I45" s="1031">
        <f>I44*$Q$13/1000</f>
        <v>1.2183520000000002E-2</v>
      </c>
      <c r="J45" s="1032"/>
      <c r="K45" s="1033"/>
      <c r="L45" s="718" t="s">
        <v>128</v>
      </c>
      <c r="M45" s="254" t="s">
        <v>124</v>
      </c>
      <c r="N45" s="269">
        <v>0.03</v>
      </c>
      <c r="O45" s="344">
        <f>E44*N45</f>
        <v>0.83099999999999996</v>
      </c>
      <c r="P45" s="345">
        <f>0.542*2</f>
        <v>1.0840000000000001</v>
      </c>
      <c r="Q45" s="237">
        <f>N45*P45*$N$11</f>
        <v>3.7479400812000012E-2</v>
      </c>
      <c r="R45" s="975">
        <f>SUM(Q45:Q46)</f>
        <v>8.2778748584000028E-2</v>
      </c>
      <c r="S45" s="1029"/>
      <c r="T45" s="1029"/>
      <c r="U45" s="1039"/>
      <c r="V45" s="277">
        <f t="shared" si="2"/>
        <v>0</v>
      </c>
      <c r="W45" s="278">
        <f t="shared" si="3"/>
        <v>0</v>
      </c>
      <c r="X45" s="423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</row>
    <row r="46" spans="1:37" s="158" customFormat="1">
      <c r="A46" s="963"/>
      <c r="B46" s="1037"/>
      <c r="C46" s="1038"/>
      <c r="D46" s="987"/>
      <c r="E46" s="989"/>
      <c r="F46" s="979"/>
      <c r="G46" s="980"/>
      <c r="H46" s="981"/>
      <c r="I46" s="979"/>
      <c r="J46" s="980"/>
      <c r="K46" s="981"/>
      <c r="L46" s="719" t="s">
        <v>129</v>
      </c>
      <c r="M46" s="258" t="s">
        <v>124</v>
      </c>
      <c r="N46" s="259">
        <f>17.2/100</f>
        <v>0.17199999999999999</v>
      </c>
      <c r="O46" s="260">
        <f>E44*N46</f>
        <v>4.7643999999999993</v>
      </c>
      <c r="P46" s="359">
        <f>0.617/2.7</f>
        <v>0.22851851851851851</v>
      </c>
      <c r="Q46" s="348">
        <f>N46*P46*$N$11</f>
        <v>4.5299347772000009E-2</v>
      </c>
      <c r="R46" s="976"/>
      <c r="S46" s="976"/>
      <c r="T46" s="976"/>
      <c r="U46" s="1039"/>
      <c r="V46" s="277">
        <f t="shared" si="2"/>
        <v>0</v>
      </c>
      <c r="W46" s="278">
        <f t="shared" si="3"/>
        <v>0</v>
      </c>
      <c r="X46" s="423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</row>
    <row r="47" spans="1:37" s="585" customFormat="1" ht="12.75" customHeight="1">
      <c r="A47" s="1006">
        <f>+A44+1</f>
        <v>7</v>
      </c>
      <c r="B47" s="1008" t="s">
        <v>147</v>
      </c>
      <c r="C47" s="1010" t="s">
        <v>365</v>
      </c>
      <c r="D47" s="1013" t="s">
        <v>122</v>
      </c>
      <c r="E47" s="1015">
        <f>+E44</f>
        <v>27.7</v>
      </c>
      <c r="F47" s="990">
        <f>21.4/100</f>
        <v>0.214</v>
      </c>
      <c r="G47" s="991"/>
      <c r="H47" s="992"/>
      <c r="I47" s="1017">
        <f>0.03/100</f>
        <v>2.9999999999999997E-4</v>
      </c>
      <c r="J47" s="1018"/>
      <c r="K47" s="1019"/>
      <c r="L47" s="421"/>
      <c r="M47" s="838"/>
      <c r="N47" s="586"/>
      <c r="O47" s="586"/>
      <c r="P47" s="855"/>
      <c r="Q47" s="587"/>
      <c r="R47" s="840">
        <f>F48+I48</f>
        <v>0.40248690399999992</v>
      </c>
      <c r="S47" s="1005">
        <f>R47+R48</f>
        <v>0.78280255447210001</v>
      </c>
      <c r="T47" s="1005">
        <f>E47*S47</f>
        <v>21.683630758877168</v>
      </c>
      <c r="U47" s="1020">
        <f>R48*E47</f>
        <v>10.534743518077173</v>
      </c>
      <c r="V47" s="277">
        <f t="shared" si="2"/>
        <v>1.0395126138135056</v>
      </c>
      <c r="W47" s="278">
        <f t="shared" si="3"/>
        <v>28.794499402634102</v>
      </c>
      <c r="X47" s="423"/>
      <c r="Y47" s="211"/>
      <c r="Z47" s="211"/>
      <c r="AA47" s="211"/>
      <c r="AB47" s="211"/>
      <c r="AC47" s="211"/>
      <c r="AD47" s="211"/>
      <c r="AE47" s="607"/>
      <c r="AF47" s="607"/>
      <c r="AG47" s="607"/>
      <c r="AH47" s="607"/>
      <c r="AI47" s="607"/>
      <c r="AJ47" s="607"/>
      <c r="AK47" s="607"/>
    </row>
    <row r="48" spans="1:37" s="585" customFormat="1" ht="12.75" customHeight="1">
      <c r="A48" s="1007"/>
      <c r="B48" s="1009"/>
      <c r="C48" s="1011"/>
      <c r="D48" s="1014"/>
      <c r="E48" s="1016"/>
      <c r="F48" s="1021">
        <f>F47*J$13/1000</f>
        <v>0.40157313999999994</v>
      </c>
      <c r="G48" s="1021"/>
      <c r="H48" s="1021"/>
      <c r="I48" s="1021">
        <f>I47*$Q$13/1000</f>
        <v>9.1376399999999996E-4</v>
      </c>
      <c r="J48" s="1021"/>
      <c r="K48" s="1021"/>
      <c r="L48" s="608" t="s">
        <v>130</v>
      </c>
      <c r="M48" s="254" t="s">
        <v>124</v>
      </c>
      <c r="N48" s="592">
        <v>0.246</v>
      </c>
      <c r="O48" s="593">
        <f>E47*N48</f>
        <v>6.8141999999999996</v>
      </c>
      <c r="P48" s="345">
        <v>1.25</v>
      </c>
      <c r="Q48" s="594">
        <f>N48*P48*$N$11</f>
        <v>0.35439470325000011</v>
      </c>
      <c r="R48" s="1005">
        <f>SUM(Q48:Q49)</f>
        <v>0.38031565047210014</v>
      </c>
      <c r="S48" s="1005"/>
      <c r="T48" s="1005"/>
      <c r="U48" s="1020"/>
      <c r="V48" s="277">
        <f t="shared" si="2"/>
        <v>0</v>
      </c>
      <c r="W48" s="278">
        <f t="shared" si="3"/>
        <v>0</v>
      </c>
      <c r="X48" s="423"/>
      <c r="Y48" s="211"/>
      <c r="Z48" s="211"/>
      <c r="AA48" s="211"/>
      <c r="AB48" s="211"/>
      <c r="AC48" s="211"/>
      <c r="AD48" s="211"/>
      <c r="AE48" s="607"/>
      <c r="AF48" s="607"/>
      <c r="AG48" s="607"/>
      <c r="AH48" s="607"/>
      <c r="AI48" s="607"/>
      <c r="AJ48" s="607"/>
      <c r="AK48" s="607"/>
    </row>
    <row r="49" spans="1:228" s="585" customFormat="1" ht="12.75" customHeight="1">
      <c r="A49" s="1007"/>
      <c r="B49" s="1009"/>
      <c r="C49" s="1012"/>
      <c r="D49" s="1014"/>
      <c r="E49" s="1016"/>
      <c r="F49" s="1021"/>
      <c r="G49" s="1021"/>
      <c r="H49" s="1021"/>
      <c r="I49" s="1021"/>
      <c r="J49" s="1021"/>
      <c r="K49" s="1021"/>
      <c r="L49" s="609" t="s">
        <v>332</v>
      </c>
      <c r="M49" s="258" t="s">
        <v>124</v>
      </c>
      <c r="N49" s="588">
        <v>2.7E-2</v>
      </c>
      <c r="O49" s="589">
        <f>E47*N49</f>
        <v>0.74790000000000001</v>
      </c>
      <c r="P49" s="359">
        <v>0.83299999999999996</v>
      </c>
      <c r="Q49" s="590">
        <f>N49*P49*$N$11</f>
        <v>2.5920947222100005E-2</v>
      </c>
      <c r="R49" s="1005"/>
      <c r="S49" s="1005"/>
      <c r="T49" s="1005"/>
      <c r="U49" s="1020"/>
      <c r="V49" s="277">
        <f t="shared" si="2"/>
        <v>0</v>
      </c>
      <c r="W49" s="278">
        <f t="shared" si="3"/>
        <v>0</v>
      </c>
      <c r="X49" s="423"/>
      <c r="Y49" s="211"/>
      <c r="Z49" s="211"/>
      <c r="AA49" s="211"/>
      <c r="AB49" s="211"/>
      <c r="AC49" s="211"/>
      <c r="AD49" s="211"/>
      <c r="AE49" s="607"/>
      <c r="AF49" s="607"/>
      <c r="AG49" s="607"/>
      <c r="AH49" s="607"/>
      <c r="AI49" s="607"/>
      <c r="AJ49" s="607"/>
      <c r="AK49" s="607"/>
    </row>
    <row r="50" spans="1:228" s="585" customFormat="1" ht="12.75" customHeight="1">
      <c r="A50" s="1006">
        <f>+A47+1</f>
        <v>8</v>
      </c>
      <c r="B50" s="1216" t="s">
        <v>359</v>
      </c>
      <c r="C50" s="1010" t="s">
        <v>366</v>
      </c>
      <c r="D50" s="1217" t="s">
        <v>122</v>
      </c>
      <c r="E50" s="1227">
        <f>+E47</f>
        <v>27.7</v>
      </c>
      <c r="F50" s="1194">
        <f>2.71/100+2.13/100</f>
        <v>4.8399999999999999E-2</v>
      </c>
      <c r="G50" s="1194"/>
      <c r="H50" s="1194"/>
      <c r="I50" s="1203">
        <f>0.36/100*2</f>
        <v>7.1999999999999998E-3</v>
      </c>
      <c r="J50" s="1203"/>
      <c r="K50" s="1203"/>
      <c r="L50" s="421"/>
      <c r="M50" s="838"/>
      <c r="N50" s="586"/>
      <c r="O50" s="586"/>
      <c r="P50" s="586"/>
      <c r="Q50" s="587"/>
      <c r="R50" s="847">
        <f>F51+I51</f>
        <v>0.11275341999999999</v>
      </c>
      <c r="S50" s="1194">
        <f>R50+R51</f>
        <v>0.18861578405440005</v>
      </c>
      <c r="T50" s="1219">
        <f>E50*S50</f>
        <v>5.2246572183068816</v>
      </c>
      <c r="U50" s="1220">
        <f>R51*E50</f>
        <v>2.1013874843068812</v>
      </c>
      <c r="V50" s="277">
        <f t="shared" si="2"/>
        <v>0.25046991168941213</v>
      </c>
      <c r="W50" s="278">
        <f t="shared" si="3"/>
        <v>6.9380165537967153</v>
      </c>
      <c r="X50" s="423"/>
      <c r="Y50" s="612"/>
      <c r="Z50" s="612"/>
      <c r="AA50" s="612"/>
      <c r="AB50" s="612"/>
      <c r="AC50" s="612"/>
      <c r="AD50" s="612"/>
      <c r="AE50" s="612"/>
      <c r="AF50" s="612"/>
      <c r="AG50" s="612"/>
      <c r="AH50" s="612"/>
      <c r="AI50" s="612"/>
      <c r="AJ50" s="612"/>
      <c r="AK50" s="612"/>
    </row>
    <row r="51" spans="1:228" s="585" customFormat="1" ht="12.75" customHeight="1">
      <c r="A51" s="1007"/>
      <c r="B51" s="1216"/>
      <c r="C51" s="1011"/>
      <c r="D51" s="1217"/>
      <c r="E51" s="1227"/>
      <c r="F51" s="1194">
        <f>F50*J$13/1000</f>
        <v>9.0823083999999998E-2</v>
      </c>
      <c r="G51" s="1194"/>
      <c r="H51" s="1194"/>
      <c r="I51" s="1194">
        <f>I50*$Q$13/1000</f>
        <v>2.1930336000000002E-2</v>
      </c>
      <c r="J51" s="1194"/>
      <c r="K51" s="1194"/>
      <c r="L51" s="608" t="s">
        <v>255</v>
      </c>
      <c r="M51" s="254" t="s">
        <v>124</v>
      </c>
      <c r="N51" s="592">
        <v>0.1</v>
      </c>
      <c r="O51" s="593">
        <f>E50*N51</f>
        <v>2.77</v>
      </c>
      <c r="P51" s="345">
        <v>0.26800000000000002</v>
      </c>
      <c r="Q51" s="594">
        <f t="shared" ref="Q51:Q52" si="4">N51*P51*$N$11</f>
        <v>3.0887083080000013E-2</v>
      </c>
      <c r="R51" s="1194">
        <f>SUM(Q51:Q52)</f>
        <v>7.5862364054400042E-2</v>
      </c>
      <c r="S51" s="1194"/>
      <c r="T51" s="1219"/>
      <c r="U51" s="1220"/>
      <c r="V51" s="277">
        <f t="shared" si="2"/>
        <v>0</v>
      </c>
      <c r="W51" s="278">
        <f t="shared" si="3"/>
        <v>0</v>
      </c>
      <c r="X51" s="423"/>
      <c r="Y51" s="612"/>
      <c r="Z51" s="612"/>
      <c r="AA51" s="612"/>
      <c r="AB51" s="612"/>
      <c r="AC51" s="612"/>
      <c r="AD51" s="612"/>
      <c r="AE51" s="612"/>
      <c r="AF51" s="612"/>
      <c r="AG51" s="612"/>
      <c r="AH51" s="612"/>
      <c r="AI51" s="612"/>
      <c r="AJ51" s="612"/>
      <c r="AK51" s="612"/>
    </row>
    <row r="52" spans="1:228" s="585" customFormat="1" ht="12.75" customHeight="1">
      <c r="A52" s="1007"/>
      <c r="B52" s="1216"/>
      <c r="C52" s="1012"/>
      <c r="D52" s="1217"/>
      <c r="E52" s="1227"/>
      <c r="F52" s="1194"/>
      <c r="G52" s="1194"/>
      <c r="H52" s="1194"/>
      <c r="I52" s="1194"/>
      <c r="J52" s="1194"/>
      <c r="K52" s="1194"/>
      <c r="L52" s="609" t="s">
        <v>128</v>
      </c>
      <c r="M52" s="258" t="s">
        <v>124</v>
      </c>
      <c r="N52" s="588">
        <f>3.6/100</f>
        <v>3.6000000000000004E-2</v>
      </c>
      <c r="O52" s="589">
        <f>E50*N52</f>
        <v>0.99720000000000009</v>
      </c>
      <c r="P52" s="359">
        <f>0.542*2</f>
        <v>1.0840000000000001</v>
      </c>
      <c r="Q52" s="590">
        <f t="shared" si="4"/>
        <v>4.4975280974400025E-2</v>
      </c>
      <c r="R52" s="1194"/>
      <c r="S52" s="1194"/>
      <c r="T52" s="1219"/>
      <c r="U52" s="1220"/>
      <c r="V52" s="277">
        <f t="shared" si="2"/>
        <v>0</v>
      </c>
      <c r="W52" s="278">
        <f t="shared" si="3"/>
        <v>0</v>
      </c>
      <c r="X52" s="423"/>
      <c r="Y52" s="612"/>
      <c r="Z52" s="612"/>
      <c r="AA52" s="612"/>
      <c r="AB52" s="612"/>
      <c r="AC52" s="612"/>
      <c r="AD52" s="612"/>
      <c r="AE52" s="612"/>
      <c r="AF52" s="612"/>
      <c r="AG52" s="612"/>
      <c r="AH52" s="612"/>
      <c r="AI52" s="612"/>
      <c r="AJ52" s="612"/>
      <c r="AK52" s="612"/>
    </row>
    <row r="53" spans="1:228" s="575" customFormat="1">
      <c r="A53" s="1224" t="s">
        <v>484</v>
      </c>
      <c r="B53" s="1225"/>
      <c r="C53" s="1225"/>
      <c r="D53" s="1225"/>
      <c r="E53" s="1225"/>
      <c r="F53" s="1225"/>
      <c r="G53" s="1225"/>
      <c r="H53" s="1225"/>
      <c r="I53" s="1225"/>
      <c r="J53" s="1225"/>
      <c r="K53" s="1225"/>
      <c r="L53" s="1225"/>
      <c r="M53" s="1225"/>
      <c r="N53" s="1225"/>
      <c r="O53" s="1225"/>
      <c r="P53" s="1225"/>
      <c r="Q53" s="1226"/>
      <c r="R53" s="784"/>
      <c r="S53" s="784"/>
      <c r="T53" s="804"/>
      <c r="U53" s="784"/>
      <c r="V53" s="277">
        <f t="shared" si="2"/>
        <v>0</v>
      </c>
      <c r="W53" s="278">
        <f t="shared" si="3"/>
        <v>0</v>
      </c>
      <c r="X53" s="423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574"/>
      <c r="AM53" s="574"/>
      <c r="AN53" s="574"/>
      <c r="AO53" s="574"/>
      <c r="AP53" s="574"/>
      <c r="AQ53" s="574"/>
      <c r="AR53" s="574"/>
      <c r="AS53" s="574"/>
      <c r="AT53" s="574"/>
      <c r="AU53" s="574"/>
      <c r="AV53" s="574"/>
      <c r="AW53" s="574"/>
      <c r="AX53" s="574"/>
      <c r="AY53" s="574"/>
      <c r="AZ53" s="574"/>
      <c r="BA53" s="574"/>
      <c r="BB53" s="574"/>
      <c r="BC53" s="574"/>
      <c r="BD53" s="574"/>
      <c r="BE53" s="574"/>
      <c r="BF53" s="574"/>
      <c r="BG53" s="574"/>
      <c r="BH53" s="574"/>
      <c r="BI53" s="574"/>
      <c r="BJ53" s="574"/>
      <c r="BK53" s="574"/>
      <c r="BL53" s="574"/>
      <c r="BM53" s="574"/>
      <c r="BN53" s="574"/>
      <c r="BO53" s="574"/>
      <c r="BP53" s="574"/>
      <c r="BQ53" s="574"/>
      <c r="BR53" s="574"/>
      <c r="BS53" s="574"/>
      <c r="BT53" s="574"/>
      <c r="BU53" s="574"/>
      <c r="BV53" s="574"/>
      <c r="BW53" s="574"/>
      <c r="BX53" s="574"/>
      <c r="BY53" s="574"/>
      <c r="BZ53" s="574"/>
      <c r="CA53" s="574"/>
      <c r="CB53" s="574"/>
      <c r="CC53" s="574"/>
      <c r="CD53" s="574"/>
      <c r="CE53" s="574"/>
      <c r="CF53" s="574"/>
      <c r="CG53" s="574"/>
      <c r="CH53" s="574"/>
      <c r="CI53" s="574"/>
      <c r="CJ53" s="574"/>
      <c r="CK53" s="574"/>
      <c r="CL53" s="574"/>
      <c r="CM53" s="574"/>
      <c r="CN53" s="574"/>
      <c r="CO53" s="574"/>
      <c r="CP53" s="574"/>
      <c r="CQ53" s="574"/>
      <c r="CR53" s="574"/>
      <c r="CS53" s="574"/>
      <c r="CT53" s="574"/>
      <c r="CU53" s="574"/>
      <c r="CV53" s="574"/>
      <c r="CW53" s="574"/>
      <c r="CX53" s="574"/>
      <c r="CY53" s="574"/>
      <c r="CZ53" s="574"/>
      <c r="DA53" s="574"/>
      <c r="DB53" s="574"/>
      <c r="DC53" s="574"/>
      <c r="DD53" s="574"/>
      <c r="DE53" s="574"/>
      <c r="DF53" s="574"/>
      <c r="DG53" s="574"/>
      <c r="DH53" s="574"/>
      <c r="DI53" s="574"/>
      <c r="DJ53" s="574"/>
      <c r="DK53" s="574"/>
      <c r="DL53" s="574"/>
      <c r="DM53" s="574"/>
      <c r="DN53" s="574"/>
      <c r="DO53" s="574"/>
      <c r="DP53" s="574"/>
      <c r="DQ53" s="574"/>
      <c r="DR53" s="574"/>
      <c r="DS53" s="574"/>
      <c r="DT53" s="574"/>
      <c r="DU53" s="574"/>
      <c r="DV53" s="574"/>
      <c r="DW53" s="574"/>
      <c r="DX53" s="574"/>
      <c r="DY53" s="574"/>
      <c r="DZ53" s="574"/>
      <c r="EA53" s="574"/>
      <c r="EB53" s="574"/>
      <c r="EC53" s="574"/>
      <c r="ED53" s="574"/>
      <c r="EE53" s="574"/>
      <c r="EF53" s="574"/>
      <c r="EG53" s="574"/>
      <c r="EH53" s="574"/>
      <c r="EI53" s="574"/>
      <c r="EJ53" s="574"/>
      <c r="EK53" s="574"/>
      <c r="EL53" s="574"/>
      <c r="EM53" s="574"/>
      <c r="EN53" s="574"/>
      <c r="EO53" s="574"/>
      <c r="EP53" s="574"/>
      <c r="EQ53" s="574"/>
      <c r="ER53" s="574"/>
      <c r="ES53" s="574"/>
      <c r="ET53" s="574"/>
      <c r="EU53" s="574"/>
      <c r="EV53" s="574"/>
      <c r="EW53" s="574"/>
      <c r="EX53" s="574"/>
      <c r="EY53" s="574"/>
      <c r="EZ53" s="574"/>
      <c r="FA53" s="574"/>
      <c r="FB53" s="574"/>
      <c r="FC53" s="574"/>
      <c r="FD53" s="574"/>
      <c r="FE53" s="574"/>
      <c r="FF53" s="574"/>
      <c r="FG53" s="574"/>
      <c r="FH53" s="574"/>
      <c r="FI53" s="574"/>
      <c r="FJ53" s="574"/>
      <c r="FK53" s="574"/>
      <c r="FL53" s="574"/>
      <c r="FM53" s="574"/>
      <c r="FN53" s="574"/>
      <c r="FO53" s="574"/>
      <c r="FP53" s="574"/>
      <c r="FQ53" s="574"/>
      <c r="FR53" s="574"/>
      <c r="FS53" s="574"/>
      <c r="FT53" s="574"/>
      <c r="FU53" s="574"/>
      <c r="FV53" s="574"/>
      <c r="FW53" s="574"/>
      <c r="FX53" s="574"/>
      <c r="FY53" s="574"/>
      <c r="FZ53" s="574"/>
      <c r="GA53" s="574"/>
      <c r="GB53" s="574"/>
      <c r="GC53" s="574"/>
      <c r="GD53" s="574"/>
      <c r="GE53" s="574"/>
      <c r="GF53" s="574"/>
      <c r="GG53" s="574"/>
      <c r="GH53" s="574"/>
      <c r="GI53" s="574"/>
      <c r="GJ53" s="574"/>
      <c r="GK53" s="574"/>
      <c r="GL53" s="574"/>
      <c r="GM53" s="574"/>
      <c r="GN53" s="574"/>
      <c r="GO53" s="574"/>
      <c r="GP53" s="574"/>
      <c r="GQ53" s="574"/>
      <c r="GR53" s="574"/>
      <c r="GS53" s="574"/>
      <c r="GT53" s="574"/>
      <c r="GU53" s="574"/>
      <c r="GV53" s="574"/>
      <c r="GW53" s="574"/>
      <c r="GX53" s="574"/>
      <c r="GY53" s="574"/>
      <c r="GZ53" s="574"/>
      <c r="HA53" s="574"/>
      <c r="HB53" s="574"/>
      <c r="HC53" s="574"/>
      <c r="HD53" s="574"/>
      <c r="HE53" s="574"/>
      <c r="HF53" s="574"/>
      <c r="HG53" s="574"/>
      <c r="HH53" s="574"/>
      <c r="HI53" s="574"/>
      <c r="HJ53" s="574"/>
      <c r="HK53" s="574"/>
      <c r="HL53" s="574"/>
      <c r="HM53" s="574"/>
      <c r="HN53" s="574"/>
      <c r="HO53" s="574"/>
      <c r="HP53" s="574"/>
      <c r="HQ53" s="574"/>
      <c r="HR53" s="574"/>
      <c r="HS53" s="574"/>
      <c r="HT53" s="574"/>
    </row>
    <row r="54" spans="1:228" s="575" customFormat="1">
      <c r="A54" s="613" t="s">
        <v>416</v>
      </c>
      <c r="B54" s="614"/>
      <c r="C54" s="614"/>
      <c r="D54" s="614"/>
      <c r="E54" s="614"/>
      <c r="F54" s="614"/>
      <c r="G54" s="614"/>
      <c r="H54" s="614"/>
      <c r="I54" s="614"/>
      <c r="J54" s="614"/>
      <c r="K54" s="614"/>
      <c r="L54" s="614"/>
      <c r="M54" s="697"/>
      <c r="N54" s="697"/>
      <c r="O54" s="697"/>
      <c r="P54" s="697"/>
      <c r="Q54" s="764"/>
      <c r="R54" s="784"/>
      <c r="S54" s="784"/>
      <c r="T54" s="804"/>
      <c r="U54" s="784"/>
      <c r="V54" s="277">
        <f t="shared" si="2"/>
        <v>0</v>
      </c>
      <c r="W54" s="278">
        <f t="shared" si="3"/>
        <v>0</v>
      </c>
      <c r="X54" s="423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574"/>
      <c r="AM54" s="574"/>
      <c r="AN54" s="574"/>
      <c r="AO54" s="574"/>
      <c r="AP54" s="574"/>
      <c r="AQ54" s="574"/>
      <c r="AR54" s="574"/>
      <c r="AS54" s="574"/>
      <c r="AT54" s="574"/>
      <c r="AU54" s="574"/>
      <c r="AV54" s="574"/>
      <c r="AW54" s="574"/>
      <c r="AX54" s="574"/>
      <c r="AY54" s="574"/>
      <c r="AZ54" s="574"/>
      <c r="BA54" s="574"/>
      <c r="BB54" s="574"/>
      <c r="BC54" s="574"/>
      <c r="BD54" s="574"/>
      <c r="BE54" s="574"/>
      <c r="BF54" s="574"/>
      <c r="BG54" s="574"/>
      <c r="BH54" s="574"/>
      <c r="BI54" s="574"/>
      <c r="BJ54" s="574"/>
      <c r="BK54" s="574"/>
      <c r="BL54" s="574"/>
      <c r="BM54" s="574"/>
      <c r="BN54" s="574"/>
      <c r="BO54" s="574"/>
      <c r="BP54" s="574"/>
      <c r="BQ54" s="574"/>
      <c r="BR54" s="574"/>
      <c r="BS54" s="574"/>
      <c r="BT54" s="574"/>
      <c r="BU54" s="574"/>
      <c r="BV54" s="574"/>
      <c r="BW54" s="574"/>
      <c r="BX54" s="574"/>
      <c r="BY54" s="574"/>
      <c r="BZ54" s="574"/>
      <c r="CA54" s="574"/>
      <c r="CB54" s="574"/>
      <c r="CC54" s="574"/>
      <c r="CD54" s="574"/>
      <c r="CE54" s="574"/>
      <c r="CF54" s="574"/>
      <c r="CG54" s="574"/>
      <c r="CH54" s="574"/>
      <c r="CI54" s="574"/>
      <c r="CJ54" s="574"/>
      <c r="CK54" s="574"/>
      <c r="CL54" s="574"/>
      <c r="CM54" s="574"/>
      <c r="CN54" s="574"/>
      <c r="CO54" s="574"/>
      <c r="CP54" s="574"/>
      <c r="CQ54" s="574"/>
      <c r="CR54" s="574"/>
      <c r="CS54" s="574"/>
      <c r="CT54" s="574"/>
      <c r="CU54" s="574"/>
      <c r="CV54" s="574"/>
      <c r="CW54" s="574"/>
      <c r="CX54" s="574"/>
      <c r="CY54" s="574"/>
      <c r="CZ54" s="574"/>
      <c r="DA54" s="574"/>
      <c r="DB54" s="574"/>
      <c r="DC54" s="574"/>
      <c r="DD54" s="574"/>
      <c r="DE54" s="574"/>
      <c r="DF54" s="574"/>
      <c r="DG54" s="574"/>
      <c r="DH54" s="574"/>
      <c r="DI54" s="574"/>
      <c r="DJ54" s="574"/>
      <c r="DK54" s="574"/>
      <c r="DL54" s="574"/>
      <c r="DM54" s="574"/>
      <c r="DN54" s="574"/>
      <c r="DO54" s="574"/>
      <c r="DP54" s="574"/>
      <c r="DQ54" s="574"/>
      <c r="DR54" s="574"/>
      <c r="DS54" s="574"/>
      <c r="DT54" s="574"/>
      <c r="DU54" s="574"/>
      <c r="DV54" s="574"/>
      <c r="DW54" s="574"/>
      <c r="DX54" s="574"/>
      <c r="DY54" s="574"/>
      <c r="DZ54" s="574"/>
      <c r="EA54" s="574"/>
      <c r="EB54" s="574"/>
      <c r="EC54" s="574"/>
      <c r="ED54" s="574"/>
      <c r="EE54" s="574"/>
      <c r="EF54" s="574"/>
      <c r="EG54" s="574"/>
      <c r="EH54" s="574"/>
      <c r="EI54" s="574"/>
      <c r="EJ54" s="574"/>
      <c r="EK54" s="574"/>
      <c r="EL54" s="574"/>
      <c r="EM54" s="574"/>
      <c r="EN54" s="574"/>
      <c r="EO54" s="574"/>
      <c r="EP54" s="574"/>
      <c r="EQ54" s="574"/>
      <c r="ER54" s="574"/>
      <c r="ES54" s="574"/>
      <c r="ET54" s="574"/>
      <c r="EU54" s="574"/>
      <c r="EV54" s="574"/>
      <c r="EW54" s="574"/>
      <c r="EX54" s="574"/>
      <c r="EY54" s="574"/>
      <c r="EZ54" s="574"/>
      <c r="FA54" s="574"/>
      <c r="FB54" s="574"/>
      <c r="FC54" s="574"/>
      <c r="FD54" s="574"/>
      <c r="FE54" s="574"/>
      <c r="FF54" s="574"/>
      <c r="FG54" s="574"/>
      <c r="FH54" s="574"/>
      <c r="FI54" s="574"/>
      <c r="FJ54" s="574"/>
      <c r="FK54" s="574"/>
      <c r="FL54" s="574"/>
      <c r="FM54" s="574"/>
      <c r="FN54" s="574"/>
      <c r="FO54" s="574"/>
      <c r="FP54" s="574"/>
      <c r="FQ54" s="574"/>
      <c r="FR54" s="574"/>
      <c r="FS54" s="574"/>
      <c r="FT54" s="574"/>
      <c r="FU54" s="574"/>
      <c r="FV54" s="574"/>
      <c r="FW54" s="574"/>
      <c r="FX54" s="574"/>
      <c r="FY54" s="574"/>
      <c r="FZ54" s="574"/>
      <c r="GA54" s="574"/>
      <c r="GB54" s="574"/>
      <c r="GC54" s="574"/>
      <c r="GD54" s="574"/>
      <c r="GE54" s="574"/>
      <c r="GF54" s="574"/>
      <c r="GG54" s="574"/>
      <c r="GH54" s="574"/>
      <c r="GI54" s="574"/>
      <c r="GJ54" s="574"/>
      <c r="GK54" s="574"/>
      <c r="GL54" s="574"/>
      <c r="GM54" s="574"/>
      <c r="GN54" s="574"/>
      <c r="GO54" s="574"/>
      <c r="GP54" s="574"/>
      <c r="GQ54" s="574"/>
      <c r="GR54" s="574"/>
      <c r="GS54" s="574"/>
      <c r="GT54" s="574"/>
      <c r="GU54" s="574"/>
      <c r="GV54" s="574"/>
      <c r="GW54" s="574"/>
      <c r="GX54" s="574"/>
      <c r="GY54" s="574"/>
      <c r="GZ54" s="574"/>
      <c r="HA54" s="574"/>
      <c r="HB54" s="574"/>
      <c r="HC54" s="574"/>
      <c r="HD54" s="574"/>
      <c r="HE54" s="574"/>
      <c r="HF54" s="574"/>
      <c r="HG54" s="574"/>
      <c r="HH54" s="574"/>
      <c r="HI54" s="574"/>
      <c r="HJ54" s="574"/>
      <c r="HK54" s="574"/>
      <c r="HL54" s="574"/>
      <c r="HM54" s="574"/>
      <c r="HN54" s="574"/>
      <c r="HO54" s="574"/>
      <c r="HP54" s="574"/>
      <c r="HQ54" s="574"/>
      <c r="HR54" s="574"/>
      <c r="HS54" s="574"/>
      <c r="HT54" s="574"/>
    </row>
    <row r="55" spans="1:228" s="601" customFormat="1" ht="12.75" customHeight="1">
      <c r="A55" s="1091">
        <v>1</v>
      </c>
      <c r="B55" s="1093" t="s">
        <v>242</v>
      </c>
      <c r="C55" s="1114" t="s">
        <v>355</v>
      </c>
      <c r="D55" s="1097" t="s">
        <v>180</v>
      </c>
      <c r="E55" s="1097">
        <v>1</v>
      </c>
      <c r="F55" s="1087">
        <f>0.01*110</f>
        <v>1.1000000000000001</v>
      </c>
      <c r="G55" s="1087"/>
      <c r="H55" s="1087"/>
      <c r="I55" s="1087"/>
      <c r="J55" s="1087"/>
      <c r="K55" s="1087"/>
      <c r="L55" s="713"/>
      <c r="M55" s="510"/>
      <c r="N55" s="511"/>
      <c r="O55" s="511"/>
      <c r="P55" s="511"/>
      <c r="Q55" s="571"/>
      <c r="R55" s="933">
        <f>F56+I56</f>
        <v>2.0641609999999999</v>
      </c>
      <c r="S55" s="933">
        <f>R55+R56</f>
        <v>2.0641609999999999</v>
      </c>
      <c r="T55" s="933">
        <f>E55*S55</f>
        <v>2.0641609999999999</v>
      </c>
      <c r="U55" s="935"/>
      <c r="V55" s="277">
        <f t="shared" si="2"/>
        <v>2.7410761298408302</v>
      </c>
      <c r="W55" s="278">
        <f t="shared" si="3"/>
        <v>2.7410761298408302</v>
      </c>
      <c r="X55" s="423"/>
      <c r="Y55" s="574"/>
      <c r="Z55" s="574"/>
      <c r="AA55" s="574"/>
      <c r="AB55" s="574"/>
      <c r="AC55" s="574"/>
      <c r="AD55" s="574"/>
      <c r="AE55" s="574"/>
      <c r="AF55" s="574"/>
      <c r="AG55" s="574"/>
      <c r="AH55" s="574"/>
      <c r="AI55" s="574"/>
      <c r="AJ55" s="574"/>
      <c r="AK55" s="574"/>
    </row>
    <row r="56" spans="1:228" s="601" customFormat="1" ht="14.25" customHeight="1">
      <c r="A56" s="1113"/>
      <c r="B56" s="1094"/>
      <c r="C56" s="1115"/>
      <c r="D56" s="1098"/>
      <c r="E56" s="1098"/>
      <c r="F56" s="1087">
        <f>F55*$J$13/1000</f>
        <v>2.0641609999999999</v>
      </c>
      <c r="G56" s="1087"/>
      <c r="H56" s="1087"/>
      <c r="I56" s="1087"/>
      <c r="J56" s="1087"/>
      <c r="K56" s="1087"/>
      <c r="L56" s="714"/>
      <c r="M56" s="405"/>
      <c r="N56" s="406"/>
      <c r="O56" s="406"/>
      <c r="P56" s="406"/>
      <c r="Q56" s="572"/>
      <c r="R56" s="934"/>
      <c r="S56" s="934"/>
      <c r="T56" s="934"/>
      <c r="U56" s="1215"/>
      <c r="V56" s="277">
        <f t="shared" si="2"/>
        <v>0</v>
      </c>
      <c r="W56" s="278">
        <f t="shared" si="3"/>
        <v>0</v>
      </c>
      <c r="X56" s="423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</row>
    <row r="57" spans="1:228" s="246" customFormat="1" ht="12.75" customHeight="1">
      <c r="A57" s="1204">
        <f>+A55+1</f>
        <v>2</v>
      </c>
      <c r="B57" s="1093" t="s">
        <v>338</v>
      </c>
      <c r="C57" s="1205" t="s">
        <v>339</v>
      </c>
      <c r="D57" s="1097" t="s">
        <v>180</v>
      </c>
      <c r="E57" s="1097">
        <v>1</v>
      </c>
      <c r="F57" s="1087">
        <f>0.01*46</f>
        <v>0.46</v>
      </c>
      <c r="G57" s="1087"/>
      <c r="H57" s="1087"/>
      <c r="I57" s="1087"/>
      <c r="J57" s="1087"/>
      <c r="K57" s="1087"/>
      <c r="L57" s="716"/>
      <c r="M57" s="398"/>
      <c r="N57" s="399"/>
      <c r="O57" s="399"/>
      <c r="P57" s="399"/>
      <c r="Q57" s="801"/>
      <c r="R57" s="933">
        <f>F58+I58</f>
        <v>0.86319460000000003</v>
      </c>
      <c r="S57" s="933">
        <f>R57+R58</f>
        <v>0.86319460000000003</v>
      </c>
      <c r="T57" s="933">
        <f>E57*S57</f>
        <v>0.86319460000000003</v>
      </c>
      <c r="U57" s="844"/>
      <c r="V57" s="277">
        <f t="shared" si="2"/>
        <v>1.14626819975162</v>
      </c>
      <c r="W57" s="278">
        <f t="shared" si="3"/>
        <v>1.14626819975162</v>
      </c>
      <c r="X57" s="423"/>
      <c r="Y57" s="600"/>
      <c r="Z57" s="600"/>
      <c r="AA57" s="600"/>
      <c r="AB57" s="600"/>
      <c r="AC57" s="600"/>
      <c r="AD57" s="600"/>
      <c r="AE57" s="600"/>
      <c r="AF57" s="600"/>
      <c r="AG57" s="600"/>
      <c r="AH57" s="600"/>
      <c r="AI57" s="600"/>
      <c r="AJ57" s="600"/>
      <c r="AK57" s="600"/>
    </row>
    <row r="58" spans="1:228" s="246" customFormat="1" ht="12.75" customHeight="1">
      <c r="A58" s="1113"/>
      <c r="B58" s="1094"/>
      <c r="C58" s="1206"/>
      <c r="D58" s="1098"/>
      <c r="E58" s="1098"/>
      <c r="F58" s="1087">
        <f>F57*$J$13/1000</f>
        <v>0.86319460000000003</v>
      </c>
      <c r="G58" s="1087"/>
      <c r="H58" s="1087"/>
      <c r="I58" s="1088">
        <f>J57*$Q$13/1000</f>
        <v>0</v>
      </c>
      <c r="J58" s="1088"/>
      <c r="K58" s="1088"/>
      <c r="L58" s="714"/>
      <c r="M58" s="405"/>
      <c r="N58" s="406"/>
      <c r="O58" s="406"/>
      <c r="P58" s="406"/>
      <c r="Q58" s="572"/>
      <c r="R58" s="934"/>
      <c r="S58" s="934"/>
      <c r="T58" s="934"/>
      <c r="U58" s="845"/>
      <c r="V58" s="277">
        <f t="shared" si="2"/>
        <v>0</v>
      </c>
      <c r="W58" s="278">
        <f t="shared" si="3"/>
        <v>0</v>
      </c>
      <c r="X58" s="423"/>
      <c r="Y58" s="600"/>
      <c r="Z58" s="600"/>
      <c r="AA58" s="600"/>
      <c r="AB58" s="600"/>
      <c r="AC58" s="600"/>
      <c r="AD58" s="600"/>
      <c r="AE58" s="600"/>
      <c r="AF58" s="600"/>
      <c r="AG58" s="600"/>
      <c r="AH58" s="600"/>
      <c r="AI58" s="600"/>
      <c r="AJ58" s="600"/>
      <c r="AK58" s="600"/>
    </row>
    <row r="59" spans="1:228" s="575" customFormat="1" ht="17.25" customHeight="1">
      <c r="A59" s="825" t="s">
        <v>430</v>
      </c>
      <c r="B59" s="604"/>
      <c r="C59" s="580"/>
      <c r="D59" s="699"/>
      <c r="E59" s="754"/>
      <c r="F59" s="755"/>
      <c r="G59" s="784"/>
      <c r="H59" s="784"/>
      <c r="I59" s="784"/>
      <c r="J59" s="784"/>
      <c r="K59" s="784"/>
      <c r="L59" s="717"/>
      <c r="M59" s="784"/>
      <c r="N59" s="784"/>
      <c r="O59" s="784"/>
      <c r="P59" s="784"/>
      <c r="Q59" s="784"/>
      <c r="R59" s="784"/>
      <c r="S59" s="784"/>
      <c r="T59" s="804"/>
      <c r="U59" s="804"/>
      <c r="V59" s="277">
        <f t="shared" si="2"/>
        <v>0</v>
      </c>
      <c r="W59" s="278">
        <f t="shared" si="3"/>
        <v>0</v>
      </c>
      <c r="X59" s="423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574"/>
      <c r="AM59" s="574"/>
      <c r="AN59" s="574"/>
      <c r="AO59" s="574"/>
      <c r="AP59" s="574"/>
      <c r="AQ59" s="574"/>
      <c r="AR59" s="574"/>
      <c r="AS59" s="574"/>
      <c r="AT59" s="574"/>
      <c r="AU59" s="574"/>
      <c r="AV59" s="574"/>
      <c r="AW59" s="574"/>
      <c r="AX59" s="574"/>
      <c r="AY59" s="574"/>
      <c r="AZ59" s="574"/>
      <c r="BA59" s="574"/>
      <c r="BB59" s="574"/>
      <c r="BC59" s="574"/>
      <c r="BD59" s="574"/>
      <c r="BE59" s="574"/>
      <c r="BF59" s="574"/>
      <c r="BG59" s="574"/>
      <c r="BH59" s="574"/>
      <c r="BI59" s="574"/>
      <c r="BJ59" s="574"/>
      <c r="BK59" s="574"/>
      <c r="BL59" s="574"/>
      <c r="BM59" s="574"/>
      <c r="BN59" s="574"/>
      <c r="BO59" s="574"/>
      <c r="BP59" s="574"/>
      <c r="BQ59" s="574"/>
      <c r="BR59" s="574"/>
      <c r="BS59" s="574"/>
      <c r="BT59" s="574"/>
      <c r="BU59" s="574"/>
      <c r="BV59" s="574"/>
      <c r="BW59" s="574"/>
      <c r="BX59" s="574"/>
      <c r="BY59" s="574"/>
      <c r="BZ59" s="574"/>
      <c r="CA59" s="574"/>
      <c r="CB59" s="574"/>
      <c r="CC59" s="574"/>
      <c r="CD59" s="574"/>
      <c r="CE59" s="574"/>
      <c r="CF59" s="574"/>
      <c r="CG59" s="574"/>
      <c r="CH59" s="574"/>
      <c r="CI59" s="574"/>
      <c r="CJ59" s="574"/>
      <c r="CK59" s="574"/>
      <c r="CL59" s="574"/>
      <c r="CM59" s="574"/>
      <c r="CN59" s="574"/>
      <c r="CO59" s="574"/>
      <c r="CP59" s="574"/>
      <c r="CQ59" s="574"/>
      <c r="CR59" s="574"/>
      <c r="CS59" s="574"/>
      <c r="CT59" s="574"/>
      <c r="CU59" s="574"/>
      <c r="CV59" s="574"/>
      <c r="CW59" s="574"/>
      <c r="CX59" s="574"/>
      <c r="CY59" s="574"/>
      <c r="CZ59" s="574"/>
      <c r="DA59" s="574"/>
      <c r="DB59" s="574"/>
      <c r="DC59" s="574"/>
      <c r="DD59" s="574"/>
      <c r="DE59" s="574"/>
      <c r="DF59" s="574"/>
      <c r="DG59" s="574"/>
      <c r="DH59" s="574"/>
      <c r="DI59" s="574"/>
      <c r="DJ59" s="574"/>
      <c r="DK59" s="574"/>
      <c r="DL59" s="574"/>
      <c r="DM59" s="574"/>
      <c r="DN59" s="574"/>
      <c r="DO59" s="574"/>
      <c r="DP59" s="574"/>
      <c r="DQ59" s="574"/>
      <c r="DR59" s="574"/>
      <c r="DS59" s="574"/>
      <c r="DT59" s="574"/>
      <c r="DU59" s="574"/>
      <c r="DV59" s="574"/>
      <c r="DW59" s="574"/>
      <c r="DX59" s="574"/>
      <c r="DY59" s="574"/>
      <c r="DZ59" s="574"/>
      <c r="EA59" s="574"/>
      <c r="EB59" s="574"/>
      <c r="EC59" s="574"/>
      <c r="ED59" s="574"/>
      <c r="EE59" s="574"/>
      <c r="EF59" s="574"/>
      <c r="EG59" s="574"/>
      <c r="EH59" s="574"/>
      <c r="EI59" s="574"/>
      <c r="EJ59" s="574"/>
      <c r="EK59" s="574"/>
      <c r="EL59" s="574"/>
      <c r="EM59" s="574"/>
      <c r="EN59" s="574"/>
      <c r="EO59" s="574"/>
      <c r="EP59" s="574"/>
      <c r="EQ59" s="574"/>
      <c r="ER59" s="574"/>
      <c r="ES59" s="574"/>
      <c r="ET59" s="574"/>
      <c r="EU59" s="574"/>
      <c r="EV59" s="574"/>
      <c r="EW59" s="574"/>
      <c r="EX59" s="574"/>
      <c r="EY59" s="574"/>
      <c r="EZ59" s="574"/>
      <c r="FA59" s="574"/>
      <c r="FB59" s="574"/>
      <c r="FC59" s="574"/>
      <c r="FD59" s="574"/>
      <c r="FE59" s="574"/>
      <c r="FF59" s="574"/>
      <c r="FG59" s="574"/>
      <c r="FH59" s="574"/>
      <c r="FI59" s="574"/>
      <c r="FJ59" s="574"/>
      <c r="FK59" s="574"/>
      <c r="FL59" s="574"/>
      <c r="FM59" s="574"/>
      <c r="FN59" s="574"/>
      <c r="FO59" s="574"/>
      <c r="FP59" s="574"/>
      <c r="FQ59" s="574"/>
      <c r="FR59" s="574"/>
      <c r="FS59" s="574"/>
      <c r="FT59" s="574"/>
      <c r="FU59" s="574"/>
      <c r="FV59" s="574"/>
      <c r="FW59" s="574"/>
      <c r="FX59" s="574"/>
      <c r="FY59" s="574"/>
      <c r="FZ59" s="574"/>
      <c r="GA59" s="574"/>
      <c r="GB59" s="574"/>
      <c r="GC59" s="574"/>
      <c r="GD59" s="574"/>
      <c r="GE59" s="574"/>
      <c r="GF59" s="574"/>
      <c r="GG59" s="574"/>
      <c r="GH59" s="574"/>
      <c r="GI59" s="574"/>
      <c r="GJ59" s="574"/>
      <c r="GK59" s="574"/>
      <c r="GL59" s="574"/>
      <c r="GM59" s="574"/>
      <c r="GN59" s="574"/>
      <c r="GO59" s="574"/>
      <c r="GP59" s="574"/>
      <c r="GQ59" s="574"/>
      <c r="GR59" s="574"/>
      <c r="GS59" s="574"/>
      <c r="GT59" s="574"/>
      <c r="GU59" s="574"/>
      <c r="GV59" s="574"/>
      <c r="GW59" s="574"/>
      <c r="GX59" s="574"/>
      <c r="GY59" s="574"/>
      <c r="GZ59" s="574"/>
      <c r="HA59" s="574"/>
      <c r="HB59" s="574"/>
      <c r="HC59" s="574"/>
      <c r="HD59" s="574"/>
      <c r="HE59" s="574"/>
      <c r="HF59" s="574"/>
      <c r="HG59" s="574"/>
      <c r="HH59" s="574"/>
      <c r="HI59" s="574"/>
      <c r="HJ59" s="574"/>
      <c r="HK59" s="574"/>
      <c r="HL59" s="574"/>
      <c r="HM59" s="574"/>
      <c r="HN59" s="574"/>
      <c r="HO59" s="574"/>
      <c r="HP59" s="574"/>
      <c r="HQ59" s="574"/>
      <c r="HR59" s="574"/>
      <c r="HS59" s="574"/>
      <c r="HT59" s="574"/>
    </row>
    <row r="60" spans="1:228" s="211" customFormat="1" ht="15" customHeight="1">
      <c r="A60" s="962">
        <f>+A58+1</f>
        <v>1</v>
      </c>
      <c r="B60" s="982" t="s">
        <v>330</v>
      </c>
      <c r="C60" s="966" t="s">
        <v>340</v>
      </c>
      <c r="D60" s="986" t="s">
        <v>116</v>
      </c>
      <c r="E60" s="988">
        <v>13</v>
      </c>
      <c r="F60" s="972"/>
      <c r="G60" s="973"/>
      <c r="H60" s="974"/>
      <c r="I60" s="972"/>
      <c r="J60" s="973"/>
      <c r="K60" s="974"/>
      <c r="L60" s="715"/>
      <c r="M60" s="838"/>
      <c r="N60" s="855"/>
      <c r="O60" s="855"/>
      <c r="P60" s="833"/>
      <c r="Q60" s="835"/>
      <c r="R60" s="839">
        <f>F61+I61</f>
        <v>0</v>
      </c>
      <c r="S60" s="975">
        <f>R60+R61</f>
        <v>60.287344960752016</v>
      </c>
      <c r="T60" s="975">
        <f>E60*S60</f>
        <v>783.73548448977624</v>
      </c>
      <c r="U60" s="977">
        <f>R61*E60</f>
        <v>783.73548448977624</v>
      </c>
      <c r="V60" s="277">
        <f t="shared" si="2"/>
        <v>80.057806635915128</v>
      </c>
      <c r="W60" s="278">
        <f t="shared" si="3"/>
        <v>1040.7514862668966</v>
      </c>
      <c r="X60" s="423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</row>
    <row r="61" spans="1:228" s="211" customFormat="1" ht="15.75" customHeight="1">
      <c r="A61" s="963"/>
      <c r="B61" s="983"/>
      <c r="C61" s="967"/>
      <c r="D61" s="987"/>
      <c r="E61" s="989"/>
      <c r="F61" s="979"/>
      <c r="G61" s="980"/>
      <c r="H61" s="981"/>
      <c r="I61" s="979"/>
      <c r="J61" s="980"/>
      <c r="K61" s="981"/>
      <c r="L61" s="252" t="s">
        <v>341</v>
      </c>
      <c r="M61" s="247" t="s">
        <v>116</v>
      </c>
      <c r="N61" s="248">
        <v>1</v>
      </c>
      <c r="O61" s="251">
        <f>E60*N61</f>
        <v>13</v>
      </c>
      <c r="P61" s="244">
        <f>64.74*0.808</f>
        <v>52.309919999999998</v>
      </c>
      <c r="Q61" s="249">
        <f>N61*P61*$N$11</f>
        <v>60.287344960752016</v>
      </c>
      <c r="R61" s="836">
        <f>SUM(Q61:Q61)</f>
        <v>60.287344960752016</v>
      </c>
      <c r="S61" s="976"/>
      <c r="T61" s="976"/>
      <c r="U61" s="978"/>
      <c r="V61" s="277">
        <f t="shared" si="2"/>
        <v>0</v>
      </c>
      <c r="W61" s="278">
        <f t="shared" si="3"/>
        <v>0</v>
      </c>
      <c r="X61" s="423"/>
    </row>
    <row r="62" spans="1:228" s="600" customFormat="1" ht="19.5" customHeight="1">
      <c r="A62" s="1189">
        <f>+A60+1</f>
        <v>2</v>
      </c>
      <c r="B62" s="1207" t="s">
        <v>331</v>
      </c>
      <c r="C62" s="1102" t="s">
        <v>342</v>
      </c>
      <c r="D62" s="1211" t="s">
        <v>116</v>
      </c>
      <c r="E62" s="1015">
        <v>26</v>
      </c>
      <c r="F62" s="1042">
        <f>0.37*0.6*11</f>
        <v>2.4420000000000002</v>
      </c>
      <c r="G62" s="1043"/>
      <c r="H62" s="1044"/>
      <c r="I62" s="1042">
        <f>0.28*0.6*11</f>
        <v>1.8480000000000001</v>
      </c>
      <c r="J62" s="1043"/>
      <c r="K62" s="1044"/>
      <c r="L62" s="421"/>
      <c r="M62" s="838"/>
      <c r="N62" s="855"/>
      <c r="O62" s="855"/>
      <c r="P62" s="855"/>
      <c r="Q62" s="835"/>
      <c r="R62" s="840">
        <f>F63+I63</f>
        <v>10.21122366</v>
      </c>
      <c r="S62" s="1005">
        <f>R62+R63</f>
        <v>14.011883843006402</v>
      </c>
      <c r="T62" s="1005">
        <f>E62*S62</f>
        <v>364.30897991816641</v>
      </c>
      <c r="U62" s="1020">
        <f>R63*E62</f>
        <v>98.817164758166427</v>
      </c>
      <c r="V62" s="277">
        <f t="shared" si="2"/>
        <v>18.60690146561593</v>
      </c>
      <c r="W62" s="278">
        <f t="shared" si="3"/>
        <v>483.7794381060142</v>
      </c>
      <c r="X62" s="423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</row>
    <row r="63" spans="1:228" s="600" customFormat="1" ht="17.25" customHeight="1">
      <c r="A63" s="1190"/>
      <c r="B63" s="1208"/>
      <c r="C63" s="1210"/>
      <c r="D63" s="1212"/>
      <c r="E63" s="1016"/>
      <c r="F63" s="1005">
        <f>F62*J$13/1000</f>
        <v>4.5824374199999998</v>
      </c>
      <c r="G63" s="1005"/>
      <c r="H63" s="1005"/>
      <c r="I63" s="1005">
        <f>I62*$Q$13/1000</f>
        <v>5.6287862400000002</v>
      </c>
      <c r="J63" s="1005"/>
      <c r="K63" s="1005"/>
      <c r="L63" s="253" t="s">
        <v>239</v>
      </c>
      <c r="M63" s="254" t="s">
        <v>184</v>
      </c>
      <c r="N63" s="269">
        <f>0.138</f>
        <v>0.13800000000000001</v>
      </c>
      <c r="O63" s="344">
        <f>E62*N63</f>
        <v>3.5880000000000001</v>
      </c>
      <c r="P63" s="345">
        <v>0.45800000000000002</v>
      </c>
      <c r="Q63" s="344">
        <f>N63*P63*$N$11</f>
        <v>7.2842805932400029E-2</v>
      </c>
      <c r="R63" s="1005">
        <f>SUM(Q63:Q64)</f>
        <v>3.8006601830064008</v>
      </c>
      <c r="S63" s="1005"/>
      <c r="T63" s="1005"/>
      <c r="U63" s="1020"/>
      <c r="V63" s="277">
        <f t="shared" si="2"/>
        <v>0</v>
      </c>
      <c r="W63" s="278">
        <f t="shared" si="3"/>
        <v>0</v>
      </c>
      <c r="X63" s="423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</row>
    <row r="64" spans="1:228" s="600" customFormat="1" ht="19.5" customHeight="1">
      <c r="A64" s="1191"/>
      <c r="B64" s="1209"/>
      <c r="C64" s="1103"/>
      <c r="D64" s="1213"/>
      <c r="E64" s="1214"/>
      <c r="F64" s="1005"/>
      <c r="G64" s="1005"/>
      <c r="H64" s="1005"/>
      <c r="I64" s="1005"/>
      <c r="J64" s="1005"/>
      <c r="K64" s="1005"/>
      <c r="L64" s="704" t="s">
        <v>264</v>
      </c>
      <c r="M64" s="258" t="s">
        <v>265</v>
      </c>
      <c r="N64" s="260">
        <f>17.39</f>
        <v>17.39</v>
      </c>
      <c r="O64" s="472">
        <f>E62*N64</f>
        <v>452.14</v>
      </c>
      <c r="P64" s="259">
        <v>0.186</v>
      </c>
      <c r="Q64" s="262">
        <f>N64*P64*$N$11</f>
        <v>3.7278173770740008</v>
      </c>
      <c r="R64" s="1005"/>
      <c r="S64" s="1005"/>
      <c r="T64" s="1005"/>
      <c r="U64" s="1020"/>
      <c r="V64" s="277">
        <f t="shared" si="2"/>
        <v>0</v>
      </c>
      <c r="W64" s="278">
        <f t="shared" si="3"/>
        <v>0</v>
      </c>
      <c r="X64" s="423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</row>
    <row r="65" spans="1:228" s="211" customFormat="1" ht="13.5" customHeight="1">
      <c r="A65" s="962">
        <f>+A62+1</f>
        <v>3</v>
      </c>
      <c r="B65" s="982" t="s">
        <v>343</v>
      </c>
      <c r="C65" s="966" t="s">
        <v>347</v>
      </c>
      <c r="D65" s="986" t="s">
        <v>116</v>
      </c>
      <c r="E65" s="988">
        <v>26</v>
      </c>
      <c r="F65" s="972">
        <f>0.6*0.5</f>
        <v>0.3</v>
      </c>
      <c r="G65" s="973"/>
      <c r="H65" s="974"/>
      <c r="I65" s="972">
        <f>0.48*0.5</f>
        <v>0.24</v>
      </c>
      <c r="J65" s="973"/>
      <c r="K65" s="974"/>
      <c r="L65" s="715"/>
      <c r="M65" s="838"/>
      <c r="N65" s="855"/>
      <c r="O65" s="855"/>
      <c r="P65" s="833"/>
      <c r="Q65" s="835"/>
      <c r="R65" s="839">
        <f>F66+I66</f>
        <v>1.2939642</v>
      </c>
      <c r="S65" s="975">
        <f>R65+R66</f>
        <v>1.2939642</v>
      </c>
      <c r="T65" s="975">
        <f>E65*S65</f>
        <v>33.643069199999999</v>
      </c>
      <c r="U65" s="977">
        <f>R66*E65</f>
        <v>0</v>
      </c>
      <c r="V65" s="277">
        <f t="shared" si="2"/>
        <v>1.7183031660265773</v>
      </c>
      <c r="W65" s="278">
        <f t="shared" si="3"/>
        <v>44.675882316691009</v>
      </c>
      <c r="X65" s="423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</row>
    <row r="66" spans="1:228" s="211" customFormat="1" ht="18.75" customHeight="1">
      <c r="A66" s="963"/>
      <c r="B66" s="983"/>
      <c r="C66" s="967"/>
      <c r="D66" s="987"/>
      <c r="E66" s="989"/>
      <c r="F66" s="979">
        <f>F65*$J$13/1000</f>
        <v>0.56295299999999993</v>
      </c>
      <c r="G66" s="980"/>
      <c r="H66" s="981"/>
      <c r="I66" s="979">
        <f>I65*$Q$13/1000</f>
        <v>0.73101120000000008</v>
      </c>
      <c r="J66" s="980"/>
      <c r="K66" s="981"/>
      <c r="L66" s="252"/>
      <c r="M66" s="247"/>
      <c r="N66" s="248"/>
      <c r="O66" s="251"/>
      <c r="P66" s="244"/>
      <c r="Q66" s="249"/>
      <c r="R66" s="836">
        <f>SUM(Q66:Q66)</f>
        <v>0</v>
      </c>
      <c r="S66" s="976"/>
      <c r="T66" s="976"/>
      <c r="U66" s="978"/>
      <c r="V66" s="277">
        <f t="shared" si="2"/>
        <v>0</v>
      </c>
      <c r="W66" s="278">
        <f t="shared" si="3"/>
        <v>0</v>
      </c>
      <c r="X66" s="423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</row>
    <row r="67" spans="1:228" s="211" customFormat="1" ht="22.5" customHeight="1">
      <c r="A67" s="962">
        <f>+A65+1</f>
        <v>4</v>
      </c>
      <c r="B67" s="982" t="s">
        <v>344</v>
      </c>
      <c r="C67" s="966" t="s">
        <v>346</v>
      </c>
      <c r="D67" s="986" t="s">
        <v>164</v>
      </c>
      <c r="E67" s="970">
        <v>2</v>
      </c>
      <c r="F67" s="972">
        <f>0.6*0.5*11</f>
        <v>3.3</v>
      </c>
      <c r="G67" s="973"/>
      <c r="H67" s="974"/>
      <c r="I67" s="972">
        <f>0.48*0.5*11</f>
        <v>2.6399999999999997</v>
      </c>
      <c r="J67" s="973"/>
      <c r="K67" s="974"/>
      <c r="L67" s="715"/>
      <c r="M67" s="838"/>
      <c r="N67" s="855"/>
      <c r="O67" s="855"/>
      <c r="P67" s="833"/>
      <c r="Q67" s="835"/>
      <c r="R67" s="839">
        <f>F68+I68</f>
        <v>14.233606199999999</v>
      </c>
      <c r="S67" s="975">
        <f>R67+R68</f>
        <v>14.815128838178159</v>
      </c>
      <c r="T67" s="975">
        <f>E67*S67</f>
        <v>29.630257676356319</v>
      </c>
      <c r="U67" s="977">
        <f>R68*E67</f>
        <v>1.1630452763563206</v>
      </c>
      <c r="V67" s="277">
        <f t="shared" si="2"/>
        <v>19.673560356409535</v>
      </c>
      <c r="W67" s="278">
        <f t="shared" si="3"/>
        <v>39.34712071281907</v>
      </c>
      <c r="X67" s="423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</row>
    <row r="68" spans="1:228" s="211" customFormat="1" ht="22.5" customHeight="1">
      <c r="A68" s="963"/>
      <c r="B68" s="983"/>
      <c r="C68" s="967"/>
      <c r="D68" s="987"/>
      <c r="E68" s="971"/>
      <c r="F68" s="979">
        <f>F67*$J$13/1000</f>
        <v>6.1924829999999993</v>
      </c>
      <c r="G68" s="980"/>
      <c r="H68" s="981"/>
      <c r="I68" s="979">
        <f>I67*$Q$13/1000</f>
        <v>8.0411231999999995</v>
      </c>
      <c r="J68" s="980"/>
      <c r="K68" s="981"/>
      <c r="L68" s="341" t="s">
        <v>190</v>
      </c>
      <c r="M68" s="247" t="s">
        <v>124</v>
      </c>
      <c r="N68" s="577">
        <f>0.68*0.83</f>
        <v>0.56440000000000001</v>
      </c>
      <c r="O68" s="251">
        <f>E67*N68</f>
        <v>1.1288</v>
      </c>
      <c r="P68" s="452">
        <v>0.89400000000000002</v>
      </c>
      <c r="Q68" s="453">
        <f>N68*P68*$N$11</f>
        <v>0.5815226381781603</v>
      </c>
      <c r="R68" s="836">
        <f>SUM(Q68:Q68)</f>
        <v>0.5815226381781603</v>
      </c>
      <c r="S68" s="976"/>
      <c r="T68" s="976"/>
      <c r="U68" s="978"/>
      <c r="V68" s="277">
        <f t="shared" si="2"/>
        <v>0</v>
      </c>
      <c r="W68" s="278">
        <f t="shared" si="3"/>
        <v>0</v>
      </c>
      <c r="X68" s="423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</row>
    <row r="69" spans="1:228" s="158" customFormat="1" ht="12.75" customHeight="1">
      <c r="A69" s="962">
        <f>+A67+1</f>
        <v>5</v>
      </c>
      <c r="B69" s="1037" t="s">
        <v>127</v>
      </c>
      <c r="C69" s="1038" t="s">
        <v>345</v>
      </c>
      <c r="D69" s="986" t="s">
        <v>122</v>
      </c>
      <c r="E69" s="988">
        <v>21</v>
      </c>
      <c r="F69" s="990">
        <f>4.1/100</f>
        <v>4.0999999999999995E-2</v>
      </c>
      <c r="G69" s="991"/>
      <c r="H69" s="992"/>
      <c r="I69" s="990">
        <f>0.4/100</f>
        <v>4.0000000000000001E-3</v>
      </c>
      <c r="J69" s="991"/>
      <c r="K69" s="992"/>
      <c r="L69" s="421"/>
      <c r="M69" s="838"/>
      <c r="N69" s="855"/>
      <c r="O69" s="855"/>
      <c r="P69" s="855"/>
      <c r="Q69" s="835"/>
      <c r="R69" s="839">
        <f>F70+I70</f>
        <v>8.9120429999999987E-2</v>
      </c>
      <c r="S69" s="975">
        <f>R69+R70</f>
        <v>0.171899178584</v>
      </c>
      <c r="T69" s="975">
        <f>E69*S69</f>
        <v>3.6098827502640001</v>
      </c>
      <c r="U69" s="1039">
        <f>R70*E69</f>
        <v>1.7383537202640005</v>
      </c>
      <c r="V69" s="277">
        <f t="shared" si="2"/>
        <v>0.22827130982314287</v>
      </c>
      <c r="W69" s="278">
        <f t="shared" si="3"/>
        <v>4.7936975062860006</v>
      </c>
      <c r="X69" s="423"/>
      <c r="Y69" s="574"/>
      <c r="Z69" s="574"/>
      <c r="AA69" s="574"/>
      <c r="AB69" s="574"/>
      <c r="AC69" s="574"/>
      <c r="AD69" s="574"/>
      <c r="AE69" s="574"/>
      <c r="AF69" s="574"/>
      <c r="AG69" s="574"/>
      <c r="AH69" s="574"/>
      <c r="AI69" s="574"/>
      <c r="AJ69" s="574"/>
      <c r="AK69" s="574"/>
    </row>
    <row r="70" spans="1:228" s="158" customFormat="1" ht="12.75" customHeight="1">
      <c r="A70" s="1022"/>
      <c r="B70" s="1037"/>
      <c r="C70" s="1038"/>
      <c r="D70" s="1027"/>
      <c r="E70" s="1028"/>
      <c r="F70" s="1031">
        <f>F69*J$13/1000</f>
        <v>7.6936909999999983E-2</v>
      </c>
      <c r="G70" s="1032"/>
      <c r="H70" s="1033"/>
      <c r="I70" s="1031">
        <f>I69*$Q$13/1000</f>
        <v>1.2183520000000002E-2</v>
      </c>
      <c r="J70" s="1032"/>
      <c r="K70" s="1033"/>
      <c r="L70" s="718" t="s">
        <v>128</v>
      </c>
      <c r="M70" s="254" t="s">
        <v>124</v>
      </c>
      <c r="N70" s="269">
        <v>0.03</v>
      </c>
      <c r="O70" s="344">
        <f>E69*N70</f>
        <v>0.63</v>
      </c>
      <c r="P70" s="345">
        <f>0.542*2</f>
        <v>1.0840000000000001</v>
      </c>
      <c r="Q70" s="237">
        <f>N70*P70*$N$11</f>
        <v>3.7479400812000012E-2</v>
      </c>
      <c r="R70" s="975">
        <f>SUM(Q70:Q71)</f>
        <v>8.2778748584000028E-2</v>
      </c>
      <c r="S70" s="1029"/>
      <c r="T70" s="1029"/>
      <c r="U70" s="1039"/>
      <c r="V70" s="277">
        <f t="shared" si="2"/>
        <v>0</v>
      </c>
      <c r="W70" s="278">
        <f t="shared" si="3"/>
        <v>0</v>
      </c>
      <c r="X70" s="423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</row>
    <row r="71" spans="1:228" s="158" customFormat="1">
      <c r="A71" s="963"/>
      <c r="B71" s="1037"/>
      <c r="C71" s="1038"/>
      <c r="D71" s="987"/>
      <c r="E71" s="989"/>
      <c r="F71" s="979"/>
      <c r="G71" s="980"/>
      <c r="H71" s="981"/>
      <c r="I71" s="979"/>
      <c r="J71" s="980"/>
      <c r="K71" s="981"/>
      <c r="L71" s="719" t="s">
        <v>129</v>
      </c>
      <c r="M71" s="258" t="s">
        <v>124</v>
      </c>
      <c r="N71" s="259">
        <f>17.2/100</f>
        <v>0.17199999999999999</v>
      </c>
      <c r="O71" s="260">
        <f>E69*N71</f>
        <v>3.6119999999999997</v>
      </c>
      <c r="P71" s="359">
        <f>0.617/2.7</f>
        <v>0.22851851851851851</v>
      </c>
      <c r="Q71" s="348">
        <f>N71*P71*$N$11</f>
        <v>4.5299347772000009E-2</v>
      </c>
      <c r="R71" s="976"/>
      <c r="S71" s="976"/>
      <c r="T71" s="976"/>
      <c r="U71" s="1039"/>
      <c r="V71" s="277">
        <f t="shared" si="2"/>
        <v>0</v>
      </c>
      <c r="W71" s="278">
        <f t="shared" si="3"/>
        <v>0</v>
      </c>
      <c r="X71" s="423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</row>
    <row r="72" spans="1:228" s="585" customFormat="1" ht="12.75" customHeight="1">
      <c r="A72" s="1006">
        <f>+A69+1</f>
        <v>6</v>
      </c>
      <c r="B72" s="1008" t="s">
        <v>147</v>
      </c>
      <c r="C72" s="1010" t="s">
        <v>365</v>
      </c>
      <c r="D72" s="1013" t="s">
        <v>122</v>
      </c>
      <c r="E72" s="1015">
        <f>+E69</f>
        <v>21</v>
      </c>
      <c r="F72" s="990">
        <f>21.4/100</f>
        <v>0.214</v>
      </c>
      <c r="G72" s="991"/>
      <c r="H72" s="992"/>
      <c r="I72" s="1017">
        <f>0.03/100</f>
        <v>2.9999999999999997E-4</v>
      </c>
      <c r="J72" s="1018"/>
      <c r="K72" s="1019"/>
      <c r="L72" s="421"/>
      <c r="M72" s="838"/>
      <c r="N72" s="586"/>
      <c r="O72" s="586"/>
      <c r="P72" s="855"/>
      <c r="Q72" s="587"/>
      <c r="R72" s="840">
        <f>F73+I73</f>
        <v>0.40248690399999992</v>
      </c>
      <c r="S72" s="1005">
        <f>R72+R73</f>
        <v>0.78280255447210001</v>
      </c>
      <c r="T72" s="1005">
        <f>E72*S72</f>
        <v>16.438853643914101</v>
      </c>
      <c r="U72" s="1020">
        <f>R73*E72</f>
        <v>7.9866286599141034</v>
      </c>
      <c r="V72" s="277">
        <f t="shared" si="2"/>
        <v>1.0395126138135056</v>
      </c>
      <c r="W72" s="278">
        <f t="shared" si="3"/>
        <v>21.829764890083617</v>
      </c>
      <c r="X72" s="423"/>
      <c r="Y72" s="211"/>
      <c r="Z72" s="211"/>
      <c r="AA72" s="211"/>
      <c r="AB72" s="211"/>
      <c r="AC72" s="211"/>
      <c r="AD72" s="211"/>
      <c r="AE72" s="607"/>
      <c r="AF72" s="607"/>
      <c r="AG72" s="607"/>
      <c r="AH72" s="607"/>
      <c r="AI72" s="607"/>
      <c r="AJ72" s="607"/>
      <c r="AK72" s="607"/>
    </row>
    <row r="73" spans="1:228" s="585" customFormat="1" ht="12.75" customHeight="1">
      <c r="A73" s="1007"/>
      <c r="B73" s="1009"/>
      <c r="C73" s="1011"/>
      <c r="D73" s="1014"/>
      <c r="E73" s="1016"/>
      <c r="F73" s="1021">
        <f>F72*J$13/1000</f>
        <v>0.40157313999999994</v>
      </c>
      <c r="G73" s="1021"/>
      <c r="H73" s="1021"/>
      <c r="I73" s="1021">
        <f>I72*$Q$13/1000</f>
        <v>9.1376399999999996E-4</v>
      </c>
      <c r="J73" s="1021"/>
      <c r="K73" s="1021"/>
      <c r="L73" s="608" t="s">
        <v>130</v>
      </c>
      <c r="M73" s="254" t="s">
        <v>124</v>
      </c>
      <c r="N73" s="592">
        <v>0.246</v>
      </c>
      <c r="O73" s="593">
        <f>E72*N73</f>
        <v>5.1660000000000004</v>
      </c>
      <c r="P73" s="345">
        <v>1.25</v>
      </c>
      <c r="Q73" s="594">
        <f>N73*P73*$N$11</f>
        <v>0.35439470325000011</v>
      </c>
      <c r="R73" s="1005">
        <f>SUM(Q73:Q74)</f>
        <v>0.38031565047210014</v>
      </c>
      <c r="S73" s="1005"/>
      <c r="T73" s="1005"/>
      <c r="U73" s="1020"/>
      <c r="V73" s="277">
        <f t="shared" si="2"/>
        <v>0</v>
      </c>
      <c r="W73" s="278">
        <f t="shared" si="3"/>
        <v>0</v>
      </c>
      <c r="X73" s="423"/>
      <c r="Y73" s="211"/>
      <c r="Z73" s="211"/>
      <c r="AA73" s="211"/>
      <c r="AB73" s="211"/>
      <c r="AC73" s="211"/>
      <c r="AD73" s="211"/>
      <c r="AE73" s="607"/>
      <c r="AF73" s="607"/>
      <c r="AG73" s="607"/>
      <c r="AH73" s="607"/>
      <c r="AI73" s="607"/>
      <c r="AJ73" s="607"/>
      <c r="AK73" s="607"/>
    </row>
    <row r="74" spans="1:228" s="585" customFormat="1" ht="12.75" customHeight="1">
      <c r="A74" s="1007"/>
      <c r="B74" s="1009"/>
      <c r="C74" s="1012"/>
      <c r="D74" s="1014"/>
      <c r="E74" s="1016"/>
      <c r="F74" s="1021"/>
      <c r="G74" s="1021"/>
      <c r="H74" s="1021"/>
      <c r="I74" s="1021"/>
      <c r="J74" s="1021"/>
      <c r="K74" s="1021"/>
      <c r="L74" s="609" t="s">
        <v>332</v>
      </c>
      <c r="M74" s="258" t="s">
        <v>124</v>
      </c>
      <c r="N74" s="588">
        <v>2.7E-2</v>
      </c>
      <c r="O74" s="589">
        <f>E72*N74</f>
        <v>0.56699999999999995</v>
      </c>
      <c r="P74" s="359">
        <v>0.83299999999999996</v>
      </c>
      <c r="Q74" s="590">
        <f>N74*P74*$N$11</f>
        <v>2.5920947222100005E-2</v>
      </c>
      <c r="R74" s="1005"/>
      <c r="S74" s="1005"/>
      <c r="T74" s="1005"/>
      <c r="U74" s="1020"/>
      <c r="V74" s="277">
        <f t="shared" si="2"/>
        <v>0</v>
      </c>
      <c r="W74" s="278">
        <f t="shared" si="3"/>
        <v>0</v>
      </c>
      <c r="X74" s="423"/>
      <c r="Y74" s="211"/>
      <c r="Z74" s="211"/>
      <c r="AA74" s="211"/>
      <c r="AB74" s="211"/>
      <c r="AC74" s="211"/>
      <c r="AD74" s="211"/>
      <c r="AE74" s="607"/>
      <c r="AF74" s="607"/>
      <c r="AG74" s="607"/>
      <c r="AH74" s="607"/>
      <c r="AI74" s="607"/>
      <c r="AJ74" s="607"/>
      <c r="AK74" s="607"/>
    </row>
    <row r="75" spans="1:228" s="585" customFormat="1" ht="12.75" customHeight="1">
      <c r="A75" s="1006">
        <f>+A72+1</f>
        <v>7</v>
      </c>
      <c r="B75" s="1216" t="s">
        <v>359</v>
      </c>
      <c r="C75" s="1010" t="s">
        <v>366</v>
      </c>
      <c r="D75" s="1217" t="s">
        <v>122</v>
      </c>
      <c r="E75" s="1227">
        <f>+E72</f>
        <v>21</v>
      </c>
      <c r="F75" s="1194">
        <f>2.71/100+2.13/100</f>
        <v>4.8399999999999999E-2</v>
      </c>
      <c r="G75" s="1194"/>
      <c r="H75" s="1194"/>
      <c r="I75" s="1203">
        <f>0.36/100*2</f>
        <v>7.1999999999999998E-3</v>
      </c>
      <c r="J75" s="1203"/>
      <c r="K75" s="1203"/>
      <c r="L75" s="421"/>
      <c r="M75" s="838"/>
      <c r="N75" s="586"/>
      <c r="O75" s="586"/>
      <c r="P75" s="586"/>
      <c r="Q75" s="587"/>
      <c r="R75" s="847">
        <f>F76+I76</f>
        <v>0.11275341999999999</v>
      </c>
      <c r="S75" s="1194">
        <f>R75+R76</f>
        <v>0.18861578405440005</v>
      </c>
      <c r="T75" s="1219">
        <f>E75*S75</f>
        <v>3.960931465142401</v>
      </c>
      <c r="U75" s="1220">
        <f>R76*E75</f>
        <v>1.5931096451424009</v>
      </c>
      <c r="V75" s="277">
        <f t="shared" si="2"/>
        <v>0.25046991168941213</v>
      </c>
      <c r="W75" s="278">
        <f t="shared" si="3"/>
        <v>5.2598681454776548</v>
      </c>
      <c r="X75" s="423"/>
      <c r="Y75" s="612"/>
      <c r="Z75" s="612"/>
      <c r="AA75" s="612"/>
      <c r="AB75" s="612"/>
      <c r="AC75" s="612"/>
      <c r="AD75" s="612"/>
      <c r="AE75" s="612"/>
      <c r="AF75" s="612"/>
      <c r="AG75" s="612"/>
      <c r="AH75" s="612"/>
      <c r="AI75" s="612"/>
      <c r="AJ75" s="612"/>
      <c r="AK75" s="612"/>
    </row>
    <row r="76" spans="1:228" s="585" customFormat="1" ht="12.75" customHeight="1">
      <c r="A76" s="1007"/>
      <c r="B76" s="1216"/>
      <c r="C76" s="1011"/>
      <c r="D76" s="1217"/>
      <c r="E76" s="1227"/>
      <c r="F76" s="1194">
        <f>F75*J$13/1000</f>
        <v>9.0823083999999998E-2</v>
      </c>
      <c r="G76" s="1194"/>
      <c r="H76" s="1194"/>
      <c r="I76" s="1194">
        <f>I75*$Q$13/1000</f>
        <v>2.1930336000000002E-2</v>
      </c>
      <c r="J76" s="1194"/>
      <c r="K76" s="1194"/>
      <c r="L76" s="608" t="s">
        <v>255</v>
      </c>
      <c r="M76" s="254" t="s">
        <v>124</v>
      </c>
      <c r="N76" s="592">
        <v>0.1</v>
      </c>
      <c r="O76" s="593">
        <f>E75*N76</f>
        <v>2.1</v>
      </c>
      <c r="P76" s="345">
        <v>0.26800000000000002</v>
      </c>
      <c r="Q76" s="594">
        <f t="shared" ref="Q76:Q77" si="5">N76*P76*$N$11</f>
        <v>3.0887083080000013E-2</v>
      </c>
      <c r="R76" s="1194">
        <f>SUM(Q76:Q77)</f>
        <v>7.5862364054400042E-2</v>
      </c>
      <c r="S76" s="1194"/>
      <c r="T76" s="1219"/>
      <c r="U76" s="1220"/>
      <c r="V76" s="277">
        <f t="shared" si="2"/>
        <v>0</v>
      </c>
      <c r="W76" s="278">
        <f t="shared" si="3"/>
        <v>0</v>
      </c>
      <c r="X76" s="423"/>
      <c r="Y76" s="612"/>
      <c r="Z76" s="612"/>
      <c r="AA76" s="612"/>
      <c r="AB76" s="612"/>
      <c r="AC76" s="612"/>
      <c r="AD76" s="612"/>
      <c r="AE76" s="612"/>
      <c r="AF76" s="612"/>
      <c r="AG76" s="612"/>
      <c r="AH76" s="612"/>
      <c r="AI76" s="612"/>
      <c r="AJ76" s="612"/>
      <c r="AK76" s="612"/>
    </row>
    <row r="77" spans="1:228" s="585" customFormat="1" ht="12.75" customHeight="1">
      <c r="A77" s="1007"/>
      <c r="B77" s="1216"/>
      <c r="C77" s="1012"/>
      <c r="D77" s="1217"/>
      <c r="E77" s="1227"/>
      <c r="F77" s="1194"/>
      <c r="G77" s="1194"/>
      <c r="H77" s="1194"/>
      <c r="I77" s="1194"/>
      <c r="J77" s="1194"/>
      <c r="K77" s="1194"/>
      <c r="L77" s="609" t="s">
        <v>128</v>
      </c>
      <c r="M77" s="258" t="s">
        <v>124</v>
      </c>
      <c r="N77" s="588">
        <f>3.6/100</f>
        <v>3.6000000000000004E-2</v>
      </c>
      <c r="O77" s="589">
        <f>E75*N77</f>
        <v>0.75600000000000012</v>
      </c>
      <c r="P77" s="359">
        <f>0.542*2</f>
        <v>1.0840000000000001</v>
      </c>
      <c r="Q77" s="590">
        <f t="shared" si="5"/>
        <v>4.4975280974400025E-2</v>
      </c>
      <c r="R77" s="1194"/>
      <c r="S77" s="1194"/>
      <c r="T77" s="1219"/>
      <c r="U77" s="1220"/>
      <c r="V77" s="277">
        <f t="shared" si="2"/>
        <v>0</v>
      </c>
      <c r="W77" s="278">
        <f t="shared" si="3"/>
        <v>0</v>
      </c>
      <c r="X77" s="423"/>
      <c r="Y77" s="612"/>
      <c r="Z77" s="612"/>
      <c r="AA77" s="612"/>
      <c r="AB77" s="612"/>
      <c r="AC77" s="612"/>
      <c r="AD77" s="612"/>
      <c r="AE77" s="612"/>
      <c r="AF77" s="612"/>
      <c r="AG77" s="612"/>
      <c r="AH77" s="612"/>
      <c r="AI77" s="612"/>
      <c r="AJ77" s="612"/>
      <c r="AK77" s="612"/>
    </row>
    <row r="78" spans="1:228" s="575" customFormat="1">
      <c r="A78" s="848" t="s">
        <v>375</v>
      </c>
      <c r="B78" s="576"/>
      <c r="C78" s="576"/>
      <c r="D78" s="697"/>
      <c r="E78" s="697"/>
      <c r="F78" s="697"/>
      <c r="G78" s="697"/>
      <c r="H78" s="697"/>
      <c r="I78" s="697"/>
      <c r="J78" s="697"/>
      <c r="K78" s="697"/>
      <c r="L78" s="849"/>
      <c r="M78" s="697"/>
      <c r="N78" s="697"/>
      <c r="O78" s="697"/>
      <c r="P78" s="697"/>
      <c r="Q78" s="764"/>
      <c r="R78" s="784"/>
      <c r="S78" s="784"/>
      <c r="T78" s="804"/>
      <c r="U78" s="784"/>
      <c r="V78" s="277">
        <f t="shared" si="2"/>
        <v>0</v>
      </c>
      <c r="W78" s="278">
        <f t="shared" si="3"/>
        <v>0</v>
      </c>
      <c r="X78" s="423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574"/>
      <c r="AM78" s="574"/>
      <c r="AN78" s="574"/>
      <c r="AO78" s="574"/>
      <c r="AP78" s="574"/>
      <c r="AQ78" s="574"/>
      <c r="AR78" s="574"/>
      <c r="AS78" s="574"/>
      <c r="AT78" s="574"/>
      <c r="AU78" s="574"/>
      <c r="AV78" s="574"/>
      <c r="AW78" s="574"/>
      <c r="AX78" s="574"/>
      <c r="AY78" s="574"/>
      <c r="AZ78" s="574"/>
      <c r="BA78" s="574"/>
      <c r="BB78" s="574"/>
      <c r="BC78" s="574"/>
      <c r="BD78" s="574"/>
      <c r="BE78" s="574"/>
      <c r="BF78" s="574"/>
      <c r="BG78" s="574"/>
      <c r="BH78" s="574"/>
      <c r="BI78" s="574"/>
      <c r="BJ78" s="574"/>
      <c r="BK78" s="574"/>
      <c r="BL78" s="574"/>
      <c r="BM78" s="574"/>
      <c r="BN78" s="574"/>
      <c r="BO78" s="574"/>
      <c r="BP78" s="574"/>
      <c r="BQ78" s="574"/>
      <c r="BR78" s="574"/>
      <c r="BS78" s="574"/>
      <c r="BT78" s="574"/>
      <c r="BU78" s="574"/>
      <c r="BV78" s="574"/>
      <c r="BW78" s="574"/>
      <c r="BX78" s="574"/>
      <c r="BY78" s="574"/>
      <c r="BZ78" s="574"/>
      <c r="CA78" s="574"/>
      <c r="CB78" s="574"/>
      <c r="CC78" s="574"/>
      <c r="CD78" s="574"/>
      <c r="CE78" s="574"/>
      <c r="CF78" s="574"/>
      <c r="CG78" s="574"/>
      <c r="CH78" s="574"/>
      <c r="CI78" s="574"/>
      <c r="CJ78" s="574"/>
      <c r="CK78" s="574"/>
      <c r="CL78" s="574"/>
      <c r="CM78" s="574"/>
      <c r="CN78" s="574"/>
      <c r="CO78" s="574"/>
      <c r="CP78" s="574"/>
      <c r="CQ78" s="574"/>
      <c r="CR78" s="574"/>
      <c r="CS78" s="574"/>
      <c r="CT78" s="574"/>
      <c r="CU78" s="574"/>
      <c r="CV78" s="574"/>
      <c r="CW78" s="574"/>
      <c r="CX78" s="574"/>
      <c r="CY78" s="574"/>
      <c r="CZ78" s="574"/>
      <c r="DA78" s="574"/>
      <c r="DB78" s="574"/>
      <c r="DC78" s="574"/>
      <c r="DD78" s="574"/>
      <c r="DE78" s="574"/>
      <c r="DF78" s="574"/>
      <c r="DG78" s="574"/>
      <c r="DH78" s="574"/>
      <c r="DI78" s="574"/>
      <c r="DJ78" s="574"/>
      <c r="DK78" s="574"/>
      <c r="DL78" s="574"/>
      <c r="DM78" s="574"/>
      <c r="DN78" s="574"/>
      <c r="DO78" s="574"/>
      <c r="DP78" s="574"/>
      <c r="DQ78" s="574"/>
      <c r="DR78" s="574"/>
      <c r="DS78" s="574"/>
      <c r="DT78" s="574"/>
      <c r="DU78" s="574"/>
      <c r="DV78" s="574"/>
      <c r="DW78" s="574"/>
      <c r="DX78" s="574"/>
      <c r="DY78" s="574"/>
      <c r="DZ78" s="574"/>
      <c r="EA78" s="574"/>
      <c r="EB78" s="574"/>
      <c r="EC78" s="574"/>
      <c r="ED78" s="574"/>
      <c r="EE78" s="574"/>
      <c r="EF78" s="574"/>
      <c r="EG78" s="574"/>
      <c r="EH78" s="574"/>
      <c r="EI78" s="574"/>
      <c r="EJ78" s="574"/>
      <c r="EK78" s="574"/>
      <c r="EL78" s="574"/>
      <c r="EM78" s="574"/>
      <c r="EN78" s="574"/>
      <c r="EO78" s="574"/>
      <c r="EP78" s="574"/>
      <c r="EQ78" s="574"/>
      <c r="ER78" s="574"/>
      <c r="ES78" s="574"/>
      <c r="ET78" s="574"/>
      <c r="EU78" s="574"/>
      <c r="EV78" s="574"/>
      <c r="EW78" s="574"/>
      <c r="EX78" s="574"/>
      <c r="EY78" s="574"/>
      <c r="EZ78" s="574"/>
      <c r="FA78" s="574"/>
      <c r="FB78" s="574"/>
      <c r="FC78" s="574"/>
      <c r="FD78" s="574"/>
      <c r="FE78" s="574"/>
      <c r="FF78" s="574"/>
      <c r="FG78" s="574"/>
      <c r="FH78" s="574"/>
      <c r="FI78" s="574"/>
      <c r="FJ78" s="574"/>
      <c r="FK78" s="574"/>
      <c r="FL78" s="574"/>
      <c r="FM78" s="574"/>
      <c r="FN78" s="574"/>
      <c r="FO78" s="574"/>
      <c r="FP78" s="574"/>
      <c r="FQ78" s="574"/>
      <c r="FR78" s="574"/>
      <c r="FS78" s="574"/>
      <c r="FT78" s="574"/>
      <c r="FU78" s="574"/>
      <c r="FV78" s="574"/>
      <c r="FW78" s="574"/>
      <c r="FX78" s="574"/>
      <c r="FY78" s="574"/>
      <c r="FZ78" s="574"/>
      <c r="GA78" s="574"/>
      <c r="GB78" s="574"/>
      <c r="GC78" s="574"/>
      <c r="GD78" s="574"/>
      <c r="GE78" s="574"/>
      <c r="GF78" s="574"/>
      <c r="GG78" s="574"/>
      <c r="GH78" s="574"/>
      <c r="GI78" s="574"/>
      <c r="GJ78" s="574"/>
      <c r="GK78" s="574"/>
      <c r="GL78" s="574"/>
      <c r="GM78" s="574"/>
      <c r="GN78" s="574"/>
      <c r="GO78" s="574"/>
      <c r="GP78" s="574"/>
      <c r="GQ78" s="574"/>
      <c r="GR78" s="574"/>
      <c r="GS78" s="574"/>
      <c r="GT78" s="574"/>
      <c r="GU78" s="574"/>
      <c r="GV78" s="574"/>
      <c r="GW78" s="574"/>
      <c r="GX78" s="574"/>
      <c r="GY78" s="574"/>
      <c r="GZ78" s="574"/>
      <c r="HA78" s="574"/>
      <c r="HB78" s="574"/>
      <c r="HC78" s="574"/>
      <c r="HD78" s="574"/>
      <c r="HE78" s="574"/>
      <c r="HF78" s="574"/>
      <c r="HG78" s="574"/>
      <c r="HH78" s="574"/>
      <c r="HI78" s="574"/>
      <c r="HJ78" s="574"/>
      <c r="HK78" s="574"/>
      <c r="HL78" s="574"/>
      <c r="HM78" s="574"/>
      <c r="HN78" s="574"/>
      <c r="HO78" s="574"/>
      <c r="HP78" s="574"/>
      <c r="HQ78" s="574"/>
      <c r="HR78" s="574"/>
      <c r="HS78" s="574"/>
      <c r="HT78" s="574"/>
    </row>
    <row r="79" spans="1:228" s="575" customFormat="1">
      <c r="A79" s="630" t="s">
        <v>400</v>
      </c>
      <c r="B79" s="614"/>
      <c r="C79" s="614"/>
      <c r="D79" s="698"/>
      <c r="E79" s="698"/>
      <c r="F79" s="698"/>
      <c r="G79" s="698"/>
      <c r="H79" s="698"/>
      <c r="I79" s="698"/>
      <c r="J79" s="698"/>
      <c r="K79" s="698"/>
      <c r="L79" s="631"/>
      <c r="M79" s="697"/>
      <c r="N79" s="697"/>
      <c r="O79" s="697"/>
      <c r="P79" s="697"/>
      <c r="Q79" s="764"/>
      <c r="R79" s="784"/>
      <c r="S79" s="784"/>
      <c r="T79" s="804"/>
      <c r="U79" s="784"/>
      <c r="V79" s="277">
        <f t="shared" si="2"/>
        <v>0</v>
      </c>
      <c r="W79" s="278">
        <f t="shared" si="3"/>
        <v>0</v>
      </c>
      <c r="X79" s="423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574"/>
      <c r="AM79" s="574"/>
      <c r="AN79" s="574"/>
      <c r="AO79" s="574"/>
      <c r="AP79" s="574"/>
      <c r="AQ79" s="574"/>
      <c r="AR79" s="574"/>
      <c r="AS79" s="574"/>
      <c r="AT79" s="574"/>
      <c r="AU79" s="574"/>
      <c r="AV79" s="574"/>
      <c r="AW79" s="574"/>
      <c r="AX79" s="574"/>
      <c r="AY79" s="574"/>
      <c r="AZ79" s="574"/>
      <c r="BA79" s="574"/>
      <c r="BB79" s="574"/>
      <c r="BC79" s="574"/>
      <c r="BD79" s="574"/>
      <c r="BE79" s="574"/>
      <c r="BF79" s="574"/>
      <c r="BG79" s="574"/>
      <c r="BH79" s="574"/>
      <c r="BI79" s="574"/>
      <c r="BJ79" s="574"/>
      <c r="BK79" s="574"/>
      <c r="BL79" s="574"/>
      <c r="BM79" s="574"/>
      <c r="BN79" s="574"/>
      <c r="BO79" s="574"/>
      <c r="BP79" s="574"/>
      <c r="BQ79" s="574"/>
      <c r="BR79" s="574"/>
      <c r="BS79" s="574"/>
      <c r="BT79" s="574"/>
      <c r="BU79" s="574"/>
      <c r="BV79" s="574"/>
      <c r="BW79" s="574"/>
      <c r="BX79" s="574"/>
      <c r="BY79" s="574"/>
      <c r="BZ79" s="574"/>
      <c r="CA79" s="574"/>
      <c r="CB79" s="574"/>
      <c r="CC79" s="574"/>
      <c r="CD79" s="574"/>
      <c r="CE79" s="574"/>
      <c r="CF79" s="574"/>
      <c r="CG79" s="574"/>
      <c r="CH79" s="574"/>
      <c r="CI79" s="574"/>
      <c r="CJ79" s="574"/>
      <c r="CK79" s="574"/>
      <c r="CL79" s="574"/>
      <c r="CM79" s="574"/>
      <c r="CN79" s="574"/>
      <c r="CO79" s="574"/>
      <c r="CP79" s="574"/>
      <c r="CQ79" s="574"/>
      <c r="CR79" s="574"/>
      <c r="CS79" s="574"/>
      <c r="CT79" s="574"/>
      <c r="CU79" s="574"/>
      <c r="CV79" s="574"/>
      <c r="CW79" s="574"/>
      <c r="CX79" s="574"/>
      <c r="CY79" s="574"/>
      <c r="CZ79" s="574"/>
      <c r="DA79" s="574"/>
      <c r="DB79" s="574"/>
      <c r="DC79" s="574"/>
      <c r="DD79" s="574"/>
      <c r="DE79" s="574"/>
      <c r="DF79" s="574"/>
      <c r="DG79" s="574"/>
      <c r="DH79" s="574"/>
      <c r="DI79" s="574"/>
      <c r="DJ79" s="574"/>
      <c r="DK79" s="574"/>
      <c r="DL79" s="574"/>
      <c r="DM79" s="574"/>
      <c r="DN79" s="574"/>
      <c r="DO79" s="574"/>
      <c r="DP79" s="574"/>
      <c r="DQ79" s="574"/>
      <c r="DR79" s="574"/>
      <c r="DS79" s="574"/>
      <c r="DT79" s="574"/>
      <c r="DU79" s="574"/>
      <c r="DV79" s="574"/>
      <c r="DW79" s="574"/>
      <c r="DX79" s="574"/>
      <c r="DY79" s="574"/>
      <c r="DZ79" s="574"/>
      <c r="EA79" s="574"/>
      <c r="EB79" s="574"/>
      <c r="EC79" s="574"/>
      <c r="ED79" s="574"/>
      <c r="EE79" s="574"/>
      <c r="EF79" s="574"/>
      <c r="EG79" s="574"/>
      <c r="EH79" s="574"/>
      <c r="EI79" s="574"/>
      <c r="EJ79" s="574"/>
      <c r="EK79" s="574"/>
      <c r="EL79" s="574"/>
      <c r="EM79" s="574"/>
      <c r="EN79" s="574"/>
      <c r="EO79" s="574"/>
      <c r="EP79" s="574"/>
      <c r="EQ79" s="574"/>
      <c r="ER79" s="574"/>
      <c r="ES79" s="574"/>
      <c r="ET79" s="574"/>
      <c r="EU79" s="574"/>
      <c r="EV79" s="574"/>
      <c r="EW79" s="574"/>
      <c r="EX79" s="574"/>
      <c r="EY79" s="574"/>
      <c r="EZ79" s="574"/>
      <c r="FA79" s="574"/>
      <c r="FB79" s="574"/>
      <c r="FC79" s="574"/>
      <c r="FD79" s="574"/>
      <c r="FE79" s="574"/>
      <c r="FF79" s="574"/>
      <c r="FG79" s="574"/>
      <c r="FH79" s="574"/>
      <c r="FI79" s="574"/>
      <c r="FJ79" s="574"/>
      <c r="FK79" s="574"/>
      <c r="FL79" s="574"/>
      <c r="FM79" s="574"/>
      <c r="FN79" s="574"/>
      <c r="FO79" s="574"/>
      <c r="FP79" s="574"/>
      <c r="FQ79" s="574"/>
      <c r="FR79" s="574"/>
      <c r="FS79" s="574"/>
      <c r="FT79" s="574"/>
      <c r="FU79" s="574"/>
      <c r="FV79" s="574"/>
      <c r="FW79" s="574"/>
      <c r="FX79" s="574"/>
      <c r="FY79" s="574"/>
      <c r="FZ79" s="574"/>
      <c r="GA79" s="574"/>
      <c r="GB79" s="574"/>
      <c r="GC79" s="574"/>
      <c r="GD79" s="574"/>
      <c r="GE79" s="574"/>
      <c r="GF79" s="574"/>
      <c r="GG79" s="574"/>
      <c r="GH79" s="574"/>
      <c r="GI79" s="574"/>
      <c r="GJ79" s="574"/>
      <c r="GK79" s="574"/>
      <c r="GL79" s="574"/>
      <c r="GM79" s="574"/>
      <c r="GN79" s="574"/>
      <c r="GO79" s="574"/>
      <c r="GP79" s="574"/>
      <c r="GQ79" s="574"/>
      <c r="GR79" s="574"/>
      <c r="GS79" s="574"/>
      <c r="GT79" s="574"/>
      <c r="GU79" s="574"/>
      <c r="GV79" s="574"/>
      <c r="GW79" s="574"/>
      <c r="GX79" s="574"/>
      <c r="GY79" s="574"/>
      <c r="GZ79" s="574"/>
      <c r="HA79" s="574"/>
      <c r="HB79" s="574"/>
      <c r="HC79" s="574"/>
      <c r="HD79" s="574"/>
      <c r="HE79" s="574"/>
      <c r="HF79" s="574"/>
      <c r="HG79" s="574"/>
      <c r="HH79" s="574"/>
      <c r="HI79" s="574"/>
      <c r="HJ79" s="574"/>
      <c r="HK79" s="574"/>
      <c r="HL79" s="574"/>
      <c r="HM79" s="574"/>
      <c r="HN79" s="574"/>
      <c r="HO79" s="574"/>
      <c r="HP79" s="574"/>
      <c r="HQ79" s="574"/>
      <c r="HR79" s="574"/>
      <c r="HS79" s="574"/>
      <c r="HT79" s="574"/>
    </row>
    <row r="80" spans="1:228" s="246" customFormat="1" ht="12.75" customHeight="1" thickBot="1">
      <c r="A80" s="1091">
        <v>1</v>
      </c>
      <c r="B80" s="1093" t="s">
        <v>211</v>
      </c>
      <c r="C80" s="1114" t="s">
        <v>355</v>
      </c>
      <c r="D80" s="1097" t="s">
        <v>180</v>
      </c>
      <c r="E80" s="1097">
        <v>0.2</v>
      </c>
      <c r="F80" s="1087">
        <f>0.01*110</f>
        <v>1.1000000000000001</v>
      </c>
      <c r="G80" s="1087"/>
      <c r="H80" s="1087"/>
      <c r="I80" s="1087"/>
      <c r="J80" s="1087"/>
      <c r="K80" s="1087"/>
      <c r="L80" s="713"/>
      <c r="M80" s="510"/>
      <c r="N80" s="511"/>
      <c r="O80" s="511"/>
      <c r="P80" s="511"/>
      <c r="Q80" s="571"/>
      <c r="R80" s="933">
        <f>F81+I81</f>
        <v>2.0641609999999999</v>
      </c>
      <c r="S80" s="933">
        <f>R80+R81</f>
        <v>2.0641609999999999</v>
      </c>
      <c r="T80" s="933">
        <f>E80*S80</f>
        <v>0.41283219999999998</v>
      </c>
      <c r="U80" s="935"/>
      <c r="V80" s="277">
        <f t="shared" si="2"/>
        <v>2.7410761298408302</v>
      </c>
      <c r="W80" s="278">
        <f t="shared" si="3"/>
        <v>0.54821522596816608</v>
      </c>
      <c r="X80" s="423"/>
      <c r="Y80" s="245"/>
      <c r="Z80" s="197"/>
      <c r="AA80" s="198"/>
      <c r="AB80" s="198"/>
      <c r="AC80" s="198"/>
      <c r="AD80" s="198"/>
      <c r="AE80" s="198"/>
      <c r="AF80" s="198"/>
      <c r="AG80" s="199"/>
      <c r="AH80" s="139"/>
      <c r="AI80" s="155"/>
      <c r="AJ80" s="155"/>
      <c r="AK80" s="467"/>
      <c r="AL80" s="467"/>
    </row>
    <row r="81" spans="1:228" s="246" customFormat="1" ht="27" customHeight="1" thickTop="1">
      <c r="A81" s="1113"/>
      <c r="B81" s="1094"/>
      <c r="C81" s="1115"/>
      <c r="D81" s="1098"/>
      <c r="E81" s="1098"/>
      <c r="F81" s="1087">
        <f>F80*$J$13/1000</f>
        <v>2.0641609999999999</v>
      </c>
      <c r="G81" s="1087"/>
      <c r="H81" s="1087"/>
      <c r="I81" s="1087"/>
      <c r="J81" s="1087"/>
      <c r="K81" s="1087"/>
      <c r="L81" s="714"/>
      <c r="M81" s="405"/>
      <c r="N81" s="406"/>
      <c r="O81" s="406"/>
      <c r="P81" s="406"/>
      <c r="Q81" s="572"/>
      <c r="R81" s="934"/>
      <c r="S81" s="934"/>
      <c r="T81" s="934"/>
      <c r="U81" s="936"/>
      <c r="V81" s="277">
        <f t="shared" si="2"/>
        <v>0</v>
      </c>
      <c r="W81" s="278">
        <f t="shared" si="3"/>
        <v>0</v>
      </c>
      <c r="X81" s="423"/>
      <c r="Y81" s="537"/>
      <c r="Z81" s="189" t="s">
        <v>113</v>
      </c>
      <c r="AA81" s="190" t="s">
        <v>114</v>
      </c>
      <c r="AB81" s="190" t="s">
        <v>115</v>
      </c>
      <c r="AC81" s="190" t="s">
        <v>113</v>
      </c>
      <c r="AD81" s="190" t="s">
        <v>114</v>
      </c>
      <c r="AE81" s="191" t="s">
        <v>115</v>
      </c>
      <c r="AF81" s="198"/>
      <c r="AG81" s="199"/>
      <c r="AH81" s="201"/>
      <c r="AI81" s="201"/>
      <c r="AJ81" s="155"/>
      <c r="AK81" s="467"/>
      <c r="AL81" s="467"/>
    </row>
    <row r="82" spans="1:228" s="591" customFormat="1" ht="12.75" customHeight="1">
      <c r="A82" s="1198">
        <f>+A80+1</f>
        <v>2</v>
      </c>
      <c r="B82" s="1200" t="s">
        <v>335</v>
      </c>
      <c r="C82" s="1199" t="s">
        <v>336</v>
      </c>
      <c r="D82" s="1201" t="s">
        <v>377</v>
      </c>
      <c r="E82" s="1202">
        <v>0.4</v>
      </c>
      <c r="F82" s="1194">
        <v>3.63</v>
      </c>
      <c r="G82" s="1194"/>
      <c r="H82" s="1194"/>
      <c r="I82" s="1203">
        <v>0.59</v>
      </c>
      <c r="J82" s="1203"/>
      <c r="K82" s="1203"/>
      <c r="L82" s="715"/>
      <c r="M82" s="838"/>
      <c r="N82" s="855"/>
      <c r="O82" s="855"/>
      <c r="P82" s="833"/>
      <c r="Q82" s="835"/>
      <c r="R82" s="847">
        <f>F83+I83</f>
        <v>8.6088004999999992</v>
      </c>
      <c r="S82" s="1194">
        <f>R82+R83</f>
        <v>55.384561002325405</v>
      </c>
      <c r="T82" s="1194">
        <f>E82*S82</f>
        <v>22.153824400930162</v>
      </c>
      <c r="U82" s="1195">
        <f>R83*E82</f>
        <v>18.710304200930164</v>
      </c>
      <c r="V82" s="277">
        <f t="shared" si="2"/>
        <v>73.547217549981568</v>
      </c>
      <c r="W82" s="278">
        <f t="shared" si="3"/>
        <v>29.418887019992628</v>
      </c>
      <c r="X82" s="423"/>
      <c r="Y82" s="600"/>
      <c r="Z82" s="600"/>
      <c r="AA82" s="600"/>
      <c r="AB82" s="600"/>
      <c r="AC82" s="600"/>
      <c r="AD82" s="600"/>
      <c r="AE82" s="600"/>
      <c r="AF82" s="600"/>
      <c r="AG82" s="600"/>
      <c r="AH82" s="600"/>
      <c r="AI82" s="600"/>
      <c r="AJ82" s="600"/>
      <c r="AK82" s="600"/>
    </row>
    <row r="83" spans="1:228" s="591" customFormat="1" ht="12.75" customHeight="1">
      <c r="A83" s="1199"/>
      <c r="B83" s="1200"/>
      <c r="C83" s="1199"/>
      <c r="D83" s="1201"/>
      <c r="E83" s="1202"/>
      <c r="F83" s="1194">
        <f>F82*J$13/1000</f>
        <v>6.811731299999999</v>
      </c>
      <c r="G83" s="1194"/>
      <c r="H83" s="1194"/>
      <c r="I83" s="1194">
        <f>I82*$Q$13/1000</f>
        <v>1.7970691999999999</v>
      </c>
      <c r="J83" s="1194"/>
      <c r="K83" s="1194"/>
      <c r="L83" s="579" t="s">
        <v>337</v>
      </c>
      <c r="M83" s="584" t="s">
        <v>184</v>
      </c>
      <c r="N83" s="599">
        <v>1.0149999999999999</v>
      </c>
      <c r="O83" s="584">
        <f>E82*N83</f>
        <v>0.40599999999999997</v>
      </c>
      <c r="P83" s="850">
        <v>32.177999999999997</v>
      </c>
      <c r="Q83" s="847">
        <f>N83*P83*$N$11</f>
        <v>37.641523423077004</v>
      </c>
      <c r="R83" s="1194">
        <f>SUM(Q83:Q85)</f>
        <v>46.775760502325404</v>
      </c>
      <c r="S83" s="1194"/>
      <c r="T83" s="1194"/>
      <c r="U83" s="1195"/>
      <c r="V83" s="277">
        <f t="shared" si="2"/>
        <v>0</v>
      </c>
      <c r="W83" s="278">
        <f t="shared" si="3"/>
        <v>0</v>
      </c>
      <c r="X83" s="423"/>
      <c r="Y83" s="600"/>
      <c r="Z83" s="600"/>
      <c r="AA83" s="600"/>
      <c r="AB83" s="600"/>
      <c r="AC83" s="600"/>
      <c r="AD83" s="600"/>
      <c r="AE83" s="600"/>
      <c r="AF83" s="600"/>
      <c r="AG83" s="600"/>
      <c r="AH83" s="600"/>
      <c r="AI83" s="600"/>
      <c r="AJ83" s="600"/>
      <c r="AK83" s="600"/>
    </row>
    <row r="84" spans="1:228" s="591" customFormat="1" ht="12.75" customHeight="1">
      <c r="A84" s="1199"/>
      <c r="B84" s="1200"/>
      <c r="C84" s="1199"/>
      <c r="D84" s="1201"/>
      <c r="E84" s="1202"/>
      <c r="F84" s="1194"/>
      <c r="G84" s="1194"/>
      <c r="H84" s="1194"/>
      <c r="I84" s="1194"/>
      <c r="J84" s="1194"/>
      <c r="K84" s="1194"/>
      <c r="L84" s="579" t="s">
        <v>185</v>
      </c>
      <c r="M84" s="584" t="s">
        <v>186</v>
      </c>
      <c r="N84" s="599">
        <v>1.6</v>
      </c>
      <c r="O84" s="584">
        <f>E82*N84</f>
        <v>0.64000000000000012</v>
      </c>
      <c r="P84" s="850">
        <v>3.5</v>
      </c>
      <c r="Q84" s="847">
        <f>N84*P84*$N$11</f>
        <v>6.4540173600000026</v>
      </c>
      <c r="R84" s="1194"/>
      <c r="S84" s="1194"/>
      <c r="T84" s="1194"/>
      <c r="U84" s="1195"/>
      <c r="V84" s="277">
        <f t="shared" si="2"/>
        <v>0</v>
      </c>
      <c r="W84" s="278">
        <f t="shared" si="3"/>
        <v>0</v>
      </c>
      <c r="X84" s="423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</row>
    <row r="85" spans="1:228" s="591" customFormat="1" ht="12.75" customHeight="1">
      <c r="A85" s="1199"/>
      <c r="B85" s="1200"/>
      <c r="C85" s="1199"/>
      <c r="D85" s="1201"/>
      <c r="E85" s="1202"/>
      <c r="F85" s="1194"/>
      <c r="G85" s="1194"/>
      <c r="H85" s="1194"/>
      <c r="I85" s="1194"/>
      <c r="J85" s="1194"/>
      <c r="K85" s="1194"/>
      <c r="L85" s="579" t="s">
        <v>187</v>
      </c>
      <c r="M85" s="584" t="s">
        <v>184</v>
      </c>
      <c r="N85" s="599">
        <v>1.83E-2</v>
      </c>
      <c r="O85" s="584">
        <f>E82*N85</f>
        <v>7.3200000000000001E-3</v>
      </c>
      <c r="P85" s="851">
        <v>127.08</v>
      </c>
      <c r="Q85" s="847">
        <f>N85*P85*$N$11</f>
        <v>2.6802197192484005</v>
      </c>
      <c r="R85" s="1194"/>
      <c r="S85" s="1194"/>
      <c r="T85" s="1194"/>
      <c r="U85" s="1195"/>
      <c r="V85" s="277">
        <f t="shared" si="2"/>
        <v>0</v>
      </c>
      <c r="W85" s="278">
        <f t="shared" si="3"/>
        <v>0</v>
      </c>
      <c r="X85" s="423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</row>
    <row r="86" spans="1:228" s="246" customFormat="1" ht="12.75" customHeight="1">
      <c r="A86" s="1204">
        <f>+A82+1</f>
        <v>3</v>
      </c>
      <c r="B86" s="1093" t="s">
        <v>181</v>
      </c>
      <c r="C86" s="1205" t="s">
        <v>339</v>
      </c>
      <c r="D86" s="1097" t="s">
        <v>180</v>
      </c>
      <c r="E86" s="1097">
        <v>0.4</v>
      </c>
      <c r="F86" s="1087">
        <f>0.01*46</f>
        <v>0.46</v>
      </c>
      <c r="G86" s="1087"/>
      <c r="H86" s="1087"/>
      <c r="I86" s="1087"/>
      <c r="J86" s="1087"/>
      <c r="K86" s="1087"/>
      <c r="L86" s="716"/>
      <c r="M86" s="398"/>
      <c r="N86" s="399"/>
      <c r="O86" s="399"/>
      <c r="P86" s="399"/>
      <c r="Q86" s="801"/>
      <c r="R86" s="933">
        <f>F87+I87</f>
        <v>0.86319460000000003</v>
      </c>
      <c r="S86" s="933">
        <f>R86+R87</f>
        <v>0.86319460000000003</v>
      </c>
      <c r="T86" s="933">
        <f>E86*S86</f>
        <v>0.34527784000000006</v>
      </c>
      <c r="U86" s="844"/>
      <c r="V86" s="277">
        <f t="shared" si="2"/>
        <v>1.14626819975162</v>
      </c>
      <c r="W86" s="278">
        <f t="shared" si="3"/>
        <v>0.45850727990064799</v>
      </c>
      <c r="X86" s="423"/>
      <c r="Y86" s="600"/>
      <c r="Z86" s="600"/>
      <c r="AA86" s="600"/>
      <c r="AB86" s="600"/>
      <c r="AC86" s="600"/>
      <c r="AD86" s="600"/>
      <c r="AE86" s="600"/>
      <c r="AF86" s="600"/>
      <c r="AG86" s="600"/>
      <c r="AH86" s="600"/>
      <c r="AI86" s="600"/>
      <c r="AJ86" s="600"/>
      <c r="AK86" s="600"/>
    </row>
    <row r="87" spans="1:228" s="246" customFormat="1" ht="12.75" customHeight="1">
      <c r="A87" s="1113"/>
      <c r="B87" s="1094"/>
      <c r="C87" s="1206"/>
      <c r="D87" s="1098"/>
      <c r="E87" s="1098"/>
      <c r="F87" s="1087">
        <f>F86*$J$13/1000</f>
        <v>0.86319460000000003</v>
      </c>
      <c r="G87" s="1087"/>
      <c r="H87" s="1087"/>
      <c r="I87" s="1088">
        <f>J86*$Q$13/1000</f>
        <v>0</v>
      </c>
      <c r="J87" s="1088"/>
      <c r="K87" s="1088"/>
      <c r="L87" s="714"/>
      <c r="M87" s="405"/>
      <c r="N87" s="406"/>
      <c r="O87" s="406"/>
      <c r="P87" s="406"/>
      <c r="Q87" s="572"/>
      <c r="R87" s="934"/>
      <c r="S87" s="934"/>
      <c r="T87" s="934"/>
      <c r="U87" s="845"/>
      <c r="V87" s="277">
        <f t="shared" si="2"/>
        <v>0</v>
      </c>
      <c r="W87" s="278">
        <f t="shared" si="3"/>
        <v>0</v>
      </c>
      <c r="X87" s="423"/>
      <c r="Y87" s="600"/>
      <c r="Z87" s="600"/>
      <c r="AA87" s="600"/>
      <c r="AB87" s="600"/>
      <c r="AC87" s="600"/>
      <c r="AD87" s="600"/>
      <c r="AE87" s="600"/>
      <c r="AF87" s="600"/>
      <c r="AG87" s="600"/>
      <c r="AH87" s="600"/>
      <c r="AI87" s="600"/>
      <c r="AJ87" s="600"/>
      <c r="AK87" s="600"/>
    </row>
    <row r="88" spans="1:228" s="575" customFormat="1" ht="17.25" customHeight="1">
      <c r="A88" s="825" t="s">
        <v>401</v>
      </c>
      <c r="B88" s="604"/>
      <c r="C88" s="580"/>
      <c r="D88" s="699"/>
      <c r="E88" s="754"/>
      <c r="F88" s="755"/>
      <c r="G88" s="784"/>
      <c r="H88" s="784"/>
      <c r="I88" s="784"/>
      <c r="J88" s="784"/>
      <c r="K88" s="784"/>
      <c r="L88" s="717"/>
      <c r="M88" s="784"/>
      <c r="N88" s="784"/>
      <c r="O88" s="784"/>
      <c r="P88" s="784"/>
      <c r="Q88" s="784"/>
      <c r="R88" s="784"/>
      <c r="S88" s="784"/>
      <c r="T88" s="804"/>
      <c r="U88" s="804"/>
      <c r="V88" s="277">
        <f t="shared" si="2"/>
        <v>0</v>
      </c>
      <c r="W88" s="278">
        <f t="shared" si="3"/>
        <v>0</v>
      </c>
      <c r="X88" s="423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574"/>
      <c r="AM88" s="574"/>
      <c r="AN88" s="574"/>
      <c r="AO88" s="574"/>
      <c r="AP88" s="574"/>
      <c r="AQ88" s="574"/>
      <c r="AR88" s="574"/>
      <c r="AS88" s="574"/>
      <c r="AT88" s="574"/>
      <c r="AU88" s="574"/>
      <c r="AV88" s="574"/>
      <c r="AW88" s="574"/>
      <c r="AX88" s="574"/>
      <c r="AY88" s="574"/>
      <c r="AZ88" s="574"/>
      <c r="BA88" s="574"/>
      <c r="BB88" s="574"/>
      <c r="BC88" s="574"/>
      <c r="BD88" s="574"/>
      <c r="BE88" s="574"/>
      <c r="BF88" s="574"/>
      <c r="BG88" s="574"/>
      <c r="BH88" s="574"/>
      <c r="BI88" s="574"/>
      <c r="BJ88" s="574"/>
      <c r="BK88" s="574"/>
      <c r="BL88" s="574"/>
      <c r="BM88" s="574"/>
      <c r="BN88" s="574"/>
      <c r="BO88" s="574"/>
      <c r="BP88" s="574"/>
      <c r="BQ88" s="574"/>
      <c r="BR88" s="574"/>
      <c r="BS88" s="574"/>
      <c r="BT88" s="574"/>
      <c r="BU88" s="574"/>
      <c r="BV88" s="574"/>
      <c r="BW88" s="574"/>
      <c r="BX88" s="574"/>
      <c r="BY88" s="574"/>
      <c r="BZ88" s="574"/>
      <c r="CA88" s="574"/>
      <c r="CB88" s="574"/>
      <c r="CC88" s="574"/>
      <c r="CD88" s="574"/>
      <c r="CE88" s="574"/>
      <c r="CF88" s="574"/>
      <c r="CG88" s="574"/>
      <c r="CH88" s="574"/>
      <c r="CI88" s="574"/>
      <c r="CJ88" s="574"/>
      <c r="CK88" s="574"/>
      <c r="CL88" s="574"/>
      <c r="CM88" s="574"/>
      <c r="CN88" s="574"/>
      <c r="CO88" s="574"/>
      <c r="CP88" s="574"/>
      <c r="CQ88" s="574"/>
      <c r="CR88" s="574"/>
      <c r="CS88" s="574"/>
      <c r="CT88" s="574"/>
      <c r="CU88" s="574"/>
      <c r="CV88" s="574"/>
      <c r="CW88" s="574"/>
      <c r="CX88" s="574"/>
      <c r="CY88" s="574"/>
      <c r="CZ88" s="574"/>
      <c r="DA88" s="574"/>
      <c r="DB88" s="574"/>
      <c r="DC88" s="574"/>
      <c r="DD88" s="574"/>
      <c r="DE88" s="574"/>
      <c r="DF88" s="574"/>
      <c r="DG88" s="574"/>
      <c r="DH88" s="574"/>
      <c r="DI88" s="574"/>
      <c r="DJ88" s="574"/>
      <c r="DK88" s="574"/>
      <c r="DL88" s="574"/>
      <c r="DM88" s="574"/>
      <c r="DN88" s="574"/>
      <c r="DO88" s="574"/>
      <c r="DP88" s="574"/>
      <c r="DQ88" s="574"/>
      <c r="DR88" s="574"/>
      <c r="DS88" s="574"/>
      <c r="DT88" s="574"/>
      <c r="DU88" s="574"/>
      <c r="DV88" s="574"/>
      <c r="DW88" s="574"/>
      <c r="DX88" s="574"/>
      <c r="DY88" s="574"/>
      <c r="DZ88" s="574"/>
      <c r="EA88" s="574"/>
      <c r="EB88" s="574"/>
      <c r="EC88" s="574"/>
      <c r="ED88" s="574"/>
      <c r="EE88" s="574"/>
      <c r="EF88" s="574"/>
      <c r="EG88" s="574"/>
      <c r="EH88" s="574"/>
      <c r="EI88" s="574"/>
      <c r="EJ88" s="574"/>
      <c r="EK88" s="574"/>
      <c r="EL88" s="574"/>
      <c r="EM88" s="574"/>
      <c r="EN88" s="574"/>
      <c r="EO88" s="574"/>
      <c r="EP88" s="574"/>
      <c r="EQ88" s="574"/>
      <c r="ER88" s="574"/>
      <c r="ES88" s="574"/>
      <c r="ET88" s="574"/>
      <c r="EU88" s="574"/>
      <c r="EV88" s="574"/>
      <c r="EW88" s="574"/>
      <c r="EX88" s="574"/>
      <c r="EY88" s="574"/>
      <c r="EZ88" s="574"/>
      <c r="FA88" s="574"/>
      <c r="FB88" s="574"/>
      <c r="FC88" s="574"/>
      <c r="FD88" s="574"/>
      <c r="FE88" s="574"/>
      <c r="FF88" s="574"/>
      <c r="FG88" s="574"/>
      <c r="FH88" s="574"/>
      <c r="FI88" s="574"/>
      <c r="FJ88" s="574"/>
      <c r="FK88" s="574"/>
      <c r="FL88" s="574"/>
      <c r="FM88" s="574"/>
      <c r="FN88" s="574"/>
      <c r="FO88" s="574"/>
      <c r="FP88" s="574"/>
      <c r="FQ88" s="574"/>
      <c r="FR88" s="574"/>
      <c r="FS88" s="574"/>
      <c r="FT88" s="574"/>
      <c r="FU88" s="574"/>
      <c r="FV88" s="574"/>
      <c r="FW88" s="574"/>
      <c r="FX88" s="574"/>
      <c r="FY88" s="574"/>
      <c r="FZ88" s="574"/>
      <c r="GA88" s="574"/>
      <c r="GB88" s="574"/>
      <c r="GC88" s="574"/>
      <c r="GD88" s="574"/>
      <c r="GE88" s="574"/>
      <c r="GF88" s="574"/>
      <c r="GG88" s="574"/>
      <c r="GH88" s="574"/>
      <c r="GI88" s="574"/>
      <c r="GJ88" s="574"/>
      <c r="GK88" s="574"/>
      <c r="GL88" s="574"/>
      <c r="GM88" s="574"/>
      <c r="GN88" s="574"/>
      <c r="GO88" s="574"/>
      <c r="GP88" s="574"/>
      <c r="GQ88" s="574"/>
      <c r="GR88" s="574"/>
      <c r="GS88" s="574"/>
      <c r="GT88" s="574"/>
      <c r="GU88" s="574"/>
      <c r="GV88" s="574"/>
      <c r="GW88" s="574"/>
      <c r="GX88" s="574"/>
      <c r="GY88" s="574"/>
      <c r="GZ88" s="574"/>
      <c r="HA88" s="574"/>
      <c r="HB88" s="574"/>
      <c r="HC88" s="574"/>
      <c r="HD88" s="574"/>
      <c r="HE88" s="574"/>
      <c r="HF88" s="574"/>
      <c r="HG88" s="574"/>
      <c r="HH88" s="574"/>
      <c r="HI88" s="574"/>
      <c r="HJ88" s="574"/>
      <c r="HK88" s="574"/>
      <c r="HL88" s="574"/>
      <c r="HM88" s="574"/>
      <c r="HN88" s="574"/>
      <c r="HO88" s="574"/>
      <c r="HP88" s="574"/>
      <c r="HQ88" s="574"/>
      <c r="HR88" s="574"/>
      <c r="HS88" s="574"/>
      <c r="HT88" s="574"/>
    </row>
    <row r="89" spans="1:228" s="211" customFormat="1" ht="15" customHeight="1">
      <c r="A89" s="962">
        <v>1</v>
      </c>
      <c r="B89" s="982" t="s">
        <v>330</v>
      </c>
      <c r="C89" s="966" t="s">
        <v>348</v>
      </c>
      <c r="D89" s="986" t="s">
        <v>116</v>
      </c>
      <c r="E89" s="988">
        <v>5</v>
      </c>
      <c r="F89" s="972"/>
      <c r="G89" s="973"/>
      <c r="H89" s="974"/>
      <c r="I89" s="972"/>
      <c r="J89" s="973"/>
      <c r="K89" s="974"/>
      <c r="L89" s="715"/>
      <c r="M89" s="838"/>
      <c r="N89" s="855"/>
      <c r="O89" s="855"/>
      <c r="P89" s="833"/>
      <c r="Q89" s="835"/>
      <c r="R89" s="839">
        <f>F90+I90</f>
        <v>0</v>
      </c>
      <c r="S89" s="975">
        <f>R89+R90</f>
        <v>43.075033863120012</v>
      </c>
      <c r="T89" s="975">
        <f>E89*S89</f>
        <v>215.37516931560006</v>
      </c>
      <c r="U89" s="977">
        <f>R90*E89</f>
        <v>215.37516931560006</v>
      </c>
      <c r="V89" s="277">
        <f t="shared" ref="V89:V152" si="6">+$V$14*S89</f>
        <v>57.200938838726103</v>
      </c>
      <c r="W89" s="278">
        <f t="shared" ref="W89:W152" si="7">+V89*E89</f>
        <v>286.00469419363048</v>
      </c>
      <c r="X89" s="423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</row>
    <row r="90" spans="1:228" s="211" customFormat="1" ht="26.25" customHeight="1">
      <c r="A90" s="963"/>
      <c r="B90" s="983"/>
      <c r="C90" s="967"/>
      <c r="D90" s="987"/>
      <c r="E90" s="989"/>
      <c r="F90" s="979"/>
      <c r="G90" s="980"/>
      <c r="H90" s="981"/>
      <c r="I90" s="979"/>
      <c r="J90" s="980"/>
      <c r="K90" s="981"/>
      <c r="L90" s="252" t="s">
        <v>349</v>
      </c>
      <c r="M90" s="247" t="s">
        <v>116</v>
      </c>
      <c r="N90" s="248">
        <v>1</v>
      </c>
      <c r="O90" s="251">
        <f>E89*N90</f>
        <v>5</v>
      </c>
      <c r="P90" s="244">
        <f>51.91*0.72</f>
        <v>37.3752</v>
      </c>
      <c r="Q90" s="249">
        <f>N90*P90*$N$11</f>
        <v>43.075033863120012</v>
      </c>
      <c r="R90" s="836">
        <f>SUM(Q90:Q90)</f>
        <v>43.075033863120012</v>
      </c>
      <c r="S90" s="976"/>
      <c r="T90" s="976"/>
      <c r="U90" s="978"/>
      <c r="V90" s="277">
        <f t="shared" si="6"/>
        <v>0</v>
      </c>
      <c r="W90" s="278">
        <f t="shared" si="7"/>
        <v>0</v>
      </c>
      <c r="X90" s="423"/>
    </row>
    <row r="91" spans="1:228" s="585" customFormat="1" ht="12.75" customHeight="1">
      <c r="A91" s="1233">
        <f>+A89+1</f>
        <v>2</v>
      </c>
      <c r="B91" s="1216" t="s">
        <v>333</v>
      </c>
      <c r="C91" s="1010" t="s">
        <v>334</v>
      </c>
      <c r="D91" s="1217" t="s">
        <v>122</v>
      </c>
      <c r="E91" s="1232">
        <v>4.2</v>
      </c>
      <c r="F91" s="1194">
        <f>0.0205*2</f>
        <v>4.1000000000000002E-2</v>
      </c>
      <c r="G91" s="1194"/>
      <c r="H91" s="1194"/>
      <c r="I91" s="1203">
        <f>0.002*2</f>
        <v>4.0000000000000001E-3</v>
      </c>
      <c r="J91" s="1203"/>
      <c r="K91" s="1203"/>
      <c r="L91" s="582"/>
      <c r="M91" s="583"/>
      <c r="N91" s="583"/>
      <c r="O91" s="584"/>
      <c r="P91" s="583"/>
      <c r="Q91" s="847"/>
      <c r="R91" s="847">
        <f>F92+I92</f>
        <v>8.912043E-2</v>
      </c>
      <c r="S91" s="1194">
        <f>R91+R92</f>
        <v>0.15365138357520003</v>
      </c>
      <c r="T91" s="1194">
        <f>E91*S91</f>
        <v>0.64533581101584014</v>
      </c>
      <c r="U91" s="1195">
        <f>R92*E91</f>
        <v>0.27103000501584007</v>
      </c>
      <c r="V91" s="277">
        <f t="shared" si="6"/>
        <v>0.20403938444481715</v>
      </c>
      <c r="W91" s="278">
        <f t="shared" si="7"/>
        <v>0.85696541466823206</v>
      </c>
      <c r="X91" s="423"/>
      <c r="Y91" s="595"/>
      <c r="Z91" s="595"/>
      <c r="AA91" s="595"/>
      <c r="AB91" s="595"/>
      <c r="AC91" s="595"/>
      <c r="AD91" s="595"/>
      <c r="AE91" s="595"/>
      <c r="AF91" s="595"/>
      <c r="AG91" s="595"/>
      <c r="AH91" s="595"/>
      <c r="AI91" s="595"/>
      <c r="AJ91" s="595"/>
      <c r="AK91" s="595"/>
    </row>
    <row r="92" spans="1:228" s="585" customFormat="1" ht="13.5" customHeight="1">
      <c r="A92" s="1233"/>
      <c r="B92" s="1216"/>
      <c r="C92" s="1011"/>
      <c r="D92" s="1217"/>
      <c r="E92" s="1232"/>
      <c r="F92" s="1194">
        <f>F91*J$13/1000</f>
        <v>7.6936909999999997E-2</v>
      </c>
      <c r="G92" s="1194"/>
      <c r="H92" s="1194"/>
      <c r="I92" s="1194">
        <f>I91*$Q$13/1000</f>
        <v>1.2183520000000002E-2</v>
      </c>
      <c r="J92" s="1194"/>
      <c r="K92" s="1194"/>
      <c r="L92" s="596" t="s">
        <v>255</v>
      </c>
      <c r="M92" s="597" t="s">
        <v>124</v>
      </c>
      <c r="N92" s="598">
        <f>0.086*2</f>
        <v>0.17199999999999999</v>
      </c>
      <c r="O92" s="584">
        <f>E91*N92</f>
        <v>0.72239999999999993</v>
      </c>
      <c r="P92" s="850">
        <v>0.156</v>
      </c>
      <c r="Q92" s="847">
        <f>N92*P92*$N$11</f>
        <v>3.0923963179200008E-2</v>
      </c>
      <c r="R92" s="1194">
        <f>SUM(Q92:Q93)</f>
        <v>6.4530953575200015E-2</v>
      </c>
      <c r="S92" s="1194"/>
      <c r="T92" s="1194"/>
      <c r="U92" s="1195"/>
      <c r="V92" s="277">
        <f t="shared" si="6"/>
        <v>0</v>
      </c>
      <c r="W92" s="278">
        <f t="shared" si="7"/>
        <v>0</v>
      </c>
      <c r="X92" s="423"/>
      <c r="Y92" s="595"/>
      <c r="Z92" s="595"/>
      <c r="AA92" s="595"/>
      <c r="AB92" s="595"/>
      <c r="AC92" s="595"/>
      <c r="AD92" s="595"/>
      <c r="AE92" s="595"/>
      <c r="AF92" s="595"/>
      <c r="AG92" s="595"/>
      <c r="AH92" s="595"/>
      <c r="AI92" s="595"/>
      <c r="AJ92" s="595"/>
      <c r="AK92" s="595"/>
    </row>
    <row r="93" spans="1:228" s="585" customFormat="1" ht="14.25" customHeight="1">
      <c r="A93" s="1233"/>
      <c r="B93" s="1216"/>
      <c r="C93" s="1012"/>
      <c r="D93" s="1217"/>
      <c r="E93" s="1232"/>
      <c r="F93" s="1194"/>
      <c r="G93" s="1194"/>
      <c r="H93" s="1194"/>
      <c r="I93" s="1194"/>
      <c r="J93" s="1194"/>
      <c r="K93" s="1194"/>
      <c r="L93" s="596" t="s">
        <v>128</v>
      </c>
      <c r="M93" s="597" t="s">
        <v>124</v>
      </c>
      <c r="N93" s="598">
        <f>0.015*2</f>
        <v>0.03</v>
      </c>
      <c r="O93" s="584">
        <f>E91*N93</f>
        <v>0.126</v>
      </c>
      <c r="P93" s="345">
        <v>0.97199999999999998</v>
      </c>
      <c r="Q93" s="847">
        <f>N93*P93*$N$11</f>
        <v>3.3606990396000007E-2</v>
      </c>
      <c r="R93" s="1194"/>
      <c r="S93" s="1194"/>
      <c r="T93" s="1194"/>
      <c r="U93" s="1195"/>
      <c r="V93" s="277">
        <f t="shared" si="6"/>
        <v>0</v>
      </c>
      <c r="W93" s="278">
        <f t="shared" si="7"/>
        <v>0</v>
      </c>
      <c r="X93" s="423"/>
      <c r="Y93" s="595"/>
      <c r="Z93" s="595"/>
      <c r="AA93" s="595"/>
      <c r="AB93" s="595"/>
      <c r="AC93" s="595"/>
      <c r="AD93" s="595"/>
      <c r="AE93" s="595"/>
      <c r="AF93" s="595"/>
      <c r="AG93" s="595"/>
      <c r="AH93" s="595"/>
      <c r="AI93" s="595"/>
      <c r="AJ93" s="595"/>
      <c r="AK93" s="595"/>
    </row>
    <row r="94" spans="1:228" s="575" customFormat="1">
      <c r="A94" s="848" t="s">
        <v>487</v>
      </c>
      <c r="B94" s="576"/>
      <c r="C94" s="576"/>
      <c r="D94" s="697"/>
      <c r="E94" s="697"/>
      <c r="F94" s="697"/>
      <c r="G94" s="697"/>
      <c r="H94" s="697"/>
      <c r="I94" s="697"/>
      <c r="J94" s="697"/>
      <c r="K94" s="697"/>
      <c r="L94" s="849"/>
      <c r="M94" s="697"/>
      <c r="N94" s="697"/>
      <c r="O94" s="697"/>
      <c r="P94" s="697"/>
      <c r="Q94" s="764"/>
      <c r="R94" s="784"/>
      <c r="S94" s="784"/>
      <c r="T94" s="804"/>
      <c r="U94" s="784"/>
      <c r="V94" s="277">
        <f t="shared" si="6"/>
        <v>0</v>
      </c>
      <c r="W94" s="278">
        <f t="shared" si="7"/>
        <v>0</v>
      </c>
      <c r="X94" s="423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574"/>
      <c r="AM94" s="574"/>
      <c r="AN94" s="574"/>
      <c r="AO94" s="574"/>
      <c r="AP94" s="574"/>
      <c r="AQ94" s="574"/>
      <c r="AR94" s="574"/>
      <c r="AS94" s="574"/>
      <c r="AT94" s="574"/>
      <c r="AU94" s="574"/>
      <c r="AV94" s="574"/>
      <c r="AW94" s="574"/>
      <c r="AX94" s="574"/>
      <c r="AY94" s="574"/>
      <c r="AZ94" s="574"/>
      <c r="BA94" s="574"/>
      <c r="BB94" s="574"/>
      <c r="BC94" s="574"/>
      <c r="BD94" s="574"/>
      <c r="BE94" s="574"/>
      <c r="BF94" s="574"/>
      <c r="BG94" s="574"/>
      <c r="BH94" s="574"/>
      <c r="BI94" s="574"/>
      <c r="BJ94" s="574"/>
      <c r="BK94" s="574"/>
      <c r="BL94" s="574"/>
      <c r="BM94" s="574"/>
      <c r="BN94" s="574"/>
      <c r="BO94" s="574"/>
      <c r="BP94" s="574"/>
      <c r="BQ94" s="574"/>
      <c r="BR94" s="574"/>
      <c r="BS94" s="574"/>
      <c r="BT94" s="574"/>
      <c r="BU94" s="574"/>
      <c r="BV94" s="574"/>
      <c r="BW94" s="574"/>
      <c r="BX94" s="574"/>
      <c r="BY94" s="574"/>
      <c r="BZ94" s="574"/>
      <c r="CA94" s="574"/>
      <c r="CB94" s="574"/>
      <c r="CC94" s="574"/>
      <c r="CD94" s="574"/>
      <c r="CE94" s="574"/>
      <c r="CF94" s="574"/>
      <c r="CG94" s="574"/>
      <c r="CH94" s="574"/>
      <c r="CI94" s="574"/>
      <c r="CJ94" s="574"/>
      <c r="CK94" s="574"/>
      <c r="CL94" s="574"/>
      <c r="CM94" s="574"/>
      <c r="CN94" s="574"/>
      <c r="CO94" s="574"/>
      <c r="CP94" s="574"/>
      <c r="CQ94" s="574"/>
      <c r="CR94" s="574"/>
      <c r="CS94" s="574"/>
      <c r="CT94" s="574"/>
      <c r="CU94" s="574"/>
      <c r="CV94" s="574"/>
      <c r="CW94" s="574"/>
      <c r="CX94" s="574"/>
      <c r="CY94" s="574"/>
      <c r="CZ94" s="574"/>
      <c r="DA94" s="574"/>
      <c r="DB94" s="574"/>
      <c r="DC94" s="574"/>
      <c r="DD94" s="574"/>
      <c r="DE94" s="574"/>
      <c r="DF94" s="574"/>
      <c r="DG94" s="574"/>
      <c r="DH94" s="574"/>
      <c r="DI94" s="574"/>
      <c r="DJ94" s="574"/>
      <c r="DK94" s="574"/>
      <c r="DL94" s="574"/>
      <c r="DM94" s="574"/>
      <c r="DN94" s="574"/>
      <c r="DO94" s="574"/>
      <c r="DP94" s="574"/>
      <c r="DQ94" s="574"/>
      <c r="DR94" s="574"/>
      <c r="DS94" s="574"/>
      <c r="DT94" s="574"/>
      <c r="DU94" s="574"/>
      <c r="DV94" s="574"/>
      <c r="DW94" s="574"/>
      <c r="DX94" s="574"/>
      <c r="DY94" s="574"/>
      <c r="DZ94" s="574"/>
      <c r="EA94" s="574"/>
      <c r="EB94" s="574"/>
      <c r="EC94" s="574"/>
      <c r="ED94" s="574"/>
      <c r="EE94" s="574"/>
      <c r="EF94" s="574"/>
      <c r="EG94" s="574"/>
      <c r="EH94" s="574"/>
      <c r="EI94" s="574"/>
      <c r="EJ94" s="574"/>
      <c r="EK94" s="574"/>
      <c r="EL94" s="574"/>
      <c r="EM94" s="574"/>
      <c r="EN94" s="574"/>
      <c r="EO94" s="574"/>
      <c r="EP94" s="574"/>
      <c r="EQ94" s="574"/>
      <c r="ER94" s="574"/>
      <c r="ES94" s="574"/>
      <c r="ET94" s="574"/>
      <c r="EU94" s="574"/>
      <c r="EV94" s="574"/>
      <c r="EW94" s="574"/>
      <c r="EX94" s="574"/>
      <c r="EY94" s="574"/>
      <c r="EZ94" s="574"/>
      <c r="FA94" s="574"/>
      <c r="FB94" s="574"/>
      <c r="FC94" s="574"/>
      <c r="FD94" s="574"/>
      <c r="FE94" s="574"/>
      <c r="FF94" s="574"/>
      <c r="FG94" s="574"/>
      <c r="FH94" s="574"/>
      <c r="FI94" s="574"/>
      <c r="FJ94" s="574"/>
      <c r="FK94" s="574"/>
      <c r="FL94" s="574"/>
      <c r="FM94" s="574"/>
      <c r="FN94" s="574"/>
      <c r="FO94" s="574"/>
      <c r="FP94" s="574"/>
      <c r="FQ94" s="574"/>
      <c r="FR94" s="574"/>
      <c r="FS94" s="574"/>
      <c r="FT94" s="574"/>
      <c r="FU94" s="574"/>
      <c r="FV94" s="574"/>
      <c r="FW94" s="574"/>
      <c r="FX94" s="574"/>
      <c r="FY94" s="574"/>
      <c r="FZ94" s="574"/>
      <c r="GA94" s="574"/>
      <c r="GB94" s="574"/>
      <c r="GC94" s="574"/>
      <c r="GD94" s="574"/>
      <c r="GE94" s="574"/>
      <c r="GF94" s="574"/>
      <c r="GG94" s="574"/>
      <c r="GH94" s="574"/>
      <c r="GI94" s="574"/>
      <c r="GJ94" s="574"/>
      <c r="GK94" s="574"/>
      <c r="GL94" s="574"/>
      <c r="GM94" s="574"/>
      <c r="GN94" s="574"/>
      <c r="GO94" s="574"/>
      <c r="GP94" s="574"/>
      <c r="GQ94" s="574"/>
      <c r="GR94" s="574"/>
      <c r="GS94" s="574"/>
      <c r="GT94" s="574"/>
      <c r="GU94" s="574"/>
      <c r="GV94" s="574"/>
      <c r="GW94" s="574"/>
      <c r="GX94" s="574"/>
      <c r="GY94" s="574"/>
      <c r="GZ94" s="574"/>
      <c r="HA94" s="574"/>
      <c r="HB94" s="574"/>
      <c r="HC94" s="574"/>
      <c r="HD94" s="574"/>
      <c r="HE94" s="574"/>
      <c r="HF94" s="574"/>
      <c r="HG94" s="574"/>
      <c r="HH94" s="574"/>
      <c r="HI94" s="574"/>
      <c r="HJ94" s="574"/>
      <c r="HK94" s="574"/>
      <c r="HL94" s="574"/>
      <c r="HM94" s="574"/>
      <c r="HN94" s="574"/>
      <c r="HO94" s="574"/>
      <c r="HP94" s="574"/>
      <c r="HQ94" s="574"/>
      <c r="HR94" s="574"/>
      <c r="HS94" s="574"/>
      <c r="HT94" s="574"/>
    </row>
    <row r="95" spans="1:228" s="575" customFormat="1">
      <c r="A95" s="630" t="s">
        <v>400</v>
      </c>
      <c r="B95" s="614"/>
      <c r="C95" s="614"/>
      <c r="D95" s="698"/>
      <c r="E95" s="698"/>
      <c r="F95" s="698"/>
      <c r="G95" s="698"/>
      <c r="H95" s="698"/>
      <c r="I95" s="698"/>
      <c r="J95" s="698"/>
      <c r="K95" s="698"/>
      <c r="L95" s="631"/>
      <c r="M95" s="697"/>
      <c r="N95" s="697"/>
      <c r="O95" s="697"/>
      <c r="P95" s="697"/>
      <c r="Q95" s="764"/>
      <c r="R95" s="784"/>
      <c r="S95" s="784"/>
      <c r="T95" s="804"/>
      <c r="U95" s="784"/>
      <c r="V95" s="277">
        <f t="shared" si="6"/>
        <v>0</v>
      </c>
      <c r="W95" s="278">
        <f t="shared" si="7"/>
        <v>0</v>
      </c>
      <c r="X95" s="423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574"/>
      <c r="AM95" s="574"/>
      <c r="AN95" s="574"/>
      <c r="AO95" s="574"/>
      <c r="AP95" s="574"/>
      <c r="AQ95" s="574"/>
      <c r="AR95" s="574"/>
      <c r="AS95" s="574"/>
      <c r="AT95" s="574"/>
      <c r="AU95" s="574"/>
      <c r="AV95" s="574"/>
      <c r="AW95" s="574"/>
      <c r="AX95" s="574"/>
      <c r="AY95" s="574"/>
      <c r="AZ95" s="574"/>
      <c r="BA95" s="574"/>
      <c r="BB95" s="574"/>
      <c r="BC95" s="574"/>
      <c r="BD95" s="574"/>
      <c r="BE95" s="574"/>
      <c r="BF95" s="574"/>
      <c r="BG95" s="574"/>
      <c r="BH95" s="574"/>
      <c r="BI95" s="574"/>
      <c r="BJ95" s="574"/>
      <c r="BK95" s="574"/>
      <c r="BL95" s="574"/>
      <c r="BM95" s="574"/>
      <c r="BN95" s="574"/>
      <c r="BO95" s="574"/>
      <c r="BP95" s="574"/>
      <c r="BQ95" s="574"/>
      <c r="BR95" s="574"/>
      <c r="BS95" s="574"/>
      <c r="BT95" s="574"/>
      <c r="BU95" s="574"/>
      <c r="BV95" s="574"/>
      <c r="BW95" s="574"/>
      <c r="BX95" s="574"/>
      <c r="BY95" s="574"/>
      <c r="BZ95" s="574"/>
      <c r="CA95" s="574"/>
      <c r="CB95" s="574"/>
      <c r="CC95" s="574"/>
      <c r="CD95" s="574"/>
      <c r="CE95" s="574"/>
      <c r="CF95" s="574"/>
      <c r="CG95" s="574"/>
      <c r="CH95" s="574"/>
      <c r="CI95" s="574"/>
      <c r="CJ95" s="574"/>
      <c r="CK95" s="574"/>
      <c r="CL95" s="574"/>
      <c r="CM95" s="574"/>
      <c r="CN95" s="574"/>
      <c r="CO95" s="574"/>
      <c r="CP95" s="574"/>
      <c r="CQ95" s="574"/>
      <c r="CR95" s="574"/>
      <c r="CS95" s="574"/>
      <c r="CT95" s="574"/>
      <c r="CU95" s="574"/>
      <c r="CV95" s="574"/>
      <c r="CW95" s="574"/>
      <c r="CX95" s="574"/>
      <c r="CY95" s="574"/>
      <c r="CZ95" s="574"/>
      <c r="DA95" s="574"/>
      <c r="DB95" s="574"/>
      <c r="DC95" s="574"/>
      <c r="DD95" s="574"/>
      <c r="DE95" s="574"/>
      <c r="DF95" s="574"/>
      <c r="DG95" s="574"/>
      <c r="DH95" s="574"/>
      <c r="DI95" s="574"/>
      <c r="DJ95" s="574"/>
      <c r="DK95" s="574"/>
      <c r="DL95" s="574"/>
      <c r="DM95" s="574"/>
      <c r="DN95" s="574"/>
      <c r="DO95" s="574"/>
      <c r="DP95" s="574"/>
      <c r="DQ95" s="574"/>
      <c r="DR95" s="574"/>
      <c r="DS95" s="574"/>
      <c r="DT95" s="574"/>
      <c r="DU95" s="574"/>
      <c r="DV95" s="574"/>
      <c r="DW95" s="574"/>
      <c r="DX95" s="574"/>
      <c r="DY95" s="574"/>
      <c r="DZ95" s="574"/>
      <c r="EA95" s="574"/>
      <c r="EB95" s="574"/>
      <c r="EC95" s="574"/>
      <c r="ED95" s="574"/>
      <c r="EE95" s="574"/>
      <c r="EF95" s="574"/>
      <c r="EG95" s="574"/>
      <c r="EH95" s="574"/>
      <c r="EI95" s="574"/>
      <c r="EJ95" s="574"/>
      <c r="EK95" s="574"/>
      <c r="EL95" s="574"/>
      <c r="EM95" s="574"/>
      <c r="EN95" s="574"/>
      <c r="EO95" s="574"/>
      <c r="EP95" s="574"/>
      <c r="EQ95" s="574"/>
      <c r="ER95" s="574"/>
      <c r="ES95" s="574"/>
      <c r="ET95" s="574"/>
      <c r="EU95" s="574"/>
      <c r="EV95" s="574"/>
      <c r="EW95" s="574"/>
      <c r="EX95" s="574"/>
      <c r="EY95" s="574"/>
      <c r="EZ95" s="574"/>
      <c r="FA95" s="574"/>
      <c r="FB95" s="574"/>
      <c r="FC95" s="574"/>
      <c r="FD95" s="574"/>
      <c r="FE95" s="574"/>
      <c r="FF95" s="574"/>
      <c r="FG95" s="574"/>
      <c r="FH95" s="574"/>
      <c r="FI95" s="574"/>
      <c r="FJ95" s="574"/>
      <c r="FK95" s="574"/>
      <c r="FL95" s="574"/>
      <c r="FM95" s="574"/>
      <c r="FN95" s="574"/>
      <c r="FO95" s="574"/>
      <c r="FP95" s="574"/>
      <c r="FQ95" s="574"/>
      <c r="FR95" s="574"/>
      <c r="FS95" s="574"/>
      <c r="FT95" s="574"/>
      <c r="FU95" s="574"/>
      <c r="FV95" s="574"/>
      <c r="FW95" s="574"/>
      <c r="FX95" s="574"/>
      <c r="FY95" s="574"/>
      <c r="FZ95" s="574"/>
      <c r="GA95" s="574"/>
      <c r="GB95" s="574"/>
      <c r="GC95" s="574"/>
      <c r="GD95" s="574"/>
      <c r="GE95" s="574"/>
      <c r="GF95" s="574"/>
      <c r="GG95" s="574"/>
      <c r="GH95" s="574"/>
      <c r="GI95" s="574"/>
      <c r="GJ95" s="574"/>
      <c r="GK95" s="574"/>
      <c r="GL95" s="574"/>
      <c r="GM95" s="574"/>
      <c r="GN95" s="574"/>
      <c r="GO95" s="574"/>
      <c r="GP95" s="574"/>
      <c r="GQ95" s="574"/>
      <c r="GR95" s="574"/>
      <c r="GS95" s="574"/>
      <c r="GT95" s="574"/>
      <c r="GU95" s="574"/>
      <c r="GV95" s="574"/>
      <c r="GW95" s="574"/>
      <c r="GX95" s="574"/>
      <c r="GY95" s="574"/>
      <c r="GZ95" s="574"/>
      <c r="HA95" s="574"/>
      <c r="HB95" s="574"/>
      <c r="HC95" s="574"/>
      <c r="HD95" s="574"/>
      <c r="HE95" s="574"/>
      <c r="HF95" s="574"/>
      <c r="HG95" s="574"/>
      <c r="HH95" s="574"/>
      <c r="HI95" s="574"/>
      <c r="HJ95" s="574"/>
      <c r="HK95" s="574"/>
      <c r="HL95" s="574"/>
      <c r="HM95" s="574"/>
      <c r="HN95" s="574"/>
      <c r="HO95" s="574"/>
      <c r="HP95" s="574"/>
      <c r="HQ95" s="574"/>
      <c r="HR95" s="574"/>
      <c r="HS95" s="574"/>
      <c r="HT95" s="574"/>
    </row>
    <row r="96" spans="1:228" s="601" customFormat="1" ht="12.75" customHeight="1">
      <c r="A96" s="1091">
        <v>1</v>
      </c>
      <c r="B96" s="1093" t="s">
        <v>242</v>
      </c>
      <c r="C96" s="1114" t="s">
        <v>355</v>
      </c>
      <c r="D96" s="1097" t="s">
        <v>180</v>
      </c>
      <c r="E96" s="1097">
        <v>2.6</v>
      </c>
      <c r="F96" s="1087">
        <f>0.01*110</f>
        <v>1.1000000000000001</v>
      </c>
      <c r="G96" s="1087"/>
      <c r="H96" s="1087"/>
      <c r="I96" s="1087"/>
      <c r="J96" s="1087"/>
      <c r="K96" s="1087"/>
      <c r="L96" s="713"/>
      <c r="M96" s="510"/>
      <c r="N96" s="511"/>
      <c r="O96" s="511"/>
      <c r="P96" s="511"/>
      <c r="Q96" s="571"/>
      <c r="R96" s="933">
        <f>F97+I97</f>
        <v>2.0641609999999999</v>
      </c>
      <c r="S96" s="933">
        <f>R96+R97</f>
        <v>2.0641609999999999</v>
      </c>
      <c r="T96" s="933">
        <f>E96*S96</f>
        <v>5.3668186000000002</v>
      </c>
      <c r="U96" s="935"/>
      <c r="V96" s="277">
        <f t="shared" si="6"/>
        <v>2.7410761298408302</v>
      </c>
      <c r="W96" s="278">
        <f t="shared" si="7"/>
        <v>7.1267979375861588</v>
      </c>
      <c r="X96" s="423"/>
      <c r="Y96" s="574"/>
      <c r="Z96" s="574"/>
      <c r="AA96" s="574"/>
      <c r="AB96" s="574"/>
      <c r="AC96" s="574"/>
      <c r="AD96" s="574"/>
      <c r="AE96" s="574"/>
      <c r="AF96" s="574"/>
      <c r="AG96" s="574"/>
      <c r="AH96" s="574"/>
      <c r="AI96" s="574"/>
      <c r="AJ96" s="574"/>
      <c r="AK96" s="574"/>
    </row>
    <row r="97" spans="1:228" s="601" customFormat="1" ht="14.25" customHeight="1">
      <c r="A97" s="1113"/>
      <c r="B97" s="1094"/>
      <c r="C97" s="1115"/>
      <c r="D97" s="1098"/>
      <c r="E97" s="1098"/>
      <c r="F97" s="1087">
        <f>F96*$J$13/1000</f>
        <v>2.0641609999999999</v>
      </c>
      <c r="G97" s="1087"/>
      <c r="H97" s="1087"/>
      <c r="I97" s="1087"/>
      <c r="J97" s="1087"/>
      <c r="K97" s="1087"/>
      <c r="L97" s="714"/>
      <c r="M97" s="405"/>
      <c r="N97" s="406"/>
      <c r="O97" s="406"/>
      <c r="P97" s="406"/>
      <c r="Q97" s="572"/>
      <c r="R97" s="934"/>
      <c r="S97" s="934"/>
      <c r="T97" s="934"/>
      <c r="U97" s="1215"/>
      <c r="V97" s="277">
        <f t="shared" si="6"/>
        <v>0</v>
      </c>
      <c r="W97" s="278">
        <f t="shared" si="7"/>
        <v>0</v>
      </c>
      <c r="X97" s="423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</row>
    <row r="98" spans="1:228" s="591" customFormat="1" ht="12.75" customHeight="1">
      <c r="A98" s="1198">
        <f>+A96+1</f>
        <v>2</v>
      </c>
      <c r="B98" s="1200" t="s">
        <v>335</v>
      </c>
      <c r="C98" s="1199" t="s">
        <v>336</v>
      </c>
      <c r="D98" s="1201" t="s">
        <v>377</v>
      </c>
      <c r="E98" s="1202">
        <v>0.9</v>
      </c>
      <c r="F98" s="1194">
        <v>3.63</v>
      </c>
      <c r="G98" s="1194"/>
      <c r="H98" s="1194"/>
      <c r="I98" s="1203">
        <v>0.59</v>
      </c>
      <c r="J98" s="1203"/>
      <c r="K98" s="1203"/>
      <c r="L98" s="715"/>
      <c r="M98" s="838"/>
      <c r="N98" s="855"/>
      <c r="O98" s="855"/>
      <c r="P98" s="833"/>
      <c r="Q98" s="835"/>
      <c r="R98" s="847">
        <f>F99+I99</f>
        <v>8.6088004999999992</v>
      </c>
      <c r="S98" s="1194">
        <f>R98+R99</f>
        <v>55.384561002325405</v>
      </c>
      <c r="T98" s="1194">
        <f>E98*S98</f>
        <v>49.846104902092868</v>
      </c>
      <c r="U98" s="1195">
        <f>R99*E98</f>
        <v>42.098184452092866</v>
      </c>
      <c r="V98" s="277">
        <f t="shared" si="6"/>
        <v>73.547217549981568</v>
      </c>
      <c r="W98" s="278">
        <f t="shared" si="7"/>
        <v>66.192495794983415</v>
      </c>
      <c r="X98" s="423"/>
      <c r="Y98" s="600"/>
      <c r="Z98" s="600"/>
      <c r="AA98" s="600"/>
      <c r="AB98" s="600"/>
      <c r="AC98" s="600"/>
      <c r="AD98" s="600"/>
      <c r="AE98" s="600"/>
      <c r="AF98" s="600"/>
      <c r="AG98" s="600"/>
      <c r="AH98" s="600"/>
      <c r="AI98" s="600"/>
      <c r="AJ98" s="600"/>
      <c r="AK98" s="600"/>
    </row>
    <row r="99" spans="1:228" s="591" customFormat="1" ht="12.75" customHeight="1">
      <c r="A99" s="1199"/>
      <c r="B99" s="1200"/>
      <c r="C99" s="1199"/>
      <c r="D99" s="1201"/>
      <c r="E99" s="1202"/>
      <c r="F99" s="1194">
        <f>F98*J$13/1000</f>
        <v>6.811731299999999</v>
      </c>
      <c r="G99" s="1194"/>
      <c r="H99" s="1194"/>
      <c r="I99" s="1194">
        <f>I98*$Q$13/1000</f>
        <v>1.7970691999999999</v>
      </c>
      <c r="J99" s="1194"/>
      <c r="K99" s="1194"/>
      <c r="L99" s="579" t="s">
        <v>337</v>
      </c>
      <c r="M99" s="584" t="s">
        <v>184</v>
      </c>
      <c r="N99" s="599">
        <v>1.0149999999999999</v>
      </c>
      <c r="O99" s="584">
        <f>E98*N99</f>
        <v>0.91349999999999998</v>
      </c>
      <c r="P99" s="850">
        <v>32.177999999999997</v>
      </c>
      <c r="Q99" s="847">
        <f>N99*P99*$N$11</f>
        <v>37.641523423077004</v>
      </c>
      <c r="R99" s="1194">
        <f>SUM(Q99:Q101)</f>
        <v>46.775760502325404</v>
      </c>
      <c r="S99" s="1194"/>
      <c r="T99" s="1194"/>
      <c r="U99" s="1195"/>
      <c r="V99" s="277">
        <f t="shared" si="6"/>
        <v>0</v>
      </c>
      <c r="W99" s="278">
        <f t="shared" si="7"/>
        <v>0</v>
      </c>
      <c r="X99" s="423"/>
      <c r="Y99" s="600"/>
      <c r="Z99" s="600"/>
      <c r="AA99" s="600"/>
      <c r="AB99" s="600"/>
      <c r="AC99" s="600"/>
      <c r="AD99" s="600"/>
      <c r="AE99" s="600"/>
      <c r="AF99" s="600"/>
      <c r="AG99" s="600"/>
      <c r="AH99" s="600"/>
      <c r="AI99" s="600"/>
      <c r="AJ99" s="600"/>
      <c r="AK99" s="600"/>
    </row>
    <row r="100" spans="1:228" s="591" customFormat="1" ht="12.75" customHeight="1">
      <c r="A100" s="1199"/>
      <c r="B100" s="1200"/>
      <c r="C100" s="1199"/>
      <c r="D100" s="1201"/>
      <c r="E100" s="1202"/>
      <c r="F100" s="1194"/>
      <c r="G100" s="1194"/>
      <c r="H100" s="1194"/>
      <c r="I100" s="1194"/>
      <c r="J100" s="1194"/>
      <c r="K100" s="1194"/>
      <c r="L100" s="579" t="s">
        <v>185</v>
      </c>
      <c r="M100" s="584" t="s">
        <v>186</v>
      </c>
      <c r="N100" s="599">
        <v>1.6</v>
      </c>
      <c r="O100" s="584">
        <f>E98*N100</f>
        <v>1.4400000000000002</v>
      </c>
      <c r="P100" s="850">
        <v>3.5</v>
      </c>
      <c r="Q100" s="847">
        <f>N100*P100*$N$11</f>
        <v>6.4540173600000026</v>
      </c>
      <c r="R100" s="1194"/>
      <c r="S100" s="1194"/>
      <c r="T100" s="1194"/>
      <c r="U100" s="1195"/>
      <c r="V100" s="277">
        <f t="shared" si="6"/>
        <v>0</v>
      </c>
      <c r="W100" s="278">
        <f t="shared" si="7"/>
        <v>0</v>
      </c>
      <c r="X100" s="423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</row>
    <row r="101" spans="1:228" s="591" customFormat="1" ht="12.75" customHeight="1">
      <c r="A101" s="1199"/>
      <c r="B101" s="1200"/>
      <c r="C101" s="1199"/>
      <c r="D101" s="1201"/>
      <c r="E101" s="1202"/>
      <c r="F101" s="1194"/>
      <c r="G101" s="1194"/>
      <c r="H101" s="1194"/>
      <c r="I101" s="1194"/>
      <c r="J101" s="1194"/>
      <c r="K101" s="1194"/>
      <c r="L101" s="579" t="s">
        <v>187</v>
      </c>
      <c r="M101" s="584" t="s">
        <v>184</v>
      </c>
      <c r="N101" s="599">
        <v>1.83E-2</v>
      </c>
      <c r="O101" s="584">
        <f>E98*N101</f>
        <v>1.6470000000000002E-2</v>
      </c>
      <c r="P101" s="851">
        <v>127.08</v>
      </c>
      <c r="Q101" s="847">
        <f>N101*P101*$N$11</f>
        <v>2.6802197192484005</v>
      </c>
      <c r="R101" s="1194"/>
      <c r="S101" s="1194"/>
      <c r="T101" s="1194"/>
      <c r="U101" s="1195"/>
      <c r="V101" s="277">
        <f t="shared" si="6"/>
        <v>0</v>
      </c>
      <c r="W101" s="278">
        <f t="shared" si="7"/>
        <v>0</v>
      </c>
      <c r="X101" s="423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</row>
    <row r="102" spans="1:228" s="246" customFormat="1" ht="12.75" customHeight="1">
      <c r="A102" s="1204">
        <f>+A98+1</f>
        <v>3</v>
      </c>
      <c r="B102" s="1093" t="s">
        <v>338</v>
      </c>
      <c r="C102" s="1205" t="s">
        <v>339</v>
      </c>
      <c r="D102" s="1097" t="s">
        <v>180</v>
      </c>
      <c r="E102" s="1097">
        <v>2.6</v>
      </c>
      <c r="F102" s="1087">
        <f>0.01*46</f>
        <v>0.46</v>
      </c>
      <c r="G102" s="1087"/>
      <c r="H102" s="1087"/>
      <c r="I102" s="1087"/>
      <c r="J102" s="1087"/>
      <c r="K102" s="1087"/>
      <c r="L102" s="716"/>
      <c r="M102" s="398"/>
      <c r="N102" s="399"/>
      <c r="O102" s="399"/>
      <c r="P102" s="399"/>
      <c r="Q102" s="801"/>
      <c r="R102" s="933">
        <f>F103+I103</f>
        <v>0.86319460000000003</v>
      </c>
      <c r="S102" s="933">
        <f>R102+R103</f>
        <v>0.86319460000000003</v>
      </c>
      <c r="T102" s="933">
        <f>E102*S102</f>
        <v>2.2443059600000002</v>
      </c>
      <c r="U102" s="844"/>
      <c r="V102" s="277">
        <f t="shared" si="6"/>
        <v>1.14626819975162</v>
      </c>
      <c r="W102" s="278">
        <f t="shared" si="7"/>
        <v>2.9802973193542122</v>
      </c>
      <c r="X102" s="423"/>
      <c r="Y102" s="600"/>
      <c r="Z102" s="600"/>
      <c r="AA102" s="600"/>
      <c r="AB102" s="600"/>
      <c r="AC102" s="600"/>
      <c r="AD102" s="600"/>
      <c r="AE102" s="600"/>
      <c r="AF102" s="600"/>
      <c r="AG102" s="600"/>
      <c r="AH102" s="600"/>
      <c r="AI102" s="600"/>
      <c r="AJ102" s="600"/>
      <c r="AK102" s="600"/>
    </row>
    <row r="103" spans="1:228" s="246" customFormat="1" ht="12.75" customHeight="1">
      <c r="A103" s="1113"/>
      <c r="B103" s="1094"/>
      <c r="C103" s="1206"/>
      <c r="D103" s="1098"/>
      <c r="E103" s="1098"/>
      <c r="F103" s="1087">
        <f>F102*$J$13/1000</f>
        <v>0.86319460000000003</v>
      </c>
      <c r="G103" s="1087"/>
      <c r="H103" s="1087"/>
      <c r="I103" s="1088">
        <f>J102*$Q$13/1000</f>
        <v>0</v>
      </c>
      <c r="J103" s="1088"/>
      <c r="K103" s="1088"/>
      <c r="L103" s="714"/>
      <c r="M103" s="405"/>
      <c r="N103" s="406"/>
      <c r="O103" s="406"/>
      <c r="P103" s="406"/>
      <c r="Q103" s="572"/>
      <c r="R103" s="934"/>
      <c r="S103" s="934"/>
      <c r="T103" s="934"/>
      <c r="U103" s="845"/>
      <c r="V103" s="277">
        <f t="shared" si="6"/>
        <v>0</v>
      </c>
      <c r="W103" s="278">
        <f t="shared" si="7"/>
        <v>0</v>
      </c>
      <c r="X103" s="423"/>
      <c r="Y103" s="600"/>
      <c r="Z103" s="600"/>
      <c r="AA103" s="600"/>
      <c r="AB103" s="600"/>
      <c r="AC103" s="600"/>
      <c r="AD103" s="600"/>
      <c r="AE103" s="600"/>
      <c r="AF103" s="600"/>
      <c r="AG103" s="600"/>
      <c r="AH103" s="600"/>
      <c r="AI103" s="600"/>
      <c r="AJ103" s="600"/>
      <c r="AK103" s="600"/>
    </row>
    <row r="104" spans="1:228" s="575" customFormat="1" ht="17.25" customHeight="1">
      <c r="A104" s="825" t="s">
        <v>401</v>
      </c>
      <c r="B104" s="604"/>
      <c r="C104" s="580"/>
      <c r="D104" s="699"/>
      <c r="E104" s="754"/>
      <c r="F104" s="755"/>
      <c r="G104" s="784"/>
      <c r="H104" s="784"/>
      <c r="I104" s="784"/>
      <c r="J104" s="784"/>
      <c r="K104" s="784"/>
      <c r="L104" s="717"/>
      <c r="M104" s="784"/>
      <c r="N104" s="784"/>
      <c r="O104" s="784"/>
      <c r="P104" s="784"/>
      <c r="Q104" s="784"/>
      <c r="R104" s="784"/>
      <c r="S104" s="784"/>
      <c r="T104" s="804"/>
      <c r="U104" s="804"/>
      <c r="V104" s="277">
        <f t="shared" si="6"/>
        <v>0</v>
      </c>
      <c r="W104" s="278">
        <f t="shared" si="7"/>
        <v>0</v>
      </c>
      <c r="X104" s="423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574"/>
      <c r="AM104" s="574"/>
      <c r="AN104" s="574"/>
      <c r="AO104" s="574"/>
      <c r="AP104" s="574"/>
      <c r="AQ104" s="574"/>
      <c r="AR104" s="574"/>
      <c r="AS104" s="574"/>
      <c r="AT104" s="574"/>
      <c r="AU104" s="574"/>
      <c r="AV104" s="574"/>
      <c r="AW104" s="574"/>
      <c r="AX104" s="574"/>
      <c r="AY104" s="574"/>
      <c r="AZ104" s="574"/>
      <c r="BA104" s="574"/>
      <c r="BB104" s="574"/>
      <c r="BC104" s="574"/>
      <c r="BD104" s="574"/>
      <c r="BE104" s="574"/>
      <c r="BF104" s="574"/>
      <c r="BG104" s="574"/>
      <c r="BH104" s="574"/>
      <c r="BI104" s="574"/>
      <c r="BJ104" s="574"/>
      <c r="BK104" s="574"/>
      <c r="BL104" s="574"/>
      <c r="BM104" s="574"/>
      <c r="BN104" s="574"/>
      <c r="BO104" s="574"/>
      <c r="BP104" s="574"/>
      <c r="BQ104" s="574"/>
      <c r="BR104" s="574"/>
      <c r="BS104" s="574"/>
      <c r="BT104" s="574"/>
      <c r="BU104" s="574"/>
      <c r="BV104" s="574"/>
      <c r="BW104" s="574"/>
      <c r="BX104" s="574"/>
      <c r="BY104" s="574"/>
      <c r="BZ104" s="574"/>
      <c r="CA104" s="574"/>
      <c r="CB104" s="574"/>
      <c r="CC104" s="574"/>
      <c r="CD104" s="574"/>
      <c r="CE104" s="574"/>
      <c r="CF104" s="574"/>
      <c r="CG104" s="574"/>
      <c r="CH104" s="574"/>
      <c r="CI104" s="574"/>
      <c r="CJ104" s="574"/>
      <c r="CK104" s="574"/>
      <c r="CL104" s="574"/>
      <c r="CM104" s="574"/>
      <c r="CN104" s="574"/>
      <c r="CO104" s="574"/>
      <c r="CP104" s="574"/>
      <c r="CQ104" s="574"/>
      <c r="CR104" s="574"/>
      <c r="CS104" s="574"/>
      <c r="CT104" s="574"/>
      <c r="CU104" s="574"/>
      <c r="CV104" s="574"/>
      <c r="CW104" s="574"/>
      <c r="CX104" s="574"/>
      <c r="CY104" s="574"/>
      <c r="CZ104" s="574"/>
      <c r="DA104" s="574"/>
      <c r="DB104" s="574"/>
      <c r="DC104" s="574"/>
      <c r="DD104" s="574"/>
      <c r="DE104" s="574"/>
      <c r="DF104" s="574"/>
      <c r="DG104" s="574"/>
      <c r="DH104" s="574"/>
      <c r="DI104" s="574"/>
      <c r="DJ104" s="574"/>
      <c r="DK104" s="574"/>
      <c r="DL104" s="574"/>
      <c r="DM104" s="574"/>
      <c r="DN104" s="574"/>
      <c r="DO104" s="574"/>
      <c r="DP104" s="574"/>
      <c r="DQ104" s="574"/>
      <c r="DR104" s="574"/>
      <c r="DS104" s="574"/>
      <c r="DT104" s="574"/>
      <c r="DU104" s="574"/>
      <c r="DV104" s="574"/>
      <c r="DW104" s="574"/>
      <c r="DX104" s="574"/>
      <c r="DY104" s="574"/>
      <c r="DZ104" s="574"/>
      <c r="EA104" s="574"/>
      <c r="EB104" s="574"/>
      <c r="EC104" s="574"/>
      <c r="ED104" s="574"/>
      <c r="EE104" s="574"/>
      <c r="EF104" s="574"/>
      <c r="EG104" s="574"/>
      <c r="EH104" s="574"/>
      <c r="EI104" s="574"/>
      <c r="EJ104" s="574"/>
      <c r="EK104" s="574"/>
      <c r="EL104" s="574"/>
      <c r="EM104" s="574"/>
      <c r="EN104" s="574"/>
      <c r="EO104" s="574"/>
      <c r="EP104" s="574"/>
      <c r="EQ104" s="574"/>
      <c r="ER104" s="574"/>
      <c r="ES104" s="574"/>
      <c r="ET104" s="574"/>
      <c r="EU104" s="574"/>
      <c r="EV104" s="574"/>
      <c r="EW104" s="574"/>
      <c r="EX104" s="574"/>
      <c r="EY104" s="574"/>
      <c r="EZ104" s="574"/>
      <c r="FA104" s="574"/>
      <c r="FB104" s="574"/>
      <c r="FC104" s="574"/>
      <c r="FD104" s="574"/>
      <c r="FE104" s="574"/>
      <c r="FF104" s="574"/>
      <c r="FG104" s="574"/>
      <c r="FH104" s="574"/>
      <c r="FI104" s="574"/>
      <c r="FJ104" s="574"/>
      <c r="FK104" s="574"/>
      <c r="FL104" s="574"/>
      <c r="FM104" s="574"/>
      <c r="FN104" s="574"/>
      <c r="FO104" s="574"/>
      <c r="FP104" s="574"/>
      <c r="FQ104" s="574"/>
      <c r="FR104" s="574"/>
      <c r="FS104" s="574"/>
      <c r="FT104" s="574"/>
      <c r="FU104" s="574"/>
      <c r="FV104" s="574"/>
      <c r="FW104" s="574"/>
      <c r="FX104" s="574"/>
      <c r="FY104" s="574"/>
      <c r="FZ104" s="574"/>
      <c r="GA104" s="574"/>
      <c r="GB104" s="574"/>
      <c r="GC104" s="574"/>
      <c r="GD104" s="574"/>
      <c r="GE104" s="574"/>
      <c r="GF104" s="574"/>
      <c r="GG104" s="574"/>
      <c r="GH104" s="574"/>
      <c r="GI104" s="574"/>
      <c r="GJ104" s="574"/>
      <c r="GK104" s="574"/>
      <c r="GL104" s="574"/>
      <c r="GM104" s="574"/>
      <c r="GN104" s="574"/>
      <c r="GO104" s="574"/>
      <c r="GP104" s="574"/>
      <c r="GQ104" s="574"/>
      <c r="GR104" s="574"/>
      <c r="GS104" s="574"/>
      <c r="GT104" s="574"/>
      <c r="GU104" s="574"/>
      <c r="GV104" s="574"/>
      <c r="GW104" s="574"/>
      <c r="GX104" s="574"/>
      <c r="GY104" s="574"/>
      <c r="GZ104" s="574"/>
      <c r="HA104" s="574"/>
      <c r="HB104" s="574"/>
      <c r="HC104" s="574"/>
      <c r="HD104" s="574"/>
      <c r="HE104" s="574"/>
      <c r="HF104" s="574"/>
      <c r="HG104" s="574"/>
      <c r="HH104" s="574"/>
      <c r="HI104" s="574"/>
      <c r="HJ104" s="574"/>
      <c r="HK104" s="574"/>
      <c r="HL104" s="574"/>
      <c r="HM104" s="574"/>
      <c r="HN104" s="574"/>
      <c r="HO104" s="574"/>
      <c r="HP104" s="574"/>
      <c r="HQ104" s="574"/>
      <c r="HR104" s="574"/>
      <c r="HS104" s="574"/>
      <c r="HT104" s="574"/>
    </row>
    <row r="105" spans="1:228" s="211" customFormat="1" ht="15" customHeight="1">
      <c r="A105" s="962">
        <v>1</v>
      </c>
      <c r="B105" s="982" t="s">
        <v>330</v>
      </c>
      <c r="C105" s="966" t="s">
        <v>348</v>
      </c>
      <c r="D105" s="986" t="s">
        <v>116</v>
      </c>
      <c r="E105" s="988">
        <v>38</v>
      </c>
      <c r="F105" s="972"/>
      <c r="G105" s="973"/>
      <c r="H105" s="974"/>
      <c r="I105" s="972"/>
      <c r="J105" s="973"/>
      <c r="K105" s="974"/>
      <c r="L105" s="715"/>
      <c r="M105" s="838"/>
      <c r="N105" s="855"/>
      <c r="O105" s="855"/>
      <c r="P105" s="833"/>
      <c r="Q105" s="835"/>
      <c r="R105" s="839">
        <f>F106+I106</f>
        <v>0</v>
      </c>
      <c r="S105" s="975">
        <f>R105+R106</f>
        <v>43.075033863120012</v>
      </c>
      <c r="T105" s="975">
        <f>E105*S105</f>
        <v>1636.8512867985605</v>
      </c>
      <c r="U105" s="977">
        <f>R106*E105</f>
        <v>1636.8512867985605</v>
      </c>
      <c r="V105" s="277">
        <f t="shared" si="6"/>
        <v>57.200938838726103</v>
      </c>
      <c r="W105" s="278">
        <f t="shared" si="7"/>
        <v>2173.635675871592</v>
      </c>
      <c r="X105" s="423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</row>
    <row r="106" spans="1:228" s="211" customFormat="1" ht="26.25" customHeight="1">
      <c r="A106" s="963"/>
      <c r="B106" s="983"/>
      <c r="C106" s="967"/>
      <c r="D106" s="987"/>
      <c r="E106" s="989"/>
      <c r="F106" s="979"/>
      <c r="G106" s="980"/>
      <c r="H106" s="981"/>
      <c r="I106" s="979"/>
      <c r="J106" s="980"/>
      <c r="K106" s="981"/>
      <c r="L106" s="252" t="s">
        <v>349</v>
      </c>
      <c r="M106" s="247" t="s">
        <v>116</v>
      </c>
      <c r="N106" s="248">
        <v>1</v>
      </c>
      <c r="O106" s="251">
        <f>E105*N106</f>
        <v>38</v>
      </c>
      <c r="P106" s="244">
        <f>51.91*0.72</f>
        <v>37.3752</v>
      </c>
      <c r="Q106" s="249">
        <f>N106*P106*$N$11</f>
        <v>43.075033863120012</v>
      </c>
      <c r="R106" s="836">
        <f>SUM(Q106:Q106)</f>
        <v>43.075033863120012</v>
      </c>
      <c r="S106" s="976"/>
      <c r="T106" s="976"/>
      <c r="U106" s="978"/>
      <c r="V106" s="277">
        <f t="shared" si="6"/>
        <v>0</v>
      </c>
      <c r="W106" s="278">
        <f t="shared" si="7"/>
        <v>0</v>
      </c>
      <c r="X106" s="423"/>
    </row>
    <row r="107" spans="1:228" s="600" customFormat="1" ht="19.5" customHeight="1">
      <c r="A107" s="1189">
        <f>+A105+1</f>
        <v>2</v>
      </c>
      <c r="B107" s="1207" t="s">
        <v>331</v>
      </c>
      <c r="C107" s="1102" t="s">
        <v>350</v>
      </c>
      <c r="D107" s="1211" t="s">
        <v>116</v>
      </c>
      <c r="E107" s="1015">
        <v>76</v>
      </c>
      <c r="F107" s="1042">
        <f>0.37*0.6*11</f>
        <v>2.4420000000000002</v>
      </c>
      <c r="G107" s="1043"/>
      <c r="H107" s="1044"/>
      <c r="I107" s="1042">
        <f>0.28*0.6*11</f>
        <v>1.8480000000000001</v>
      </c>
      <c r="J107" s="1043"/>
      <c r="K107" s="1044"/>
      <c r="L107" s="421"/>
      <c r="M107" s="838"/>
      <c r="N107" s="855"/>
      <c r="O107" s="855"/>
      <c r="P107" s="855"/>
      <c r="Q107" s="835"/>
      <c r="R107" s="840">
        <f>F108+I108</f>
        <v>10.21122366</v>
      </c>
      <c r="S107" s="1005">
        <f>R107+R108</f>
        <v>14.011883843006402</v>
      </c>
      <c r="T107" s="1005">
        <f>E107*S107</f>
        <v>1064.9031720684866</v>
      </c>
      <c r="U107" s="1020">
        <f>R108*E107</f>
        <v>288.85017390848645</v>
      </c>
      <c r="V107" s="277">
        <f t="shared" si="6"/>
        <v>18.60690146561593</v>
      </c>
      <c r="W107" s="278">
        <f t="shared" si="7"/>
        <v>1414.1245113868108</v>
      </c>
      <c r="X107" s="423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</row>
    <row r="108" spans="1:228" s="600" customFormat="1" ht="17.25" customHeight="1">
      <c r="A108" s="1190"/>
      <c r="B108" s="1208"/>
      <c r="C108" s="1210"/>
      <c r="D108" s="1212"/>
      <c r="E108" s="1016"/>
      <c r="F108" s="1005">
        <f>F107*J$13/1000</f>
        <v>4.5824374199999998</v>
      </c>
      <c r="G108" s="1005"/>
      <c r="H108" s="1005"/>
      <c r="I108" s="1005">
        <f>I107*$Q$13/1000</f>
        <v>5.6287862400000002</v>
      </c>
      <c r="J108" s="1005"/>
      <c r="K108" s="1005"/>
      <c r="L108" s="253" t="s">
        <v>239</v>
      </c>
      <c r="M108" s="254" t="s">
        <v>184</v>
      </c>
      <c r="N108" s="269">
        <f>0.138</f>
        <v>0.13800000000000001</v>
      </c>
      <c r="O108" s="344">
        <f>E107*N108</f>
        <v>10.488000000000001</v>
      </c>
      <c r="P108" s="345">
        <v>0.45800000000000002</v>
      </c>
      <c r="Q108" s="344">
        <f>N108*P108*$N$11</f>
        <v>7.2842805932400029E-2</v>
      </c>
      <c r="R108" s="1005">
        <f>SUM(Q108:Q109)</f>
        <v>3.8006601830064008</v>
      </c>
      <c r="S108" s="1005"/>
      <c r="T108" s="1005"/>
      <c r="U108" s="1020"/>
      <c r="V108" s="277">
        <f t="shared" si="6"/>
        <v>0</v>
      </c>
      <c r="W108" s="278">
        <f t="shared" si="7"/>
        <v>0</v>
      </c>
      <c r="X108" s="423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</row>
    <row r="109" spans="1:228" s="600" customFormat="1" ht="19.5" customHeight="1">
      <c r="A109" s="1191"/>
      <c r="B109" s="1209"/>
      <c r="C109" s="1103"/>
      <c r="D109" s="1213"/>
      <c r="E109" s="1214"/>
      <c r="F109" s="1005"/>
      <c r="G109" s="1005"/>
      <c r="H109" s="1005"/>
      <c r="I109" s="1005"/>
      <c r="J109" s="1005"/>
      <c r="K109" s="1005"/>
      <c r="L109" s="704" t="s">
        <v>264</v>
      </c>
      <c r="M109" s="258" t="s">
        <v>265</v>
      </c>
      <c r="N109" s="260">
        <f>17.39</f>
        <v>17.39</v>
      </c>
      <c r="O109" s="472">
        <f>E107*N109</f>
        <v>1321.64</v>
      </c>
      <c r="P109" s="259">
        <v>0.186</v>
      </c>
      <c r="Q109" s="262">
        <f>N109*P109*$N$11</f>
        <v>3.7278173770740008</v>
      </c>
      <c r="R109" s="1005"/>
      <c r="S109" s="1005"/>
      <c r="T109" s="1005"/>
      <c r="U109" s="1020"/>
      <c r="V109" s="277">
        <f t="shared" si="6"/>
        <v>0</v>
      </c>
      <c r="W109" s="278">
        <f t="shared" si="7"/>
        <v>0</v>
      </c>
      <c r="X109" s="423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</row>
    <row r="110" spans="1:228" s="211" customFormat="1" ht="27.75" customHeight="1">
      <c r="A110" s="962">
        <f>+A107+1</f>
        <v>3</v>
      </c>
      <c r="B110" s="982" t="s">
        <v>351</v>
      </c>
      <c r="C110" s="966" t="s">
        <v>368</v>
      </c>
      <c r="D110" s="986" t="s">
        <v>116</v>
      </c>
      <c r="E110" s="988">
        <v>76</v>
      </c>
      <c r="F110" s="972">
        <f>0.46*0.5</f>
        <v>0.23</v>
      </c>
      <c r="G110" s="973"/>
      <c r="H110" s="974"/>
      <c r="I110" s="972">
        <f>0.38*0.5</f>
        <v>0.19</v>
      </c>
      <c r="J110" s="973"/>
      <c r="K110" s="974"/>
      <c r="L110" s="715"/>
      <c r="M110" s="838"/>
      <c r="N110" s="855"/>
      <c r="O110" s="855"/>
      <c r="P110" s="833"/>
      <c r="Q110" s="835"/>
      <c r="R110" s="839">
        <f>F111+I111</f>
        <v>1.0103145</v>
      </c>
      <c r="S110" s="975">
        <f>R110+R111</f>
        <v>1.0103145</v>
      </c>
      <c r="T110" s="975">
        <f>E110*S110</f>
        <v>76.783901999999998</v>
      </c>
      <c r="U110" s="977">
        <f>R111*E110</f>
        <v>0</v>
      </c>
      <c r="V110" s="277">
        <f t="shared" si="6"/>
        <v>1.3416341843403075</v>
      </c>
      <c r="W110" s="278">
        <f t="shared" si="7"/>
        <v>101.96419800986337</v>
      </c>
      <c r="X110" s="423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</row>
    <row r="111" spans="1:228" s="211" customFormat="1" ht="28.5" customHeight="1">
      <c r="A111" s="963"/>
      <c r="B111" s="983"/>
      <c r="C111" s="967"/>
      <c r="D111" s="987"/>
      <c r="E111" s="989"/>
      <c r="F111" s="979">
        <f>F110*$J$13/1000</f>
        <v>0.43159730000000002</v>
      </c>
      <c r="G111" s="980"/>
      <c r="H111" s="981"/>
      <c r="I111" s="979">
        <f>I110*$Q$13/1000</f>
        <v>0.57871720000000004</v>
      </c>
      <c r="J111" s="980"/>
      <c r="K111" s="981"/>
      <c r="L111" s="252"/>
      <c r="M111" s="247"/>
      <c r="N111" s="248"/>
      <c r="O111" s="251"/>
      <c r="P111" s="244"/>
      <c r="Q111" s="249"/>
      <c r="R111" s="836">
        <f>SUM(Q111:Q111)</f>
        <v>0</v>
      </c>
      <c r="S111" s="976"/>
      <c r="T111" s="976"/>
      <c r="U111" s="978"/>
      <c r="V111" s="277">
        <f t="shared" si="6"/>
        <v>0</v>
      </c>
      <c r="W111" s="278">
        <f t="shared" si="7"/>
        <v>0</v>
      </c>
      <c r="X111" s="423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</row>
    <row r="112" spans="1:228" s="211" customFormat="1" ht="19.5" customHeight="1">
      <c r="A112" s="962">
        <f>+A110+1</f>
        <v>4</v>
      </c>
      <c r="B112" s="982" t="s">
        <v>352</v>
      </c>
      <c r="C112" s="966" t="s">
        <v>353</v>
      </c>
      <c r="D112" s="986" t="s">
        <v>164</v>
      </c>
      <c r="E112" s="970">
        <v>3</v>
      </c>
      <c r="F112" s="972">
        <f>0.46*0.5*11</f>
        <v>2.5300000000000002</v>
      </c>
      <c r="G112" s="973"/>
      <c r="H112" s="974"/>
      <c r="I112" s="972">
        <f>0.38*0.5*11</f>
        <v>2.09</v>
      </c>
      <c r="J112" s="973"/>
      <c r="K112" s="974"/>
      <c r="L112" s="715"/>
      <c r="M112" s="838"/>
      <c r="N112" s="855"/>
      <c r="O112" s="855"/>
      <c r="P112" s="833"/>
      <c r="Q112" s="835"/>
      <c r="R112" s="839">
        <f>F113+I113</f>
        <v>11.113459500000001</v>
      </c>
      <c r="S112" s="975">
        <f>R112+R113</f>
        <v>11.582881388649842</v>
      </c>
      <c r="T112" s="975">
        <f>E112*S112</f>
        <v>34.748644165949528</v>
      </c>
      <c r="U112" s="977">
        <f>R113*E112</f>
        <v>1.4082656659495205</v>
      </c>
      <c r="V112" s="277">
        <f t="shared" si="6"/>
        <v>15.381338805066896</v>
      </c>
      <c r="W112" s="278">
        <f t="shared" si="7"/>
        <v>46.144016415200689</v>
      </c>
      <c r="X112" s="423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  <c r="AK112" s="159"/>
    </row>
    <row r="113" spans="1:228" s="211" customFormat="1" ht="21" customHeight="1">
      <c r="A113" s="963"/>
      <c r="B113" s="983"/>
      <c r="C113" s="967"/>
      <c r="D113" s="987"/>
      <c r="E113" s="971"/>
      <c r="F113" s="979">
        <f>F112*$J$13/1000</f>
        <v>4.7475703000000005</v>
      </c>
      <c r="G113" s="980"/>
      <c r="H113" s="981"/>
      <c r="I113" s="979">
        <f>I112*$Q$13/1000</f>
        <v>6.3658891999999998</v>
      </c>
      <c r="J113" s="980"/>
      <c r="K113" s="981"/>
      <c r="L113" s="341" t="s">
        <v>190</v>
      </c>
      <c r="M113" s="247" t="s">
        <v>124</v>
      </c>
      <c r="N113" s="577">
        <f>0.68*0.67</f>
        <v>0.45560000000000006</v>
      </c>
      <c r="O113" s="251">
        <f>E112*N113</f>
        <v>1.3668000000000002</v>
      </c>
      <c r="P113" s="452">
        <v>0.89400000000000002</v>
      </c>
      <c r="Q113" s="453">
        <f>N113*P113*$N$11</f>
        <v>0.46942188864984019</v>
      </c>
      <c r="R113" s="836">
        <f>SUM(Q113:Q113)</f>
        <v>0.46942188864984019</v>
      </c>
      <c r="S113" s="976"/>
      <c r="T113" s="976"/>
      <c r="U113" s="978"/>
      <c r="V113" s="277">
        <f t="shared" si="6"/>
        <v>0</v>
      </c>
      <c r="W113" s="278">
        <f t="shared" si="7"/>
        <v>0</v>
      </c>
      <c r="X113" s="423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  <c r="AK113" s="159"/>
    </row>
    <row r="114" spans="1:228" s="158" customFormat="1" ht="33.75" customHeight="1">
      <c r="A114" s="962">
        <f>+A112+1</f>
        <v>5</v>
      </c>
      <c r="B114" s="982" t="s">
        <v>363</v>
      </c>
      <c r="C114" s="1024" t="s">
        <v>380</v>
      </c>
      <c r="D114" s="968" t="s">
        <v>164</v>
      </c>
      <c r="E114" s="970">
        <v>3</v>
      </c>
      <c r="F114" s="972">
        <v>1.74</v>
      </c>
      <c r="G114" s="973"/>
      <c r="H114" s="974"/>
      <c r="I114" s="972">
        <v>0.5</v>
      </c>
      <c r="J114" s="973"/>
      <c r="K114" s="974"/>
      <c r="L114" s="421"/>
      <c r="M114" s="838"/>
      <c r="N114" s="855"/>
      <c r="O114" s="855"/>
      <c r="P114" s="833"/>
      <c r="Q114" s="835"/>
      <c r="R114" s="839">
        <f>F115+I115</f>
        <v>4.7880674000000001</v>
      </c>
      <c r="S114" s="975">
        <f>R114+R115</f>
        <v>8.8499493256400008</v>
      </c>
      <c r="T114" s="975">
        <f>E114*S114</f>
        <v>26.549847976920002</v>
      </c>
      <c r="U114" s="977">
        <f>R115*E114</f>
        <v>12.185645776920001</v>
      </c>
      <c r="V114" s="277">
        <f t="shared" si="6"/>
        <v>11.752176718198221</v>
      </c>
      <c r="W114" s="278">
        <f t="shared" si="7"/>
        <v>35.256530154594664</v>
      </c>
      <c r="X114" s="423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</row>
    <row r="115" spans="1:228" s="158" customFormat="1" ht="43.5" customHeight="1">
      <c r="A115" s="963"/>
      <c r="B115" s="983"/>
      <c r="C115" s="1026"/>
      <c r="D115" s="969"/>
      <c r="E115" s="971"/>
      <c r="F115" s="979">
        <f>F114*$J$13/1000</f>
        <v>3.2651273999999999</v>
      </c>
      <c r="G115" s="980"/>
      <c r="H115" s="981"/>
      <c r="I115" s="979">
        <f>I114*$Q$13/1000</f>
        <v>1.52294</v>
      </c>
      <c r="J115" s="980"/>
      <c r="K115" s="981"/>
      <c r="L115" s="252" t="s">
        <v>364</v>
      </c>
      <c r="M115" s="247" t="s">
        <v>116</v>
      </c>
      <c r="N115" s="248">
        <v>0.4</v>
      </c>
      <c r="O115" s="251">
        <f>E114*N115</f>
        <v>1.2000000000000002</v>
      </c>
      <c r="P115" s="244">
        <v>8.8109999999999999</v>
      </c>
      <c r="Q115" s="249">
        <f>N115*P115*$N$11</f>
        <v>4.0618819256400007</v>
      </c>
      <c r="R115" s="836">
        <f>SUM(Q115:Q115)</f>
        <v>4.0618819256400007</v>
      </c>
      <c r="S115" s="976"/>
      <c r="T115" s="976"/>
      <c r="U115" s="978"/>
      <c r="V115" s="277">
        <f t="shared" si="6"/>
        <v>0</v>
      </c>
      <c r="W115" s="278">
        <f t="shared" si="7"/>
        <v>0</v>
      </c>
      <c r="X115" s="423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</row>
    <row r="116" spans="1:228" s="158" customFormat="1" ht="12.75" customHeight="1">
      <c r="A116" s="962">
        <f>+A114+1</f>
        <v>6</v>
      </c>
      <c r="B116" s="1037" t="s">
        <v>127</v>
      </c>
      <c r="C116" s="1038" t="s">
        <v>345</v>
      </c>
      <c r="D116" s="986" t="s">
        <v>122</v>
      </c>
      <c r="E116" s="988">
        <v>51</v>
      </c>
      <c r="F116" s="990">
        <f>4.1/100</f>
        <v>4.0999999999999995E-2</v>
      </c>
      <c r="G116" s="991"/>
      <c r="H116" s="992"/>
      <c r="I116" s="990">
        <f>0.4/100</f>
        <v>4.0000000000000001E-3</v>
      </c>
      <c r="J116" s="991"/>
      <c r="K116" s="992"/>
      <c r="L116" s="421"/>
      <c r="M116" s="838"/>
      <c r="N116" s="855"/>
      <c r="O116" s="855"/>
      <c r="P116" s="855"/>
      <c r="Q116" s="835"/>
      <c r="R116" s="839">
        <f>F117+I117</f>
        <v>8.9120429999999987E-2</v>
      </c>
      <c r="S116" s="975">
        <f>R116+R117</f>
        <v>0.171899178584</v>
      </c>
      <c r="T116" s="975">
        <f>E116*S116</f>
        <v>8.7668581077839995</v>
      </c>
      <c r="U116" s="1039">
        <f>R117*E116</f>
        <v>4.2217161777840015</v>
      </c>
      <c r="V116" s="277">
        <f t="shared" si="6"/>
        <v>0.22827130982314287</v>
      </c>
      <c r="W116" s="278">
        <f t="shared" si="7"/>
        <v>11.641836800980286</v>
      </c>
      <c r="X116" s="423"/>
      <c r="Y116" s="574"/>
      <c r="Z116" s="574"/>
      <c r="AA116" s="574"/>
      <c r="AB116" s="574"/>
      <c r="AC116" s="574"/>
      <c r="AD116" s="574"/>
      <c r="AE116" s="574"/>
      <c r="AF116" s="574"/>
      <c r="AG116" s="574"/>
      <c r="AH116" s="574"/>
      <c r="AI116" s="574"/>
      <c r="AJ116" s="574"/>
      <c r="AK116" s="574"/>
    </row>
    <row r="117" spans="1:228" s="158" customFormat="1" ht="12.75" customHeight="1">
      <c r="A117" s="1022"/>
      <c r="B117" s="1037"/>
      <c r="C117" s="1038"/>
      <c r="D117" s="1027"/>
      <c r="E117" s="1028"/>
      <c r="F117" s="1031">
        <f>F116*J$13/1000</f>
        <v>7.6936909999999983E-2</v>
      </c>
      <c r="G117" s="1032"/>
      <c r="H117" s="1033"/>
      <c r="I117" s="1031">
        <f>I116*$Q$13/1000</f>
        <v>1.2183520000000002E-2</v>
      </c>
      <c r="J117" s="1032"/>
      <c r="K117" s="1033"/>
      <c r="L117" s="718" t="s">
        <v>128</v>
      </c>
      <c r="M117" s="254" t="s">
        <v>124</v>
      </c>
      <c r="N117" s="269">
        <v>0.03</v>
      </c>
      <c r="O117" s="344">
        <f>E116*N117</f>
        <v>1.53</v>
      </c>
      <c r="P117" s="345">
        <f>0.542*2</f>
        <v>1.0840000000000001</v>
      </c>
      <c r="Q117" s="237">
        <f>N117*P117*$N$11</f>
        <v>3.7479400812000012E-2</v>
      </c>
      <c r="R117" s="975">
        <f>SUM(Q117:Q118)</f>
        <v>8.2778748584000028E-2</v>
      </c>
      <c r="S117" s="1029"/>
      <c r="T117" s="1029"/>
      <c r="U117" s="1039"/>
      <c r="V117" s="277">
        <f t="shared" si="6"/>
        <v>0</v>
      </c>
      <c r="W117" s="278">
        <f t="shared" si="7"/>
        <v>0</v>
      </c>
      <c r="X117" s="423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</row>
    <row r="118" spans="1:228" s="158" customFormat="1">
      <c r="A118" s="963"/>
      <c r="B118" s="1037"/>
      <c r="C118" s="1038"/>
      <c r="D118" s="987"/>
      <c r="E118" s="989"/>
      <c r="F118" s="979"/>
      <c r="G118" s="980"/>
      <c r="H118" s="981"/>
      <c r="I118" s="979"/>
      <c r="J118" s="980"/>
      <c r="K118" s="981"/>
      <c r="L118" s="719" t="s">
        <v>129</v>
      </c>
      <c r="M118" s="258" t="s">
        <v>124</v>
      </c>
      <c r="N118" s="259">
        <f>17.2/100</f>
        <v>0.17199999999999999</v>
      </c>
      <c r="O118" s="260">
        <f>E116*N118</f>
        <v>8.7719999999999985</v>
      </c>
      <c r="P118" s="359">
        <f>0.617/2.7</f>
        <v>0.22851851851851851</v>
      </c>
      <c r="Q118" s="348">
        <f>N118*P118*$N$11</f>
        <v>4.5299347772000009E-2</v>
      </c>
      <c r="R118" s="976"/>
      <c r="S118" s="976"/>
      <c r="T118" s="976"/>
      <c r="U118" s="1039"/>
      <c r="V118" s="277">
        <f t="shared" si="6"/>
        <v>0</v>
      </c>
      <c r="W118" s="278">
        <f t="shared" si="7"/>
        <v>0</v>
      </c>
      <c r="X118" s="423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</row>
    <row r="119" spans="1:228" s="585" customFormat="1" ht="12.75" customHeight="1">
      <c r="A119" s="1006">
        <f>+A114+1</f>
        <v>6</v>
      </c>
      <c r="B119" s="1008" t="s">
        <v>147</v>
      </c>
      <c r="C119" s="1010" t="s">
        <v>365</v>
      </c>
      <c r="D119" s="1013" t="s">
        <v>122</v>
      </c>
      <c r="E119" s="1015">
        <f>+E116</f>
        <v>51</v>
      </c>
      <c r="F119" s="990">
        <f>21.4/100</f>
        <v>0.214</v>
      </c>
      <c r="G119" s="991"/>
      <c r="H119" s="992"/>
      <c r="I119" s="1017">
        <f>0.03/100</f>
        <v>2.9999999999999997E-4</v>
      </c>
      <c r="J119" s="1018"/>
      <c r="K119" s="1019"/>
      <c r="L119" s="421"/>
      <c r="M119" s="838"/>
      <c r="N119" s="586"/>
      <c r="O119" s="586"/>
      <c r="P119" s="855"/>
      <c r="Q119" s="587"/>
      <c r="R119" s="840">
        <f>F120+I120</f>
        <v>0.40248690399999992</v>
      </c>
      <c r="S119" s="1005">
        <f>R119+R120</f>
        <v>0.78280255447210001</v>
      </c>
      <c r="T119" s="1005">
        <f>E119*S119</f>
        <v>39.922930278077104</v>
      </c>
      <c r="U119" s="1020">
        <f>R120*E119</f>
        <v>19.396098174077107</v>
      </c>
      <c r="V119" s="277">
        <f t="shared" si="6"/>
        <v>1.0395126138135056</v>
      </c>
      <c r="W119" s="278">
        <f t="shared" si="7"/>
        <v>53.015143304488781</v>
      </c>
      <c r="X119" s="423"/>
      <c r="Y119" s="211"/>
      <c r="Z119" s="211"/>
      <c r="AA119" s="211"/>
      <c r="AB119" s="211"/>
      <c r="AC119" s="211"/>
      <c r="AD119" s="211"/>
      <c r="AE119" s="607"/>
      <c r="AF119" s="607"/>
      <c r="AG119" s="607"/>
      <c r="AH119" s="607"/>
      <c r="AI119" s="607"/>
      <c r="AJ119" s="607"/>
      <c r="AK119" s="607"/>
    </row>
    <row r="120" spans="1:228" s="585" customFormat="1" ht="12.75" customHeight="1">
      <c r="A120" s="1007"/>
      <c r="B120" s="1009"/>
      <c r="C120" s="1011"/>
      <c r="D120" s="1014"/>
      <c r="E120" s="1016"/>
      <c r="F120" s="1021">
        <f>F119*J$13/1000</f>
        <v>0.40157313999999994</v>
      </c>
      <c r="G120" s="1021"/>
      <c r="H120" s="1021"/>
      <c r="I120" s="1021">
        <f>I119*$Q$13/1000</f>
        <v>9.1376399999999996E-4</v>
      </c>
      <c r="J120" s="1021"/>
      <c r="K120" s="1021"/>
      <c r="L120" s="608" t="s">
        <v>130</v>
      </c>
      <c r="M120" s="254" t="s">
        <v>124</v>
      </c>
      <c r="N120" s="592">
        <v>0.246</v>
      </c>
      <c r="O120" s="593">
        <f>E119*N120</f>
        <v>12.545999999999999</v>
      </c>
      <c r="P120" s="345">
        <v>1.25</v>
      </c>
      <c r="Q120" s="594">
        <f>N120*P120*$N$11</f>
        <v>0.35439470325000011</v>
      </c>
      <c r="R120" s="1005">
        <f>SUM(Q120:Q121)</f>
        <v>0.38031565047210014</v>
      </c>
      <c r="S120" s="1005"/>
      <c r="T120" s="1005"/>
      <c r="U120" s="1020"/>
      <c r="V120" s="277">
        <f t="shared" si="6"/>
        <v>0</v>
      </c>
      <c r="W120" s="278">
        <f t="shared" si="7"/>
        <v>0</v>
      </c>
      <c r="X120" s="423"/>
      <c r="Y120" s="211"/>
      <c r="Z120" s="211"/>
      <c r="AA120" s="211"/>
      <c r="AB120" s="211"/>
      <c r="AC120" s="211"/>
      <c r="AD120" s="211"/>
      <c r="AE120" s="607"/>
      <c r="AF120" s="607"/>
      <c r="AG120" s="607"/>
      <c r="AH120" s="607"/>
      <c r="AI120" s="607"/>
      <c r="AJ120" s="607"/>
      <c r="AK120" s="607"/>
    </row>
    <row r="121" spans="1:228" s="585" customFormat="1" ht="12.75" customHeight="1">
      <c r="A121" s="1007"/>
      <c r="B121" s="1009"/>
      <c r="C121" s="1012"/>
      <c r="D121" s="1014"/>
      <c r="E121" s="1016"/>
      <c r="F121" s="1021"/>
      <c r="G121" s="1021"/>
      <c r="H121" s="1021"/>
      <c r="I121" s="1021"/>
      <c r="J121" s="1021"/>
      <c r="K121" s="1021"/>
      <c r="L121" s="609" t="s">
        <v>332</v>
      </c>
      <c r="M121" s="258" t="s">
        <v>124</v>
      </c>
      <c r="N121" s="588">
        <v>2.7E-2</v>
      </c>
      <c r="O121" s="589">
        <f>E119*N121</f>
        <v>1.377</v>
      </c>
      <c r="P121" s="359">
        <v>0.83299999999999996</v>
      </c>
      <c r="Q121" s="590">
        <f>N121*P121*$N$11</f>
        <v>2.5920947222100005E-2</v>
      </c>
      <c r="R121" s="1005"/>
      <c r="S121" s="1005"/>
      <c r="T121" s="1005"/>
      <c r="U121" s="1020"/>
      <c r="V121" s="277">
        <f t="shared" si="6"/>
        <v>0</v>
      </c>
      <c r="W121" s="278">
        <f t="shared" si="7"/>
        <v>0</v>
      </c>
      <c r="X121" s="423"/>
      <c r="Y121" s="211"/>
      <c r="Z121" s="211"/>
      <c r="AA121" s="211"/>
      <c r="AB121" s="211"/>
      <c r="AC121" s="211"/>
      <c r="AD121" s="211"/>
      <c r="AE121" s="607"/>
      <c r="AF121" s="607"/>
      <c r="AG121" s="607"/>
      <c r="AH121" s="607"/>
      <c r="AI121" s="607"/>
      <c r="AJ121" s="607"/>
      <c r="AK121" s="607"/>
    </row>
    <row r="122" spans="1:228" s="585" customFormat="1" ht="12.75" customHeight="1">
      <c r="A122" s="1006">
        <f>+A119+1</f>
        <v>7</v>
      </c>
      <c r="B122" s="1216" t="s">
        <v>359</v>
      </c>
      <c r="C122" s="1010" t="s">
        <v>366</v>
      </c>
      <c r="D122" s="1217" t="s">
        <v>122</v>
      </c>
      <c r="E122" s="1227">
        <v>54</v>
      </c>
      <c r="F122" s="1194">
        <f>2.71/100+2.13/100</f>
        <v>4.8399999999999999E-2</v>
      </c>
      <c r="G122" s="1194"/>
      <c r="H122" s="1194"/>
      <c r="I122" s="1203">
        <f>0.36/100*2</f>
        <v>7.1999999999999998E-3</v>
      </c>
      <c r="J122" s="1203"/>
      <c r="K122" s="1203"/>
      <c r="L122" s="421"/>
      <c r="M122" s="838"/>
      <c r="N122" s="586"/>
      <c r="O122" s="586"/>
      <c r="P122" s="586"/>
      <c r="Q122" s="587"/>
      <c r="R122" s="847">
        <f>F123+I123</f>
        <v>0.11275341999999999</v>
      </c>
      <c r="S122" s="1194">
        <f>R122+R123</f>
        <v>0.18861578405440005</v>
      </c>
      <c r="T122" s="1219">
        <f>E122*S122</f>
        <v>10.185252338937602</v>
      </c>
      <c r="U122" s="1220">
        <f>R123*E122</f>
        <v>4.0965676589376026</v>
      </c>
      <c r="V122" s="277">
        <f t="shared" si="6"/>
        <v>0.25046991168941213</v>
      </c>
      <c r="W122" s="278">
        <f t="shared" si="7"/>
        <v>13.525375231228255</v>
      </c>
      <c r="X122" s="423"/>
      <c r="Y122" s="612"/>
      <c r="Z122" s="612"/>
      <c r="AA122" s="612"/>
      <c r="AB122" s="612"/>
      <c r="AC122" s="612"/>
      <c r="AD122" s="612"/>
      <c r="AE122" s="612"/>
      <c r="AF122" s="612"/>
      <c r="AG122" s="612"/>
      <c r="AH122" s="612"/>
      <c r="AI122" s="612"/>
      <c r="AJ122" s="612"/>
      <c r="AK122" s="612"/>
    </row>
    <row r="123" spans="1:228" s="585" customFormat="1" ht="12.75" customHeight="1">
      <c r="A123" s="1007"/>
      <c r="B123" s="1216"/>
      <c r="C123" s="1011"/>
      <c r="D123" s="1217"/>
      <c r="E123" s="1227"/>
      <c r="F123" s="1194">
        <f>F122*J$13/1000</f>
        <v>9.0823083999999998E-2</v>
      </c>
      <c r="G123" s="1194"/>
      <c r="H123" s="1194"/>
      <c r="I123" s="1194">
        <f>I122*$Q$13/1000</f>
        <v>2.1930336000000002E-2</v>
      </c>
      <c r="J123" s="1194"/>
      <c r="K123" s="1194"/>
      <c r="L123" s="608" t="s">
        <v>255</v>
      </c>
      <c r="M123" s="254" t="s">
        <v>124</v>
      </c>
      <c r="N123" s="592">
        <v>0.1</v>
      </c>
      <c r="O123" s="593">
        <f>E122*N123</f>
        <v>5.4</v>
      </c>
      <c r="P123" s="345">
        <v>0.26800000000000002</v>
      </c>
      <c r="Q123" s="594">
        <f t="shared" ref="Q123:Q124" si="8">N123*P123*$N$11</f>
        <v>3.0887083080000013E-2</v>
      </c>
      <c r="R123" s="1194">
        <f>SUM(Q123:Q124)</f>
        <v>7.5862364054400042E-2</v>
      </c>
      <c r="S123" s="1194"/>
      <c r="T123" s="1219"/>
      <c r="U123" s="1220"/>
      <c r="V123" s="277">
        <f t="shared" si="6"/>
        <v>0</v>
      </c>
      <c r="W123" s="278">
        <f t="shared" si="7"/>
        <v>0</v>
      </c>
      <c r="X123" s="423"/>
      <c r="Y123" s="612"/>
      <c r="Z123" s="612"/>
      <c r="AA123" s="612"/>
      <c r="AB123" s="612"/>
      <c r="AC123" s="612"/>
      <c r="AD123" s="612"/>
      <c r="AE123" s="612"/>
      <c r="AF123" s="612"/>
      <c r="AG123" s="612"/>
      <c r="AH123" s="612"/>
      <c r="AI123" s="612"/>
      <c r="AJ123" s="612"/>
      <c r="AK123" s="612"/>
    </row>
    <row r="124" spans="1:228" s="585" customFormat="1" ht="12.75" customHeight="1">
      <c r="A124" s="1007"/>
      <c r="B124" s="1216"/>
      <c r="C124" s="1012"/>
      <c r="D124" s="1217"/>
      <c r="E124" s="1227"/>
      <c r="F124" s="1194"/>
      <c r="G124" s="1194"/>
      <c r="H124" s="1194"/>
      <c r="I124" s="1194"/>
      <c r="J124" s="1194"/>
      <c r="K124" s="1194"/>
      <c r="L124" s="609" t="s">
        <v>128</v>
      </c>
      <c r="M124" s="258" t="s">
        <v>124</v>
      </c>
      <c r="N124" s="588">
        <f>3.6/100</f>
        <v>3.6000000000000004E-2</v>
      </c>
      <c r="O124" s="589">
        <f>E122*N124</f>
        <v>1.9440000000000002</v>
      </c>
      <c r="P124" s="359">
        <f>0.542*2</f>
        <v>1.0840000000000001</v>
      </c>
      <c r="Q124" s="590">
        <f t="shared" si="8"/>
        <v>4.4975280974400025E-2</v>
      </c>
      <c r="R124" s="1194"/>
      <c r="S124" s="1194"/>
      <c r="T124" s="1219"/>
      <c r="U124" s="1220"/>
      <c r="V124" s="277">
        <f t="shared" si="6"/>
        <v>0</v>
      </c>
      <c r="W124" s="278">
        <f t="shared" si="7"/>
        <v>0</v>
      </c>
      <c r="X124" s="423"/>
      <c r="Y124" s="612"/>
      <c r="Z124" s="612"/>
      <c r="AA124" s="612"/>
      <c r="AB124" s="612"/>
      <c r="AC124" s="612"/>
      <c r="AD124" s="612"/>
      <c r="AE124" s="612"/>
      <c r="AF124" s="612"/>
      <c r="AG124" s="612"/>
      <c r="AH124" s="612"/>
      <c r="AI124" s="612"/>
      <c r="AJ124" s="612"/>
      <c r="AK124" s="612"/>
    </row>
    <row r="125" spans="1:228" s="575" customFormat="1">
      <c r="A125" s="848" t="s">
        <v>485</v>
      </c>
      <c r="B125" s="576"/>
      <c r="C125" s="576"/>
      <c r="D125" s="697"/>
      <c r="E125" s="697"/>
      <c r="F125" s="697"/>
      <c r="G125" s="697"/>
      <c r="H125" s="697"/>
      <c r="I125" s="697"/>
      <c r="J125" s="697"/>
      <c r="K125" s="697"/>
      <c r="L125" s="849"/>
      <c r="M125" s="697"/>
      <c r="N125" s="697"/>
      <c r="O125" s="697"/>
      <c r="P125" s="697"/>
      <c r="Q125" s="764"/>
      <c r="R125" s="784"/>
      <c r="S125" s="784"/>
      <c r="T125" s="804"/>
      <c r="U125" s="784"/>
      <c r="V125" s="277">
        <f t="shared" si="6"/>
        <v>0</v>
      </c>
      <c r="W125" s="278">
        <f t="shared" si="7"/>
        <v>0</v>
      </c>
      <c r="X125" s="423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574"/>
      <c r="AM125" s="574"/>
      <c r="AN125" s="574"/>
      <c r="AO125" s="574"/>
      <c r="AP125" s="574"/>
      <c r="AQ125" s="574"/>
      <c r="AR125" s="574"/>
      <c r="AS125" s="574"/>
      <c r="AT125" s="574"/>
      <c r="AU125" s="574"/>
      <c r="AV125" s="574"/>
      <c r="AW125" s="574"/>
      <c r="AX125" s="574"/>
      <c r="AY125" s="574"/>
      <c r="AZ125" s="574"/>
      <c r="BA125" s="574"/>
      <c r="BB125" s="574"/>
      <c r="BC125" s="574"/>
      <c r="BD125" s="574"/>
      <c r="BE125" s="574"/>
      <c r="BF125" s="574"/>
      <c r="BG125" s="574"/>
      <c r="BH125" s="574"/>
      <c r="BI125" s="574"/>
      <c r="BJ125" s="574"/>
      <c r="BK125" s="574"/>
      <c r="BL125" s="574"/>
      <c r="BM125" s="574"/>
      <c r="BN125" s="574"/>
      <c r="BO125" s="574"/>
      <c r="BP125" s="574"/>
      <c r="BQ125" s="574"/>
      <c r="BR125" s="574"/>
      <c r="BS125" s="574"/>
      <c r="BT125" s="574"/>
      <c r="BU125" s="574"/>
      <c r="BV125" s="574"/>
      <c r="BW125" s="574"/>
      <c r="BX125" s="574"/>
      <c r="BY125" s="574"/>
      <c r="BZ125" s="574"/>
      <c r="CA125" s="574"/>
      <c r="CB125" s="574"/>
      <c r="CC125" s="574"/>
      <c r="CD125" s="574"/>
      <c r="CE125" s="574"/>
      <c r="CF125" s="574"/>
      <c r="CG125" s="574"/>
      <c r="CH125" s="574"/>
      <c r="CI125" s="574"/>
      <c r="CJ125" s="574"/>
      <c r="CK125" s="574"/>
      <c r="CL125" s="574"/>
      <c r="CM125" s="574"/>
      <c r="CN125" s="574"/>
      <c r="CO125" s="574"/>
      <c r="CP125" s="574"/>
      <c r="CQ125" s="574"/>
      <c r="CR125" s="574"/>
      <c r="CS125" s="574"/>
      <c r="CT125" s="574"/>
      <c r="CU125" s="574"/>
      <c r="CV125" s="574"/>
      <c r="CW125" s="574"/>
      <c r="CX125" s="574"/>
      <c r="CY125" s="574"/>
      <c r="CZ125" s="574"/>
      <c r="DA125" s="574"/>
      <c r="DB125" s="574"/>
      <c r="DC125" s="574"/>
      <c r="DD125" s="574"/>
      <c r="DE125" s="574"/>
      <c r="DF125" s="574"/>
      <c r="DG125" s="574"/>
      <c r="DH125" s="574"/>
      <c r="DI125" s="574"/>
      <c r="DJ125" s="574"/>
      <c r="DK125" s="574"/>
      <c r="DL125" s="574"/>
      <c r="DM125" s="574"/>
      <c r="DN125" s="574"/>
      <c r="DO125" s="574"/>
      <c r="DP125" s="574"/>
      <c r="DQ125" s="574"/>
      <c r="DR125" s="574"/>
      <c r="DS125" s="574"/>
      <c r="DT125" s="574"/>
      <c r="DU125" s="574"/>
      <c r="DV125" s="574"/>
      <c r="DW125" s="574"/>
      <c r="DX125" s="574"/>
      <c r="DY125" s="574"/>
      <c r="DZ125" s="574"/>
      <c r="EA125" s="574"/>
      <c r="EB125" s="574"/>
      <c r="EC125" s="574"/>
      <c r="ED125" s="574"/>
      <c r="EE125" s="574"/>
      <c r="EF125" s="574"/>
      <c r="EG125" s="574"/>
      <c r="EH125" s="574"/>
      <c r="EI125" s="574"/>
      <c r="EJ125" s="574"/>
      <c r="EK125" s="574"/>
      <c r="EL125" s="574"/>
      <c r="EM125" s="574"/>
      <c r="EN125" s="574"/>
      <c r="EO125" s="574"/>
      <c r="EP125" s="574"/>
      <c r="EQ125" s="574"/>
      <c r="ER125" s="574"/>
      <c r="ES125" s="574"/>
      <c r="ET125" s="574"/>
      <c r="EU125" s="574"/>
      <c r="EV125" s="574"/>
      <c r="EW125" s="574"/>
      <c r="EX125" s="574"/>
      <c r="EY125" s="574"/>
      <c r="EZ125" s="574"/>
      <c r="FA125" s="574"/>
      <c r="FB125" s="574"/>
      <c r="FC125" s="574"/>
      <c r="FD125" s="574"/>
      <c r="FE125" s="574"/>
      <c r="FF125" s="574"/>
      <c r="FG125" s="574"/>
      <c r="FH125" s="574"/>
      <c r="FI125" s="574"/>
      <c r="FJ125" s="574"/>
      <c r="FK125" s="574"/>
      <c r="FL125" s="574"/>
      <c r="FM125" s="574"/>
      <c r="FN125" s="574"/>
      <c r="FO125" s="574"/>
      <c r="FP125" s="574"/>
      <c r="FQ125" s="574"/>
      <c r="FR125" s="574"/>
      <c r="FS125" s="574"/>
      <c r="FT125" s="574"/>
      <c r="FU125" s="574"/>
      <c r="FV125" s="574"/>
      <c r="FW125" s="574"/>
      <c r="FX125" s="574"/>
      <c r="FY125" s="574"/>
      <c r="FZ125" s="574"/>
      <c r="GA125" s="574"/>
      <c r="GB125" s="574"/>
      <c r="GC125" s="574"/>
      <c r="GD125" s="574"/>
      <c r="GE125" s="574"/>
      <c r="GF125" s="574"/>
      <c r="GG125" s="574"/>
      <c r="GH125" s="574"/>
      <c r="GI125" s="574"/>
      <c r="GJ125" s="574"/>
      <c r="GK125" s="574"/>
      <c r="GL125" s="574"/>
      <c r="GM125" s="574"/>
      <c r="GN125" s="574"/>
      <c r="GO125" s="574"/>
      <c r="GP125" s="574"/>
      <c r="GQ125" s="574"/>
      <c r="GR125" s="574"/>
      <c r="GS125" s="574"/>
      <c r="GT125" s="574"/>
      <c r="GU125" s="574"/>
      <c r="GV125" s="574"/>
      <c r="GW125" s="574"/>
      <c r="GX125" s="574"/>
      <c r="GY125" s="574"/>
      <c r="GZ125" s="574"/>
      <c r="HA125" s="574"/>
      <c r="HB125" s="574"/>
      <c r="HC125" s="574"/>
      <c r="HD125" s="574"/>
      <c r="HE125" s="574"/>
      <c r="HF125" s="574"/>
      <c r="HG125" s="574"/>
      <c r="HH125" s="574"/>
      <c r="HI125" s="574"/>
      <c r="HJ125" s="574"/>
      <c r="HK125" s="574"/>
      <c r="HL125" s="574"/>
      <c r="HM125" s="574"/>
      <c r="HN125" s="574"/>
      <c r="HO125" s="574"/>
      <c r="HP125" s="574"/>
      <c r="HQ125" s="574"/>
      <c r="HR125" s="574"/>
      <c r="HS125" s="574"/>
      <c r="HT125" s="574"/>
    </row>
    <row r="126" spans="1:228" s="575" customFormat="1">
      <c r="A126" s="630" t="s">
        <v>400</v>
      </c>
      <c r="B126" s="614"/>
      <c r="C126" s="614"/>
      <c r="D126" s="698"/>
      <c r="E126" s="698"/>
      <c r="F126" s="698"/>
      <c r="G126" s="698"/>
      <c r="H126" s="698"/>
      <c r="I126" s="698"/>
      <c r="J126" s="698"/>
      <c r="K126" s="698"/>
      <c r="L126" s="631"/>
      <c r="M126" s="697"/>
      <c r="N126" s="697"/>
      <c r="O126" s="697"/>
      <c r="P126" s="697"/>
      <c r="Q126" s="764"/>
      <c r="R126" s="784"/>
      <c r="S126" s="784"/>
      <c r="T126" s="804"/>
      <c r="U126" s="784"/>
      <c r="V126" s="277">
        <f t="shared" si="6"/>
        <v>0</v>
      </c>
      <c r="W126" s="278">
        <f t="shared" si="7"/>
        <v>0</v>
      </c>
      <c r="X126" s="423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574"/>
      <c r="AM126" s="574"/>
      <c r="AN126" s="574"/>
      <c r="AO126" s="574"/>
      <c r="AP126" s="574"/>
      <c r="AQ126" s="574"/>
      <c r="AR126" s="574"/>
      <c r="AS126" s="574"/>
      <c r="AT126" s="574"/>
      <c r="AU126" s="574"/>
      <c r="AV126" s="574"/>
      <c r="AW126" s="574"/>
      <c r="AX126" s="574"/>
      <c r="AY126" s="574"/>
      <c r="AZ126" s="574"/>
      <c r="BA126" s="574"/>
      <c r="BB126" s="574"/>
      <c r="BC126" s="574"/>
      <c r="BD126" s="574"/>
      <c r="BE126" s="574"/>
      <c r="BF126" s="574"/>
      <c r="BG126" s="574"/>
      <c r="BH126" s="574"/>
      <c r="BI126" s="574"/>
      <c r="BJ126" s="574"/>
      <c r="BK126" s="574"/>
      <c r="BL126" s="574"/>
      <c r="BM126" s="574"/>
      <c r="BN126" s="574"/>
      <c r="BO126" s="574"/>
      <c r="BP126" s="574"/>
      <c r="BQ126" s="574"/>
      <c r="BR126" s="574"/>
      <c r="BS126" s="574"/>
      <c r="BT126" s="574"/>
      <c r="BU126" s="574"/>
      <c r="BV126" s="574"/>
      <c r="BW126" s="574"/>
      <c r="BX126" s="574"/>
      <c r="BY126" s="574"/>
      <c r="BZ126" s="574"/>
      <c r="CA126" s="574"/>
      <c r="CB126" s="574"/>
      <c r="CC126" s="574"/>
      <c r="CD126" s="574"/>
      <c r="CE126" s="574"/>
      <c r="CF126" s="574"/>
      <c r="CG126" s="574"/>
      <c r="CH126" s="574"/>
      <c r="CI126" s="574"/>
      <c r="CJ126" s="574"/>
      <c r="CK126" s="574"/>
      <c r="CL126" s="574"/>
      <c r="CM126" s="574"/>
      <c r="CN126" s="574"/>
      <c r="CO126" s="574"/>
      <c r="CP126" s="574"/>
      <c r="CQ126" s="574"/>
      <c r="CR126" s="574"/>
      <c r="CS126" s="574"/>
      <c r="CT126" s="574"/>
      <c r="CU126" s="574"/>
      <c r="CV126" s="574"/>
      <c r="CW126" s="574"/>
      <c r="CX126" s="574"/>
      <c r="CY126" s="574"/>
      <c r="CZ126" s="574"/>
      <c r="DA126" s="574"/>
      <c r="DB126" s="574"/>
      <c r="DC126" s="574"/>
      <c r="DD126" s="574"/>
      <c r="DE126" s="574"/>
      <c r="DF126" s="574"/>
      <c r="DG126" s="574"/>
      <c r="DH126" s="574"/>
      <c r="DI126" s="574"/>
      <c r="DJ126" s="574"/>
      <c r="DK126" s="574"/>
      <c r="DL126" s="574"/>
      <c r="DM126" s="574"/>
      <c r="DN126" s="574"/>
      <c r="DO126" s="574"/>
      <c r="DP126" s="574"/>
      <c r="DQ126" s="574"/>
      <c r="DR126" s="574"/>
      <c r="DS126" s="574"/>
      <c r="DT126" s="574"/>
      <c r="DU126" s="574"/>
      <c r="DV126" s="574"/>
      <c r="DW126" s="574"/>
      <c r="DX126" s="574"/>
      <c r="DY126" s="574"/>
      <c r="DZ126" s="574"/>
      <c r="EA126" s="574"/>
      <c r="EB126" s="574"/>
      <c r="EC126" s="574"/>
      <c r="ED126" s="574"/>
      <c r="EE126" s="574"/>
      <c r="EF126" s="574"/>
      <c r="EG126" s="574"/>
      <c r="EH126" s="574"/>
      <c r="EI126" s="574"/>
      <c r="EJ126" s="574"/>
      <c r="EK126" s="574"/>
      <c r="EL126" s="574"/>
      <c r="EM126" s="574"/>
      <c r="EN126" s="574"/>
      <c r="EO126" s="574"/>
      <c r="EP126" s="574"/>
      <c r="EQ126" s="574"/>
      <c r="ER126" s="574"/>
      <c r="ES126" s="574"/>
      <c r="ET126" s="574"/>
      <c r="EU126" s="574"/>
      <c r="EV126" s="574"/>
      <c r="EW126" s="574"/>
      <c r="EX126" s="574"/>
      <c r="EY126" s="574"/>
      <c r="EZ126" s="574"/>
      <c r="FA126" s="574"/>
      <c r="FB126" s="574"/>
      <c r="FC126" s="574"/>
      <c r="FD126" s="574"/>
      <c r="FE126" s="574"/>
      <c r="FF126" s="574"/>
      <c r="FG126" s="574"/>
      <c r="FH126" s="574"/>
      <c r="FI126" s="574"/>
      <c r="FJ126" s="574"/>
      <c r="FK126" s="574"/>
      <c r="FL126" s="574"/>
      <c r="FM126" s="574"/>
      <c r="FN126" s="574"/>
      <c r="FO126" s="574"/>
      <c r="FP126" s="574"/>
      <c r="FQ126" s="574"/>
      <c r="FR126" s="574"/>
      <c r="FS126" s="574"/>
      <c r="FT126" s="574"/>
      <c r="FU126" s="574"/>
      <c r="FV126" s="574"/>
      <c r="FW126" s="574"/>
      <c r="FX126" s="574"/>
      <c r="FY126" s="574"/>
      <c r="FZ126" s="574"/>
      <c r="GA126" s="574"/>
      <c r="GB126" s="574"/>
      <c r="GC126" s="574"/>
      <c r="GD126" s="574"/>
      <c r="GE126" s="574"/>
      <c r="GF126" s="574"/>
      <c r="GG126" s="574"/>
      <c r="GH126" s="574"/>
      <c r="GI126" s="574"/>
      <c r="GJ126" s="574"/>
      <c r="GK126" s="574"/>
      <c r="GL126" s="574"/>
      <c r="GM126" s="574"/>
      <c r="GN126" s="574"/>
      <c r="GO126" s="574"/>
      <c r="GP126" s="574"/>
      <c r="GQ126" s="574"/>
      <c r="GR126" s="574"/>
      <c r="GS126" s="574"/>
      <c r="GT126" s="574"/>
      <c r="GU126" s="574"/>
      <c r="GV126" s="574"/>
      <c r="GW126" s="574"/>
      <c r="GX126" s="574"/>
      <c r="GY126" s="574"/>
      <c r="GZ126" s="574"/>
      <c r="HA126" s="574"/>
      <c r="HB126" s="574"/>
      <c r="HC126" s="574"/>
      <c r="HD126" s="574"/>
      <c r="HE126" s="574"/>
      <c r="HF126" s="574"/>
      <c r="HG126" s="574"/>
      <c r="HH126" s="574"/>
      <c r="HI126" s="574"/>
      <c r="HJ126" s="574"/>
      <c r="HK126" s="574"/>
      <c r="HL126" s="574"/>
      <c r="HM126" s="574"/>
      <c r="HN126" s="574"/>
      <c r="HO126" s="574"/>
      <c r="HP126" s="574"/>
      <c r="HQ126" s="574"/>
      <c r="HR126" s="574"/>
      <c r="HS126" s="574"/>
      <c r="HT126" s="574"/>
    </row>
    <row r="127" spans="1:228" s="601" customFormat="1" ht="12.75" customHeight="1">
      <c r="A127" s="1091">
        <v>1</v>
      </c>
      <c r="B127" s="1093" t="s">
        <v>242</v>
      </c>
      <c r="C127" s="1114" t="s">
        <v>355</v>
      </c>
      <c r="D127" s="1097" t="s">
        <v>180</v>
      </c>
      <c r="E127" s="1097">
        <v>9.4</v>
      </c>
      <c r="F127" s="1087">
        <f>0.01*110</f>
        <v>1.1000000000000001</v>
      </c>
      <c r="G127" s="1087"/>
      <c r="H127" s="1087"/>
      <c r="I127" s="1087"/>
      <c r="J127" s="1087"/>
      <c r="K127" s="1087"/>
      <c r="L127" s="713"/>
      <c r="M127" s="510"/>
      <c r="N127" s="511"/>
      <c r="O127" s="511"/>
      <c r="P127" s="511"/>
      <c r="Q127" s="571"/>
      <c r="R127" s="933">
        <f>F128+I128</f>
        <v>2.0641609999999999</v>
      </c>
      <c r="S127" s="933">
        <f>R127+R128</f>
        <v>2.0641609999999999</v>
      </c>
      <c r="T127" s="933">
        <f>E127*S127</f>
        <v>19.403113399999999</v>
      </c>
      <c r="U127" s="935"/>
      <c r="V127" s="277">
        <f t="shared" si="6"/>
        <v>2.7410761298408302</v>
      </c>
      <c r="W127" s="278">
        <f t="shared" si="7"/>
        <v>25.766115620503804</v>
      </c>
      <c r="X127" s="423"/>
      <c r="Y127" s="574"/>
      <c r="Z127" s="574"/>
      <c r="AA127" s="574"/>
      <c r="AB127" s="574"/>
      <c r="AC127" s="574"/>
      <c r="AD127" s="574"/>
      <c r="AE127" s="574"/>
      <c r="AF127" s="574"/>
      <c r="AG127" s="574"/>
      <c r="AH127" s="574"/>
      <c r="AI127" s="574"/>
      <c r="AJ127" s="574"/>
      <c r="AK127" s="574"/>
    </row>
    <row r="128" spans="1:228" s="601" customFormat="1" ht="14.25" customHeight="1">
      <c r="A128" s="1113"/>
      <c r="B128" s="1094"/>
      <c r="C128" s="1115"/>
      <c r="D128" s="1098"/>
      <c r="E128" s="1098"/>
      <c r="F128" s="1087">
        <f>F127*$J$13/1000</f>
        <v>2.0641609999999999</v>
      </c>
      <c r="G128" s="1087"/>
      <c r="H128" s="1087"/>
      <c r="I128" s="1087"/>
      <c r="J128" s="1087"/>
      <c r="K128" s="1087"/>
      <c r="L128" s="714"/>
      <c r="M128" s="405"/>
      <c r="N128" s="406"/>
      <c r="O128" s="406"/>
      <c r="P128" s="406"/>
      <c r="Q128" s="572"/>
      <c r="R128" s="934"/>
      <c r="S128" s="934"/>
      <c r="T128" s="934"/>
      <c r="U128" s="1215"/>
      <c r="V128" s="277">
        <f t="shared" si="6"/>
        <v>0</v>
      </c>
      <c r="W128" s="278">
        <f t="shared" si="7"/>
        <v>0</v>
      </c>
      <c r="X128" s="423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</row>
    <row r="129" spans="1:228" s="591" customFormat="1" ht="12.75" customHeight="1">
      <c r="A129" s="1198">
        <f>+A127+1</f>
        <v>2</v>
      </c>
      <c r="B129" s="1200" t="s">
        <v>335</v>
      </c>
      <c r="C129" s="1199" t="s">
        <v>336</v>
      </c>
      <c r="D129" s="1201" t="s">
        <v>184</v>
      </c>
      <c r="E129" s="1202">
        <v>0.3</v>
      </c>
      <c r="F129" s="1194">
        <v>3.63</v>
      </c>
      <c r="G129" s="1194"/>
      <c r="H129" s="1194"/>
      <c r="I129" s="1203">
        <v>0.59</v>
      </c>
      <c r="J129" s="1203"/>
      <c r="K129" s="1203"/>
      <c r="L129" s="715"/>
      <c r="M129" s="838"/>
      <c r="N129" s="855"/>
      <c r="O129" s="855"/>
      <c r="P129" s="833"/>
      <c r="Q129" s="835"/>
      <c r="R129" s="847">
        <f>F130+I130</f>
        <v>8.6088004999999992</v>
      </c>
      <c r="S129" s="1194">
        <f>R129+R130</f>
        <v>55.384561002325405</v>
      </c>
      <c r="T129" s="1194">
        <f>E129*S129</f>
        <v>16.615368300697622</v>
      </c>
      <c r="U129" s="1195">
        <f>R130*E129</f>
        <v>14.03272815069762</v>
      </c>
      <c r="V129" s="277">
        <f t="shared" si="6"/>
        <v>73.547217549981568</v>
      </c>
      <c r="W129" s="278">
        <f t="shared" si="7"/>
        <v>22.064165264994468</v>
      </c>
      <c r="X129" s="423"/>
      <c r="Y129" s="600"/>
      <c r="Z129" s="600"/>
      <c r="AA129" s="600"/>
      <c r="AB129" s="600"/>
      <c r="AC129" s="600"/>
      <c r="AD129" s="600"/>
      <c r="AE129" s="600"/>
      <c r="AF129" s="600"/>
      <c r="AG129" s="600"/>
      <c r="AH129" s="600"/>
      <c r="AI129" s="600"/>
      <c r="AJ129" s="600"/>
      <c r="AK129" s="600"/>
    </row>
    <row r="130" spans="1:228" s="591" customFormat="1" ht="12.75" customHeight="1">
      <c r="A130" s="1199"/>
      <c r="B130" s="1200"/>
      <c r="C130" s="1199"/>
      <c r="D130" s="1201"/>
      <c r="E130" s="1202"/>
      <c r="F130" s="1194">
        <f>F129*J$13/1000</f>
        <v>6.811731299999999</v>
      </c>
      <c r="G130" s="1194"/>
      <c r="H130" s="1194"/>
      <c r="I130" s="1194">
        <f>I129*$Q$13/1000</f>
        <v>1.7970691999999999</v>
      </c>
      <c r="J130" s="1194"/>
      <c r="K130" s="1194"/>
      <c r="L130" s="579" t="s">
        <v>337</v>
      </c>
      <c r="M130" s="584" t="s">
        <v>184</v>
      </c>
      <c r="N130" s="599">
        <v>1.0149999999999999</v>
      </c>
      <c r="O130" s="584">
        <f>E129*N130</f>
        <v>0.30449999999999994</v>
      </c>
      <c r="P130" s="850">
        <v>32.177999999999997</v>
      </c>
      <c r="Q130" s="847">
        <f>N130*P130*$N$11</f>
        <v>37.641523423077004</v>
      </c>
      <c r="R130" s="1194">
        <f>SUM(Q130:Q132)</f>
        <v>46.775760502325404</v>
      </c>
      <c r="S130" s="1194"/>
      <c r="T130" s="1194"/>
      <c r="U130" s="1195"/>
      <c r="V130" s="277">
        <f t="shared" si="6"/>
        <v>0</v>
      </c>
      <c r="W130" s="278">
        <f t="shared" si="7"/>
        <v>0</v>
      </c>
      <c r="X130" s="423"/>
      <c r="Y130" s="600"/>
      <c r="Z130" s="600"/>
      <c r="AA130" s="600"/>
      <c r="AB130" s="600"/>
      <c r="AC130" s="600"/>
      <c r="AD130" s="600"/>
      <c r="AE130" s="600"/>
      <c r="AF130" s="600"/>
      <c r="AG130" s="600"/>
      <c r="AH130" s="600"/>
      <c r="AI130" s="600"/>
      <c r="AJ130" s="600"/>
      <c r="AK130" s="600"/>
    </row>
    <row r="131" spans="1:228" s="591" customFormat="1" ht="12.75" customHeight="1">
      <c r="A131" s="1199"/>
      <c r="B131" s="1200"/>
      <c r="C131" s="1199"/>
      <c r="D131" s="1201"/>
      <c r="E131" s="1202"/>
      <c r="F131" s="1194"/>
      <c r="G131" s="1194"/>
      <c r="H131" s="1194"/>
      <c r="I131" s="1194"/>
      <c r="J131" s="1194"/>
      <c r="K131" s="1194"/>
      <c r="L131" s="579" t="s">
        <v>185</v>
      </c>
      <c r="M131" s="584" t="s">
        <v>186</v>
      </c>
      <c r="N131" s="599">
        <v>1.6</v>
      </c>
      <c r="O131" s="584">
        <f>E129*N131</f>
        <v>0.48</v>
      </c>
      <c r="P131" s="850">
        <v>3.5</v>
      </c>
      <c r="Q131" s="847">
        <f>N131*P131*$N$11</f>
        <v>6.4540173600000026</v>
      </c>
      <c r="R131" s="1194"/>
      <c r="S131" s="1194"/>
      <c r="T131" s="1194"/>
      <c r="U131" s="1195"/>
      <c r="V131" s="277">
        <f t="shared" si="6"/>
        <v>0</v>
      </c>
      <c r="W131" s="278">
        <f t="shared" si="7"/>
        <v>0</v>
      </c>
      <c r="X131" s="423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</row>
    <row r="132" spans="1:228" s="591" customFormat="1" ht="12.75" customHeight="1">
      <c r="A132" s="1199"/>
      <c r="B132" s="1200"/>
      <c r="C132" s="1199"/>
      <c r="D132" s="1201"/>
      <c r="E132" s="1202"/>
      <c r="F132" s="1194"/>
      <c r="G132" s="1194"/>
      <c r="H132" s="1194"/>
      <c r="I132" s="1194"/>
      <c r="J132" s="1194"/>
      <c r="K132" s="1194"/>
      <c r="L132" s="579" t="s">
        <v>187</v>
      </c>
      <c r="M132" s="584" t="s">
        <v>184</v>
      </c>
      <c r="N132" s="599">
        <v>1.83E-2</v>
      </c>
      <c r="O132" s="584">
        <f>E129*N132</f>
        <v>5.4900000000000001E-3</v>
      </c>
      <c r="P132" s="851">
        <v>127.08</v>
      </c>
      <c r="Q132" s="847">
        <f>N132*P132*$N$11</f>
        <v>2.6802197192484005</v>
      </c>
      <c r="R132" s="1194"/>
      <c r="S132" s="1194"/>
      <c r="T132" s="1194"/>
      <c r="U132" s="1195"/>
      <c r="V132" s="277">
        <f t="shared" si="6"/>
        <v>0</v>
      </c>
      <c r="W132" s="278">
        <f t="shared" si="7"/>
        <v>0</v>
      </c>
      <c r="X132" s="423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</row>
    <row r="133" spans="1:228" s="246" customFormat="1" ht="12.75" customHeight="1">
      <c r="A133" s="1204">
        <f>+A129+1</f>
        <v>3</v>
      </c>
      <c r="B133" s="1093" t="s">
        <v>338</v>
      </c>
      <c r="C133" s="1205" t="s">
        <v>339</v>
      </c>
      <c r="D133" s="1097" t="s">
        <v>180</v>
      </c>
      <c r="E133" s="1097">
        <v>9.4</v>
      </c>
      <c r="F133" s="1087">
        <f>0.01*46</f>
        <v>0.46</v>
      </c>
      <c r="G133" s="1087"/>
      <c r="H133" s="1087"/>
      <c r="I133" s="1087"/>
      <c r="J133" s="1087"/>
      <c r="K133" s="1087"/>
      <c r="L133" s="716"/>
      <c r="M133" s="398"/>
      <c r="N133" s="399"/>
      <c r="O133" s="399"/>
      <c r="P133" s="399"/>
      <c r="Q133" s="801"/>
      <c r="R133" s="933">
        <f>F134+I134</f>
        <v>0.86319460000000003</v>
      </c>
      <c r="S133" s="933">
        <f>R133+R134</f>
        <v>0.86319460000000003</v>
      </c>
      <c r="T133" s="933">
        <f>E133*S133</f>
        <v>8.1140292400000007</v>
      </c>
      <c r="U133" s="844"/>
      <c r="V133" s="277">
        <f t="shared" si="6"/>
        <v>1.14626819975162</v>
      </c>
      <c r="W133" s="278">
        <f t="shared" si="7"/>
        <v>10.774921077665228</v>
      </c>
      <c r="X133" s="423"/>
      <c r="Y133" s="600"/>
      <c r="Z133" s="600"/>
      <c r="AA133" s="600"/>
      <c r="AB133" s="600"/>
      <c r="AC133" s="600"/>
      <c r="AD133" s="600"/>
      <c r="AE133" s="600"/>
      <c r="AF133" s="600"/>
      <c r="AG133" s="600"/>
      <c r="AH133" s="600"/>
      <c r="AI133" s="600"/>
      <c r="AJ133" s="600"/>
      <c r="AK133" s="600"/>
    </row>
    <row r="134" spans="1:228" s="246" customFormat="1" ht="12.75" customHeight="1">
      <c r="A134" s="1113"/>
      <c r="B134" s="1094"/>
      <c r="C134" s="1206"/>
      <c r="D134" s="1098"/>
      <c r="E134" s="1098"/>
      <c r="F134" s="1087">
        <f>F133*$J$13/1000</f>
        <v>0.86319460000000003</v>
      </c>
      <c r="G134" s="1087"/>
      <c r="H134" s="1087"/>
      <c r="I134" s="1088">
        <f>J133*$Q$13/1000</f>
        <v>0</v>
      </c>
      <c r="J134" s="1088"/>
      <c r="K134" s="1088"/>
      <c r="L134" s="714"/>
      <c r="M134" s="405"/>
      <c r="N134" s="406"/>
      <c r="O134" s="406"/>
      <c r="P134" s="406"/>
      <c r="Q134" s="572"/>
      <c r="R134" s="934"/>
      <c r="S134" s="934"/>
      <c r="T134" s="934"/>
      <c r="U134" s="845"/>
      <c r="V134" s="277">
        <f t="shared" si="6"/>
        <v>0</v>
      </c>
      <c r="W134" s="278">
        <f t="shared" si="7"/>
        <v>0</v>
      </c>
      <c r="X134" s="423"/>
      <c r="Y134" s="600"/>
      <c r="Z134" s="600"/>
      <c r="AA134" s="600"/>
      <c r="AB134" s="600"/>
      <c r="AC134" s="600"/>
      <c r="AD134" s="600"/>
      <c r="AE134" s="600"/>
      <c r="AF134" s="600"/>
      <c r="AG134" s="600"/>
      <c r="AH134" s="600"/>
      <c r="AI134" s="600"/>
      <c r="AJ134" s="600"/>
      <c r="AK134" s="600"/>
    </row>
    <row r="135" spans="1:228" s="575" customFormat="1" ht="17.25" customHeight="1">
      <c r="A135" s="825" t="s">
        <v>430</v>
      </c>
      <c r="B135" s="604"/>
      <c r="C135" s="580"/>
      <c r="D135" s="699"/>
      <c r="E135" s="758"/>
      <c r="F135" s="759"/>
      <c r="G135" s="788"/>
      <c r="H135" s="788"/>
      <c r="I135" s="788"/>
      <c r="J135" s="788"/>
      <c r="K135" s="788"/>
      <c r="L135" s="717"/>
      <c r="M135" s="784"/>
      <c r="N135" s="784"/>
      <c r="O135" s="784"/>
      <c r="P135" s="784"/>
      <c r="Q135" s="784"/>
      <c r="R135" s="784"/>
      <c r="S135" s="784"/>
      <c r="T135" s="804"/>
      <c r="U135" s="804"/>
      <c r="V135" s="277">
        <f t="shared" si="6"/>
        <v>0</v>
      </c>
      <c r="W135" s="278">
        <f t="shared" si="7"/>
        <v>0</v>
      </c>
      <c r="X135" s="423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574"/>
      <c r="AM135" s="574"/>
      <c r="AN135" s="574"/>
      <c r="AO135" s="574"/>
      <c r="AP135" s="574"/>
      <c r="AQ135" s="574"/>
      <c r="AR135" s="574"/>
      <c r="AS135" s="574"/>
      <c r="AT135" s="574"/>
      <c r="AU135" s="574"/>
      <c r="AV135" s="574"/>
      <c r="AW135" s="574"/>
      <c r="AX135" s="574"/>
      <c r="AY135" s="574"/>
      <c r="AZ135" s="574"/>
      <c r="BA135" s="574"/>
      <c r="BB135" s="574"/>
      <c r="BC135" s="574"/>
      <c r="BD135" s="574"/>
      <c r="BE135" s="574"/>
      <c r="BF135" s="574"/>
      <c r="BG135" s="574"/>
      <c r="BH135" s="574"/>
      <c r="BI135" s="574"/>
      <c r="BJ135" s="574"/>
      <c r="BK135" s="574"/>
      <c r="BL135" s="574"/>
      <c r="BM135" s="574"/>
      <c r="BN135" s="574"/>
      <c r="BO135" s="574"/>
      <c r="BP135" s="574"/>
      <c r="BQ135" s="574"/>
      <c r="BR135" s="574"/>
      <c r="BS135" s="574"/>
      <c r="BT135" s="574"/>
      <c r="BU135" s="574"/>
      <c r="BV135" s="574"/>
      <c r="BW135" s="574"/>
      <c r="BX135" s="574"/>
      <c r="BY135" s="574"/>
      <c r="BZ135" s="574"/>
      <c r="CA135" s="574"/>
      <c r="CB135" s="574"/>
      <c r="CC135" s="574"/>
      <c r="CD135" s="574"/>
      <c r="CE135" s="574"/>
      <c r="CF135" s="574"/>
      <c r="CG135" s="574"/>
      <c r="CH135" s="574"/>
      <c r="CI135" s="574"/>
      <c r="CJ135" s="574"/>
      <c r="CK135" s="574"/>
      <c r="CL135" s="574"/>
      <c r="CM135" s="574"/>
      <c r="CN135" s="574"/>
      <c r="CO135" s="574"/>
      <c r="CP135" s="574"/>
      <c r="CQ135" s="574"/>
      <c r="CR135" s="574"/>
      <c r="CS135" s="574"/>
      <c r="CT135" s="574"/>
      <c r="CU135" s="574"/>
      <c r="CV135" s="574"/>
      <c r="CW135" s="574"/>
      <c r="CX135" s="574"/>
      <c r="CY135" s="574"/>
      <c r="CZ135" s="574"/>
      <c r="DA135" s="574"/>
      <c r="DB135" s="574"/>
      <c r="DC135" s="574"/>
      <c r="DD135" s="574"/>
      <c r="DE135" s="574"/>
      <c r="DF135" s="574"/>
      <c r="DG135" s="574"/>
      <c r="DH135" s="574"/>
      <c r="DI135" s="574"/>
      <c r="DJ135" s="574"/>
      <c r="DK135" s="574"/>
      <c r="DL135" s="574"/>
      <c r="DM135" s="574"/>
      <c r="DN135" s="574"/>
      <c r="DO135" s="574"/>
      <c r="DP135" s="574"/>
      <c r="DQ135" s="574"/>
      <c r="DR135" s="574"/>
      <c r="DS135" s="574"/>
      <c r="DT135" s="574"/>
      <c r="DU135" s="574"/>
      <c r="DV135" s="574"/>
      <c r="DW135" s="574"/>
      <c r="DX135" s="574"/>
      <c r="DY135" s="574"/>
      <c r="DZ135" s="574"/>
      <c r="EA135" s="574"/>
      <c r="EB135" s="574"/>
      <c r="EC135" s="574"/>
      <c r="ED135" s="574"/>
      <c r="EE135" s="574"/>
      <c r="EF135" s="574"/>
      <c r="EG135" s="574"/>
      <c r="EH135" s="574"/>
      <c r="EI135" s="574"/>
      <c r="EJ135" s="574"/>
      <c r="EK135" s="574"/>
      <c r="EL135" s="574"/>
      <c r="EM135" s="574"/>
      <c r="EN135" s="574"/>
      <c r="EO135" s="574"/>
      <c r="EP135" s="574"/>
      <c r="EQ135" s="574"/>
      <c r="ER135" s="574"/>
      <c r="ES135" s="574"/>
      <c r="ET135" s="574"/>
      <c r="EU135" s="574"/>
      <c r="EV135" s="574"/>
      <c r="EW135" s="574"/>
      <c r="EX135" s="574"/>
      <c r="EY135" s="574"/>
      <c r="EZ135" s="574"/>
      <c r="FA135" s="574"/>
      <c r="FB135" s="574"/>
      <c r="FC135" s="574"/>
      <c r="FD135" s="574"/>
      <c r="FE135" s="574"/>
      <c r="FF135" s="574"/>
      <c r="FG135" s="574"/>
      <c r="FH135" s="574"/>
      <c r="FI135" s="574"/>
      <c r="FJ135" s="574"/>
      <c r="FK135" s="574"/>
      <c r="FL135" s="574"/>
      <c r="FM135" s="574"/>
      <c r="FN135" s="574"/>
      <c r="FO135" s="574"/>
      <c r="FP135" s="574"/>
      <c r="FQ135" s="574"/>
      <c r="FR135" s="574"/>
      <c r="FS135" s="574"/>
      <c r="FT135" s="574"/>
      <c r="FU135" s="574"/>
      <c r="FV135" s="574"/>
      <c r="FW135" s="574"/>
      <c r="FX135" s="574"/>
      <c r="FY135" s="574"/>
      <c r="FZ135" s="574"/>
      <c r="GA135" s="574"/>
      <c r="GB135" s="574"/>
      <c r="GC135" s="574"/>
      <c r="GD135" s="574"/>
      <c r="GE135" s="574"/>
      <c r="GF135" s="574"/>
      <c r="GG135" s="574"/>
      <c r="GH135" s="574"/>
      <c r="GI135" s="574"/>
      <c r="GJ135" s="574"/>
      <c r="GK135" s="574"/>
      <c r="GL135" s="574"/>
      <c r="GM135" s="574"/>
      <c r="GN135" s="574"/>
      <c r="GO135" s="574"/>
      <c r="GP135" s="574"/>
      <c r="GQ135" s="574"/>
      <c r="GR135" s="574"/>
      <c r="GS135" s="574"/>
      <c r="GT135" s="574"/>
      <c r="GU135" s="574"/>
      <c r="GV135" s="574"/>
      <c r="GW135" s="574"/>
      <c r="GX135" s="574"/>
      <c r="GY135" s="574"/>
      <c r="GZ135" s="574"/>
      <c r="HA135" s="574"/>
      <c r="HB135" s="574"/>
      <c r="HC135" s="574"/>
      <c r="HD135" s="574"/>
      <c r="HE135" s="574"/>
      <c r="HF135" s="574"/>
      <c r="HG135" s="574"/>
      <c r="HH135" s="574"/>
      <c r="HI135" s="574"/>
      <c r="HJ135" s="574"/>
      <c r="HK135" s="574"/>
      <c r="HL135" s="574"/>
      <c r="HM135" s="574"/>
      <c r="HN135" s="574"/>
      <c r="HO135" s="574"/>
      <c r="HP135" s="574"/>
      <c r="HQ135" s="574"/>
      <c r="HR135" s="574"/>
      <c r="HS135" s="574"/>
      <c r="HT135" s="574"/>
    </row>
    <row r="136" spans="1:228" s="211" customFormat="1" ht="15" customHeight="1">
      <c r="A136" s="962">
        <v>1</v>
      </c>
      <c r="B136" s="982" t="s">
        <v>330</v>
      </c>
      <c r="C136" s="966" t="s">
        <v>348</v>
      </c>
      <c r="D136" s="986" t="s">
        <v>116</v>
      </c>
      <c r="E136" s="988">
        <v>117</v>
      </c>
      <c r="F136" s="972"/>
      <c r="G136" s="973"/>
      <c r="H136" s="974"/>
      <c r="I136" s="972"/>
      <c r="J136" s="973"/>
      <c r="K136" s="974"/>
      <c r="L136" s="715"/>
      <c r="M136" s="838"/>
      <c r="N136" s="855"/>
      <c r="O136" s="855"/>
      <c r="P136" s="833"/>
      <c r="Q136" s="835"/>
      <c r="R136" s="839">
        <f>F137+I137</f>
        <v>0</v>
      </c>
      <c r="S136" s="975">
        <f>R136+R137</f>
        <v>43.075033863120012</v>
      </c>
      <c r="T136" s="975">
        <f>E136*S136</f>
        <v>5039.7789619850419</v>
      </c>
      <c r="U136" s="977">
        <f>R137*E136</f>
        <v>5039.7789619850419</v>
      </c>
      <c r="V136" s="277">
        <f t="shared" si="6"/>
        <v>57.200938838726103</v>
      </c>
      <c r="W136" s="278">
        <f t="shared" si="7"/>
        <v>6692.5098441309538</v>
      </c>
      <c r="X136" s="423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</row>
    <row r="137" spans="1:228" s="211" customFormat="1" ht="14.25" customHeight="1">
      <c r="A137" s="963"/>
      <c r="B137" s="983"/>
      <c r="C137" s="967"/>
      <c r="D137" s="987"/>
      <c r="E137" s="989"/>
      <c r="F137" s="979"/>
      <c r="G137" s="980"/>
      <c r="H137" s="981"/>
      <c r="I137" s="979"/>
      <c r="J137" s="980"/>
      <c r="K137" s="981"/>
      <c r="L137" s="252" t="s">
        <v>349</v>
      </c>
      <c r="M137" s="247" t="s">
        <v>116</v>
      </c>
      <c r="N137" s="248">
        <v>1</v>
      </c>
      <c r="O137" s="251">
        <f>E136*N137</f>
        <v>117</v>
      </c>
      <c r="P137" s="244">
        <f>51.91*0.72</f>
        <v>37.3752</v>
      </c>
      <c r="Q137" s="249">
        <f>N137*P137*$N$11</f>
        <v>43.075033863120012</v>
      </c>
      <c r="R137" s="836">
        <f>SUM(Q137:Q137)</f>
        <v>43.075033863120012</v>
      </c>
      <c r="S137" s="976"/>
      <c r="T137" s="976"/>
      <c r="U137" s="978"/>
      <c r="V137" s="277">
        <f t="shared" si="6"/>
        <v>0</v>
      </c>
      <c r="W137" s="278">
        <f t="shared" si="7"/>
        <v>0</v>
      </c>
      <c r="X137" s="423"/>
    </row>
    <row r="138" spans="1:228" s="600" customFormat="1" ht="19.5" customHeight="1">
      <c r="A138" s="1189">
        <f>+A136+1</f>
        <v>2</v>
      </c>
      <c r="B138" s="1207" t="s">
        <v>331</v>
      </c>
      <c r="C138" s="1102" t="s">
        <v>350</v>
      </c>
      <c r="D138" s="1211" t="s">
        <v>116</v>
      </c>
      <c r="E138" s="1015">
        <v>234</v>
      </c>
      <c r="F138" s="1042">
        <f>0.37*0.6*11</f>
        <v>2.4420000000000002</v>
      </c>
      <c r="G138" s="1043"/>
      <c r="H138" s="1044"/>
      <c r="I138" s="1042">
        <f>0.28*0.6*11</f>
        <v>1.8480000000000001</v>
      </c>
      <c r="J138" s="1043"/>
      <c r="K138" s="1044"/>
      <c r="L138" s="421"/>
      <c r="M138" s="838"/>
      <c r="N138" s="855"/>
      <c r="O138" s="855"/>
      <c r="P138" s="855"/>
      <c r="Q138" s="835"/>
      <c r="R138" s="840">
        <f>F139+I139</f>
        <v>10.21122366</v>
      </c>
      <c r="S138" s="1005">
        <f>R138+R139</f>
        <v>14.011883843006402</v>
      </c>
      <c r="T138" s="1005">
        <f>E138*S138</f>
        <v>3278.780819263498</v>
      </c>
      <c r="U138" s="1020">
        <f>R139*E138</f>
        <v>889.35448282349785</v>
      </c>
      <c r="V138" s="277">
        <f t="shared" si="6"/>
        <v>18.60690146561593</v>
      </c>
      <c r="W138" s="278">
        <f t="shared" si="7"/>
        <v>4354.0149429541279</v>
      </c>
      <c r="X138" s="423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</row>
    <row r="139" spans="1:228" s="600" customFormat="1" ht="17.25" customHeight="1">
      <c r="A139" s="1190"/>
      <c r="B139" s="1208"/>
      <c r="C139" s="1210"/>
      <c r="D139" s="1212"/>
      <c r="E139" s="1016"/>
      <c r="F139" s="1005">
        <f>F138*J$13/1000</f>
        <v>4.5824374199999998</v>
      </c>
      <c r="G139" s="1005"/>
      <c r="H139" s="1005"/>
      <c r="I139" s="1005">
        <f>I138*$Q$13/1000</f>
        <v>5.6287862400000002</v>
      </c>
      <c r="J139" s="1005"/>
      <c r="K139" s="1005"/>
      <c r="L139" s="253" t="s">
        <v>239</v>
      </c>
      <c r="M139" s="254" t="s">
        <v>184</v>
      </c>
      <c r="N139" s="269">
        <f>0.138</f>
        <v>0.13800000000000001</v>
      </c>
      <c r="O139" s="344">
        <f>E138*N139</f>
        <v>32.292000000000002</v>
      </c>
      <c r="P139" s="345">
        <v>0.45800000000000002</v>
      </c>
      <c r="Q139" s="344">
        <f>N139*P139*$N$11</f>
        <v>7.2842805932400029E-2</v>
      </c>
      <c r="R139" s="1005">
        <f>SUM(Q139:Q140)</f>
        <v>3.8006601830064008</v>
      </c>
      <c r="S139" s="1005"/>
      <c r="T139" s="1005"/>
      <c r="U139" s="1020"/>
      <c r="V139" s="277">
        <f t="shared" si="6"/>
        <v>0</v>
      </c>
      <c r="W139" s="278">
        <f t="shared" si="7"/>
        <v>0</v>
      </c>
      <c r="X139" s="423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</row>
    <row r="140" spans="1:228" s="600" customFormat="1" ht="19.5" customHeight="1">
      <c r="A140" s="1191"/>
      <c r="B140" s="1209"/>
      <c r="C140" s="1103"/>
      <c r="D140" s="1213"/>
      <c r="E140" s="1214"/>
      <c r="F140" s="1005"/>
      <c r="G140" s="1005"/>
      <c r="H140" s="1005"/>
      <c r="I140" s="1005"/>
      <c r="J140" s="1005"/>
      <c r="K140" s="1005"/>
      <c r="L140" s="704" t="s">
        <v>264</v>
      </c>
      <c r="M140" s="258" t="s">
        <v>265</v>
      </c>
      <c r="N140" s="260">
        <f>17.39</f>
        <v>17.39</v>
      </c>
      <c r="O140" s="472">
        <f>E138*N140</f>
        <v>4069.26</v>
      </c>
      <c r="P140" s="259">
        <v>0.186</v>
      </c>
      <c r="Q140" s="262">
        <f>N140*P140*$N$11</f>
        <v>3.7278173770740008</v>
      </c>
      <c r="R140" s="1005"/>
      <c r="S140" s="1005"/>
      <c r="T140" s="1005"/>
      <c r="U140" s="1020"/>
      <c r="V140" s="277">
        <f t="shared" si="6"/>
        <v>0</v>
      </c>
      <c r="W140" s="278">
        <f t="shared" si="7"/>
        <v>0</v>
      </c>
      <c r="X140" s="423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</row>
    <row r="141" spans="1:228" s="211" customFormat="1" ht="30" customHeight="1">
      <c r="A141" s="962">
        <f>+A138+1</f>
        <v>3</v>
      </c>
      <c r="B141" s="982" t="s">
        <v>351</v>
      </c>
      <c r="C141" s="966" t="s">
        <v>368</v>
      </c>
      <c r="D141" s="986" t="s">
        <v>116</v>
      </c>
      <c r="E141" s="988">
        <v>234</v>
      </c>
      <c r="F141" s="972">
        <f>0.46*0.5</f>
        <v>0.23</v>
      </c>
      <c r="G141" s="973"/>
      <c r="H141" s="974"/>
      <c r="I141" s="972">
        <f>0.38*0.5</f>
        <v>0.19</v>
      </c>
      <c r="J141" s="973"/>
      <c r="K141" s="974"/>
      <c r="L141" s="715"/>
      <c r="M141" s="838"/>
      <c r="N141" s="855"/>
      <c r="O141" s="855"/>
      <c r="P141" s="833"/>
      <c r="Q141" s="835"/>
      <c r="R141" s="839">
        <f>F142+I142</f>
        <v>1.0103145</v>
      </c>
      <c r="S141" s="975">
        <f>R141+R142</f>
        <v>1.0103145</v>
      </c>
      <c r="T141" s="975">
        <f>E141*S141</f>
        <v>236.41359299999999</v>
      </c>
      <c r="U141" s="977">
        <f>R142*E141</f>
        <v>0</v>
      </c>
      <c r="V141" s="277">
        <f t="shared" si="6"/>
        <v>1.3416341843403075</v>
      </c>
      <c r="W141" s="278">
        <f t="shared" si="7"/>
        <v>313.94239913563194</v>
      </c>
      <c r="X141" s="423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</row>
    <row r="142" spans="1:228" s="211" customFormat="1" ht="26.25" customHeight="1">
      <c r="A142" s="963"/>
      <c r="B142" s="983"/>
      <c r="C142" s="967"/>
      <c r="D142" s="987"/>
      <c r="E142" s="989"/>
      <c r="F142" s="979">
        <f>F141*$J$13/1000</f>
        <v>0.43159730000000002</v>
      </c>
      <c r="G142" s="980"/>
      <c r="H142" s="981"/>
      <c r="I142" s="979">
        <f>I141*$Q$13/1000</f>
        <v>0.57871720000000004</v>
      </c>
      <c r="J142" s="980"/>
      <c r="K142" s="981"/>
      <c r="L142" s="252"/>
      <c r="M142" s="247"/>
      <c r="N142" s="248"/>
      <c r="O142" s="251"/>
      <c r="P142" s="244"/>
      <c r="Q142" s="249"/>
      <c r="R142" s="836">
        <f>SUM(Q142:Q142)</f>
        <v>0</v>
      </c>
      <c r="S142" s="976"/>
      <c r="T142" s="976"/>
      <c r="U142" s="978"/>
      <c r="V142" s="277">
        <f t="shared" si="6"/>
        <v>0</v>
      </c>
      <c r="W142" s="278">
        <f t="shared" si="7"/>
        <v>0</v>
      </c>
      <c r="X142" s="423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</row>
    <row r="143" spans="1:228" s="211" customFormat="1" ht="21.75" customHeight="1">
      <c r="A143" s="962">
        <f>+A141+1</f>
        <v>4</v>
      </c>
      <c r="B143" s="982" t="s">
        <v>352</v>
      </c>
      <c r="C143" s="966" t="s">
        <v>353</v>
      </c>
      <c r="D143" s="986" t="s">
        <v>164</v>
      </c>
      <c r="E143" s="970">
        <v>1</v>
      </c>
      <c r="F143" s="972">
        <f>0.46*0.5*11</f>
        <v>2.5300000000000002</v>
      </c>
      <c r="G143" s="973"/>
      <c r="H143" s="974"/>
      <c r="I143" s="972">
        <f>0.38*0.5*11</f>
        <v>2.09</v>
      </c>
      <c r="J143" s="973"/>
      <c r="K143" s="974"/>
      <c r="L143" s="715"/>
      <c r="M143" s="838"/>
      <c r="N143" s="855"/>
      <c r="O143" s="855"/>
      <c r="P143" s="833"/>
      <c r="Q143" s="835"/>
      <c r="R143" s="839">
        <f>F144+I144</f>
        <v>11.113459500000001</v>
      </c>
      <c r="S143" s="975">
        <f>R143+R144</f>
        <v>11.582881388649842</v>
      </c>
      <c r="T143" s="975">
        <f>E143*S143</f>
        <v>11.582881388649842</v>
      </c>
      <c r="U143" s="977">
        <f>R144*E143</f>
        <v>0.46942188864984019</v>
      </c>
      <c r="V143" s="277">
        <f t="shared" si="6"/>
        <v>15.381338805066896</v>
      </c>
      <c r="W143" s="278">
        <f t="shared" si="7"/>
        <v>15.381338805066896</v>
      </c>
      <c r="X143" s="423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  <c r="AK143" s="159"/>
    </row>
    <row r="144" spans="1:228" s="211" customFormat="1" ht="21.75" customHeight="1">
      <c r="A144" s="963"/>
      <c r="B144" s="983"/>
      <c r="C144" s="967"/>
      <c r="D144" s="987"/>
      <c r="E144" s="971"/>
      <c r="F144" s="979">
        <f>F143*$J$13/1000</f>
        <v>4.7475703000000005</v>
      </c>
      <c r="G144" s="980"/>
      <c r="H144" s="981"/>
      <c r="I144" s="979">
        <f>I143*$Q$13/1000</f>
        <v>6.3658891999999998</v>
      </c>
      <c r="J144" s="980"/>
      <c r="K144" s="981"/>
      <c r="L144" s="341" t="s">
        <v>190</v>
      </c>
      <c r="M144" s="247" t="s">
        <v>124</v>
      </c>
      <c r="N144" s="577">
        <f>0.68*0.67</f>
        <v>0.45560000000000006</v>
      </c>
      <c r="O144" s="251">
        <f>E143*N144</f>
        <v>0.45560000000000006</v>
      </c>
      <c r="P144" s="452">
        <v>0.89400000000000002</v>
      </c>
      <c r="Q144" s="453">
        <f>N144*P144*$N$11</f>
        <v>0.46942188864984019</v>
      </c>
      <c r="R144" s="836">
        <f>SUM(Q144:Q144)</f>
        <v>0.46942188864984019</v>
      </c>
      <c r="S144" s="976"/>
      <c r="T144" s="976"/>
      <c r="U144" s="978"/>
      <c r="V144" s="277">
        <f t="shared" si="6"/>
        <v>0</v>
      </c>
      <c r="W144" s="278">
        <f t="shared" si="7"/>
        <v>0</v>
      </c>
      <c r="X144" s="423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  <c r="AK144" s="159"/>
    </row>
    <row r="145" spans="1:44" s="158" customFormat="1" ht="33.75" customHeight="1">
      <c r="A145" s="962">
        <f>+A143+1</f>
        <v>5</v>
      </c>
      <c r="B145" s="982" t="s">
        <v>363</v>
      </c>
      <c r="C145" s="1024" t="s">
        <v>379</v>
      </c>
      <c r="D145" s="968" t="s">
        <v>164</v>
      </c>
      <c r="E145" s="970">
        <v>9</v>
      </c>
      <c r="F145" s="972">
        <v>1.74</v>
      </c>
      <c r="G145" s="973"/>
      <c r="H145" s="974"/>
      <c r="I145" s="972">
        <v>0.5</v>
      </c>
      <c r="J145" s="973"/>
      <c r="K145" s="974"/>
      <c r="L145" s="421"/>
      <c r="M145" s="838"/>
      <c r="N145" s="855"/>
      <c r="O145" s="855"/>
      <c r="P145" s="833"/>
      <c r="Q145" s="835"/>
      <c r="R145" s="839">
        <f>F146+I146</f>
        <v>4.7880674000000001</v>
      </c>
      <c r="S145" s="975">
        <f>R145+R146</f>
        <v>8.8499493256400008</v>
      </c>
      <c r="T145" s="975">
        <f>E145*S145</f>
        <v>79.649543930760004</v>
      </c>
      <c r="U145" s="977">
        <f>R146*E145</f>
        <v>36.556937330760007</v>
      </c>
      <c r="V145" s="277">
        <f t="shared" si="6"/>
        <v>11.752176718198221</v>
      </c>
      <c r="W145" s="278">
        <f t="shared" si="7"/>
        <v>105.769590463784</v>
      </c>
      <c r="X145" s="423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</row>
    <row r="146" spans="1:44" s="158" customFormat="1" ht="43.5" customHeight="1">
      <c r="A146" s="963"/>
      <c r="B146" s="983"/>
      <c r="C146" s="1026"/>
      <c r="D146" s="969"/>
      <c r="E146" s="971"/>
      <c r="F146" s="979">
        <f>F145*$J$13/1000</f>
        <v>3.2651273999999999</v>
      </c>
      <c r="G146" s="980"/>
      <c r="H146" s="981"/>
      <c r="I146" s="979">
        <f>I145*$Q$13/1000</f>
        <v>1.52294</v>
      </c>
      <c r="J146" s="980"/>
      <c r="K146" s="981"/>
      <c r="L146" s="252" t="s">
        <v>364</v>
      </c>
      <c r="M146" s="247" t="s">
        <v>116</v>
      </c>
      <c r="N146" s="248">
        <v>0.4</v>
      </c>
      <c r="O146" s="251">
        <f>E145*N146</f>
        <v>3.6</v>
      </c>
      <c r="P146" s="244">
        <v>8.8109999999999999</v>
      </c>
      <c r="Q146" s="249">
        <f>N146*P146*$N$11</f>
        <v>4.0618819256400007</v>
      </c>
      <c r="R146" s="836">
        <f>SUM(Q146:Q146)</f>
        <v>4.0618819256400007</v>
      </c>
      <c r="S146" s="976"/>
      <c r="T146" s="976"/>
      <c r="U146" s="978"/>
      <c r="V146" s="277">
        <f t="shared" si="6"/>
        <v>0</v>
      </c>
      <c r="W146" s="278">
        <f t="shared" si="7"/>
        <v>0</v>
      </c>
      <c r="X146" s="423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</row>
    <row r="147" spans="1:44" s="158" customFormat="1" ht="12.75" customHeight="1">
      <c r="A147" s="962">
        <f>+A145+1</f>
        <v>6</v>
      </c>
      <c r="B147" s="1037" t="s">
        <v>127</v>
      </c>
      <c r="C147" s="1038" t="s">
        <v>345</v>
      </c>
      <c r="D147" s="986" t="s">
        <v>122</v>
      </c>
      <c r="E147" s="988">
        <v>167</v>
      </c>
      <c r="F147" s="990">
        <f>4.1/100</f>
        <v>4.0999999999999995E-2</v>
      </c>
      <c r="G147" s="991"/>
      <c r="H147" s="992"/>
      <c r="I147" s="990">
        <f>0.4/100</f>
        <v>4.0000000000000001E-3</v>
      </c>
      <c r="J147" s="991"/>
      <c r="K147" s="992"/>
      <c r="L147" s="421"/>
      <c r="M147" s="838"/>
      <c r="N147" s="855"/>
      <c r="O147" s="855"/>
      <c r="P147" s="855"/>
      <c r="Q147" s="835"/>
      <c r="R147" s="839">
        <f>F148+I148</f>
        <v>8.9120429999999987E-2</v>
      </c>
      <c r="S147" s="975">
        <f>R147+R148</f>
        <v>0.171899178584</v>
      </c>
      <c r="T147" s="975">
        <f>E147*S147</f>
        <v>28.707162823528002</v>
      </c>
      <c r="U147" s="1039">
        <f>R148*E147</f>
        <v>13.824051013528004</v>
      </c>
      <c r="V147" s="277">
        <f t="shared" si="6"/>
        <v>0.22827130982314287</v>
      </c>
      <c r="W147" s="278">
        <f t="shared" si="7"/>
        <v>38.121308740464862</v>
      </c>
      <c r="X147" s="423"/>
      <c r="Y147" s="574"/>
      <c r="Z147" s="574"/>
      <c r="AA147" s="574"/>
      <c r="AB147" s="574"/>
      <c r="AC147" s="574"/>
      <c r="AD147" s="574"/>
      <c r="AE147" s="574"/>
      <c r="AF147" s="574"/>
      <c r="AG147" s="574"/>
      <c r="AH147" s="574"/>
      <c r="AI147" s="574"/>
      <c r="AJ147" s="574"/>
      <c r="AK147" s="574"/>
    </row>
    <row r="148" spans="1:44" s="158" customFormat="1" ht="12.75" customHeight="1">
      <c r="A148" s="1022"/>
      <c r="B148" s="1037"/>
      <c r="C148" s="1038"/>
      <c r="D148" s="1027"/>
      <c r="E148" s="1028"/>
      <c r="F148" s="1031">
        <f>F147*J$13/1000</f>
        <v>7.6936909999999983E-2</v>
      </c>
      <c r="G148" s="1032"/>
      <c r="H148" s="1033"/>
      <c r="I148" s="1031">
        <f>I147*$Q$13/1000</f>
        <v>1.2183520000000002E-2</v>
      </c>
      <c r="J148" s="1032"/>
      <c r="K148" s="1033"/>
      <c r="L148" s="718" t="s">
        <v>128</v>
      </c>
      <c r="M148" s="254" t="s">
        <v>124</v>
      </c>
      <c r="N148" s="269">
        <v>0.03</v>
      </c>
      <c r="O148" s="344">
        <f>E147*N148</f>
        <v>5.01</v>
      </c>
      <c r="P148" s="345">
        <f>0.542*2</f>
        <v>1.0840000000000001</v>
      </c>
      <c r="Q148" s="237">
        <f>N148*P148*$N$11</f>
        <v>3.7479400812000012E-2</v>
      </c>
      <c r="R148" s="975">
        <f>SUM(Q148:Q149)</f>
        <v>8.2778748584000028E-2</v>
      </c>
      <c r="S148" s="1029"/>
      <c r="T148" s="1029"/>
      <c r="U148" s="1039"/>
      <c r="V148" s="277">
        <f t="shared" si="6"/>
        <v>0</v>
      </c>
      <c r="W148" s="278">
        <f t="shared" si="7"/>
        <v>0</v>
      </c>
      <c r="X148" s="423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</row>
    <row r="149" spans="1:44" s="158" customFormat="1">
      <c r="A149" s="963"/>
      <c r="B149" s="1037"/>
      <c r="C149" s="1038"/>
      <c r="D149" s="987"/>
      <c r="E149" s="989"/>
      <c r="F149" s="979"/>
      <c r="G149" s="980"/>
      <c r="H149" s="981"/>
      <c r="I149" s="979"/>
      <c r="J149" s="980"/>
      <c r="K149" s="981"/>
      <c r="L149" s="719" t="s">
        <v>129</v>
      </c>
      <c r="M149" s="258" t="s">
        <v>124</v>
      </c>
      <c r="N149" s="259">
        <f>17.2/100</f>
        <v>0.17199999999999999</v>
      </c>
      <c r="O149" s="260">
        <f>E147*N149</f>
        <v>28.723999999999997</v>
      </c>
      <c r="P149" s="359">
        <f>0.617/2.7</f>
        <v>0.22851851851851851</v>
      </c>
      <c r="Q149" s="348">
        <f>N149*P149*$N$11</f>
        <v>4.5299347772000009E-2</v>
      </c>
      <c r="R149" s="976"/>
      <c r="S149" s="976"/>
      <c r="T149" s="976"/>
      <c r="U149" s="1039"/>
      <c r="V149" s="277">
        <f t="shared" si="6"/>
        <v>0</v>
      </c>
      <c r="W149" s="278">
        <f t="shared" si="7"/>
        <v>0</v>
      </c>
      <c r="X149" s="423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</row>
    <row r="150" spans="1:44" s="585" customFormat="1" ht="12.75" customHeight="1">
      <c r="A150" s="1006">
        <f>+A145+1</f>
        <v>6</v>
      </c>
      <c r="B150" s="1008" t="s">
        <v>147</v>
      </c>
      <c r="C150" s="1010" t="s">
        <v>365</v>
      </c>
      <c r="D150" s="1013" t="s">
        <v>122</v>
      </c>
      <c r="E150" s="1015">
        <f>+E147</f>
        <v>167</v>
      </c>
      <c r="F150" s="990">
        <f>21.4/100</f>
        <v>0.214</v>
      </c>
      <c r="G150" s="991"/>
      <c r="H150" s="992"/>
      <c r="I150" s="1017">
        <f>0.03/100</f>
        <v>2.9999999999999997E-4</v>
      </c>
      <c r="J150" s="1018"/>
      <c r="K150" s="1019"/>
      <c r="L150" s="421"/>
      <c r="M150" s="838"/>
      <c r="N150" s="586"/>
      <c r="O150" s="586"/>
      <c r="P150" s="855"/>
      <c r="Q150" s="587"/>
      <c r="R150" s="840">
        <f>F151+I151</f>
        <v>0.40248690399999992</v>
      </c>
      <c r="S150" s="1005">
        <f>R150+R151</f>
        <v>0.78280255447210001</v>
      </c>
      <c r="T150" s="1005">
        <f>E150*S150</f>
        <v>130.72802659684069</v>
      </c>
      <c r="U150" s="1020">
        <f>R151*E150</f>
        <v>63.512713628840721</v>
      </c>
      <c r="V150" s="277">
        <f t="shared" si="6"/>
        <v>1.0395126138135056</v>
      </c>
      <c r="W150" s="278">
        <f t="shared" si="7"/>
        <v>173.59860650685542</v>
      </c>
      <c r="X150" s="423"/>
      <c r="Y150" s="211"/>
      <c r="Z150" s="211"/>
      <c r="AA150" s="211"/>
      <c r="AB150" s="211"/>
      <c r="AC150" s="211"/>
      <c r="AD150" s="211"/>
      <c r="AE150" s="607"/>
      <c r="AF150" s="607"/>
      <c r="AG150" s="607"/>
      <c r="AH150" s="607"/>
      <c r="AI150" s="607"/>
      <c r="AJ150" s="607"/>
      <c r="AK150" s="607"/>
    </row>
    <row r="151" spans="1:44" s="585" customFormat="1" ht="12.75" customHeight="1">
      <c r="A151" s="1007"/>
      <c r="B151" s="1009"/>
      <c r="C151" s="1011"/>
      <c r="D151" s="1014"/>
      <c r="E151" s="1016"/>
      <c r="F151" s="1021">
        <f>F150*J$13/1000</f>
        <v>0.40157313999999994</v>
      </c>
      <c r="G151" s="1021"/>
      <c r="H151" s="1021"/>
      <c r="I151" s="1021">
        <f>I150*$Q$13/1000</f>
        <v>9.1376399999999996E-4</v>
      </c>
      <c r="J151" s="1021"/>
      <c r="K151" s="1021"/>
      <c r="L151" s="608" t="s">
        <v>130</v>
      </c>
      <c r="M151" s="254" t="s">
        <v>124</v>
      </c>
      <c r="N151" s="592">
        <v>0.246</v>
      </c>
      <c r="O151" s="593">
        <f>E150*N151</f>
        <v>41.082000000000001</v>
      </c>
      <c r="P151" s="345">
        <v>1.25</v>
      </c>
      <c r="Q151" s="594">
        <f>N151*P151*$N$11</f>
        <v>0.35439470325000011</v>
      </c>
      <c r="R151" s="1005">
        <f>SUM(Q151:Q152)</f>
        <v>0.38031565047210014</v>
      </c>
      <c r="S151" s="1005"/>
      <c r="T151" s="1005"/>
      <c r="U151" s="1020"/>
      <c r="V151" s="277">
        <f t="shared" si="6"/>
        <v>0</v>
      </c>
      <c r="W151" s="278">
        <f t="shared" si="7"/>
        <v>0</v>
      </c>
      <c r="X151" s="423"/>
      <c r="Y151" s="211"/>
      <c r="Z151" s="211"/>
      <c r="AA151" s="211"/>
      <c r="AB151" s="211"/>
      <c r="AC151" s="211"/>
      <c r="AD151" s="211"/>
      <c r="AE151" s="607"/>
      <c r="AF151" s="607"/>
      <c r="AG151" s="607"/>
      <c r="AH151" s="607"/>
      <c r="AI151" s="607"/>
      <c r="AJ151" s="607"/>
      <c r="AK151" s="607"/>
    </row>
    <row r="152" spans="1:44" s="585" customFormat="1" ht="12.75" customHeight="1">
      <c r="A152" s="1007"/>
      <c r="B152" s="1009"/>
      <c r="C152" s="1012"/>
      <c r="D152" s="1014"/>
      <c r="E152" s="1016"/>
      <c r="F152" s="1021"/>
      <c r="G152" s="1021"/>
      <c r="H152" s="1021"/>
      <c r="I152" s="1021"/>
      <c r="J152" s="1021"/>
      <c r="K152" s="1021"/>
      <c r="L152" s="609" t="s">
        <v>332</v>
      </c>
      <c r="M152" s="258" t="s">
        <v>124</v>
      </c>
      <c r="N152" s="588">
        <v>2.7E-2</v>
      </c>
      <c r="O152" s="589">
        <f>E150*N152</f>
        <v>4.5090000000000003</v>
      </c>
      <c r="P152" s="359">
        <v>0.83299999999999996</v>
      </c>
      <c r="Q152" s="590">
        <f>N152*P152*$N$11</f>
        <v>2.5920947222100005E-2</v>
      </c>
      <c r="R152" s="1005"/>
      <c r="S152" s="1005"/>
      <c r="T152" s="1005"/>
      <c r="U152" s="1020"/>
      <c r="V152" s="277">
        <f t="shared" si="6"/>
        <v>0</v>
      </c>
      <c r="W152" s="278">
        <f t="shared" si="7"/>
        <v>0</v>
      </c>
      <c r="X152" s="423"/>
      <c r="Y152" s="211"/>
      <c r="Z152" s="211"/>
      <c r="AA152" s="211"/>
      <c r="AB152" s="211"/>
      <c r="AC152" s="211"/>
      <c r="AD152" s="211"/>
      <c r="AE152" s="607"/>
      <c r="AF152" s="607"/>
      <c r="AG152" s="607"/>
      <c r="AH152" s="607"/>
      <c r="AI152" s="607"/>
      <c r="AJ152" s="607"/>
      <c r="AK152" s="607"/>
    </row>
    <row r="153" spans="1:44" s="585" customFormat="1" ht="12.75" customHeight="1">
      <c r="A153" s="1006">
        <f>+A150+1</f>
        <v>7</v>
      </c>
      <c r="B153" s="1216" t="s">
        <v>359</v>
      </c>
      <c r="C153" s="1010" t="s">
        <v>366</v>
      </c>
      <c r="D153" s="1217" t="s">
        <v>122</v>
      </c>
      <c r="E153" s="1227">
        <f>+E150</f>
        <v>167</v>
      </c>
      <c r="F153" s="1194">
        <f>2.71/100+2.13/100</f>
        <v>4.8399999999999999E-2</v>
      </c>
      <c r="G153" s="1194"/>
      <c r="H153" s="1194"/>
      <c r="I153" s="1203">
        <f>0.36/100*2</f>
        <v>7.1999999999999998E-3</v>
      </c>
      <c r="J153" s="1203"/>
      <c r="K153" s="1203"/>
      <c r="L153" s="421"/>
      <c r="M153" s="838"/>
      <c r="N153" s="586"/>
      <c r="O153" s="586"/>
      <c r="P153" s="586"/>
      <c r="Q153" s="587"/>
      <c r="R153" s="847">
        <f>F154+I154</f>
        <v>0.11275341999999999</v>
      </c>
      <c r="S153" s="1194">
        <f>R153+R154</f>
        <v>0.18861578405440005</v>
      </c>
      <c r="T153" s="1219">
        <f>E153*S153</f>
        <v>31.498835937084809</v>
      </c>
      <c r="U153" s="1220">
        <f>R154*E153</f>
        <v>12.669014797084808</v>
      </c>
      <c r="V153" s="277">
        <f t="shared" ref="V153:V155" si="9">+$V$14*S153</f>
        <v>0.25046991168941213</v>
      </c>
      <c r="W153" s="278">
        <f t="shared" ref="W153:W155" si="10">+V153*E153</f>
        <v>41.828475252131824</v>
      </c>
      <c r="X153" s="423"/>
      <c r="Y153" s="612"/>
      <c r="Z153" s="612"/>
      <c r="AA153" s="612"/>
      <c r="AB153" s="612"/>
      <c r="AC153" s="612"/>
      <c r="AD153" s="612"/>
      <c r="AE153" s="612"/>
      <c r="AF153" s="612"/>
      <c r="AG153" s="612"/>
      <c r="AH153" s="612"/>
      <c r="AI153" s="612"/>
      <c r="AJ153" s="612"/>
      <c r="AK153" s="612"/>
    </row>
    <row r="154" spans="1:44" s="585" customFormat="1" ht="12.75" customHeight="1">
      <c r="A154" s="1007"/>
      <c r="B154" s="1216"/>
      <c r="C154" s="1011"/>
      <c r="D154" s="1217"/>
      <c r="E154" s="1227"/>
      <c r="F154" s="1194">
        <f>F153*J$13/1000</f>
        <v>9.0823083999999998E-2</v>
      </c>
      <c r="G154" s="1194"/>
      <c r="H154" s="1194"/>
      <c r="I154" s="1194">
        <f>I153*$Q$13/1000</f>
        <v>2.1930336000000002E-2</v>
      </c>
      <c r="J154" s="1194"/>
      <c r="K154" s="1194"/>
      <c r="L154" s="608" t="s">
        <v>255</v>
      </c>
      <c r="M154" s="254" t="s">
        <v>124</v>
      </c>
      <c r="N154" s="592">
        <v>0.1</v>
      </c>
      <c r="O154" s="593">
        <f>E153*N154</f>
        <v>16.7</v>
      </c>
      <c r="P154" s="345">
        <v>0.26800000000000002</v>
      </c>
      <c r="Q154" s="594">
        <f t="shared" ref="Q154:Q155" si="11">N154*P154*$N$11</f>
        <v>3.0887083080000013E-2</v>
      </c>
      <c r="R154" s="1194">
        <f>SUM(Q154:Q155)</f>
        <v>7.5862364054400042E-2</v>
      </c>
      <c r="S154" s="1194"/>
      <c r="T154" s="1219"/>
      <c r="U154" s="1220"/>
      <c r="V154" s="277">
        <f t="shared" si="9"/>
        <v>0</v>
      </c>
      <c r="W154" s="278">
        <f t="shared" si="10"/>
        <v>0</v>
      </c>
      <c r="X154" s="423"/>
      <c r="Y154" s="612"/>
      <c r="Z154" s="612"/>
      <c r="AA154" s="612"/>
      <c r="AB154" s="612"/>
      <c r="AC154" s="612"/>
      <c r="AD154" s="612"/>
      <c r="AE154" s="612"/>
      <c r="AF154" s="612"/>
      <c r="AG154" s="612"/>
      <c r="AH154" s="612"/>
      <c r="AI154" s="612"/>
      <c r="AJ154" s="612"/>
      <c r="AK154" s="612"/>
    </row>
    <row r="155" spans="1:44" s="585" customFormat="1" ht="12.75" customHeight="1">
      <c r="A155" s="1007"/>
      <c r="B155" s="1216"/>
      <c r="C155" s="1012"/>
      <c r="D155" s="1217"/>
      <c r="E155" s="1227"/>
      <c r="F155" s="1194"/>
      <c r="G155" s="1194"/>
      <c r="H155" s="1194"/>
      <c r="I155" s="1194"/>
      <c r="J155" s="1194"/>
      <c r="K155" s="1194"/>
      <c r="L155" s="609" t="s">
        <v>128</v>
      </c>
      <c r="M155" s="258" t="s">
        <v>124</v>
      </c>
      <c r="N155" s="588">
        <f>3.6/100</f>
        <v>3.6000000000000004E-2</v>
      </c>
      <c r="O155" s="589">
        <f>E153*N155</f>
        <v>6.0120000000000005</v>
      </c>
      <c r="P155" s="359">
        <f>0.542*2</f>
        <v>1.0840000000000001</v>
      </c>
      <c r="Q155" s="590">
        <f t="shared" si="11"/>
        <v>4.4975280974400025E-2</v>
      </c>
      <c r="R155" s="1194"/>
      <c r="S155" s="1194"/>
      <c r="T155" s="1219"/>
      <c r="U155" s="1220"/>
      <c r="V155" s="277">
        <f t="shared" si="9"/>
        <v>0</v>
      </c>
      <c r="W155" s="278">
        <f t="shared" si="10"/>
        <v>0</v>
      </c>
      <c r="X155" s="423">
        <f>SUM(W22:W154)/$W$156</f>
        <v>1</v>
      </c>
      <c r="Y155" s="612"/>
      <c r="Z155" s="612"/>
      <c r="AA155" s="612"/>
      <c r="AB155" s="612"/>
      <c r="AC155" s="612"/>
      <c r="AD155" s="612"/>
      <c r="AE155" s="612"/>
      <c r="AF155" s="612"/>
      <c r="AG155" s="612"/>
      <c r="AH155" s="612"/>
      <c r="AI155" s="612"/>
      <c r="AJ155" s="612"/>
      <c r="AK155" s="612"/>
    </row>
    <row r="156" spans="1:44" s="281" customFormat="1" ht="13.5" customHeight="1">
      <c r="A156" s="279"/>
      <c r="B156" s="280"/>
      <c r="C156" s="1297" t="s">
        <v>325</v>
      </c>
      <c r="D156" s="1298"/>
      <c r="E156" s="1298"/>
      <c r="F156" s="1298"/>
      <c r="G156" s="1298"/>
      <c r="H156" s="1298"/>
      <c r="I156" s="1298"/>
      <c r="J156" s="1298"/>
      <c r="K156" s="1298"/>
      <c r="L156" s="1298"/>
      <c r="M156" s="1298"/>
      <c r="N156" s="1298"/>
      <c r="O156" s="1298"/>
      <c r="P156" s="1298"/>
      <c r="Q156" s="1298"/>
      <c r="R156" s="1298"/>
      <c r="S156" s="1298"/>
      <c r="T156" s="1298"/>
      <c r="U156" s="1298"/>
      <c r="V156" s="1299"/>
      <c r="W156" s="463">
        <f>SUM(W21:W155)</f>
        <v>20155.438784775644</v>
      </c>
      <c r="X156" s="366">
        <f>SUM(X21:X155)</f>
        <v>1</v>
      </c>
      <c r="Y156" s="566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160"/>
      <c r="AP156" s="160"/>
      <c r="AQ156" s="160"/>
      <c r="AR156" s="160"/>
    </row>
    <row r="157" spans="1:44" s="281" customFormat="1" ht="14.25" hidden="1" customHeight="1">
      <c r="A157" s="282"/>
      <c r="B157" s="283"/>
      <c r="C157" s="310" t="s">
        <v>119</v>
      </c>
      <c r="D157" s="284"/>
      <c r="E157" s="285"/>
      <c r="F157" s="286"/>
      <c r="G157" s="287"/>
      <c r="H157" s="286"/>
      <c r="I157" s="286"/>
      <c r="J157" s="287"/>
      <c r="K157" s="286"/>
      <c r="L157" s="288"/>
      <c r="M157" s="289"/>
      <c r="N157" s="290"/>
      <c r="O157" s="291"/>
      <c r="P157" s="286"/>
      <c r="Q157" s="287"/>
      <c r="R157" s="291"/>
      <c r="S157" s="291"/>
      <c r="T157" s="292"/>
      <c r="U157" s="293"/>
      <c r="V157" s="294"/>
      <c r="W157" s="295">
        <f>W156*D157</f>
        <v>0</v>
      </c>
      <c r="X157" s="363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0"/>
      <c r="AO157" s="160"/>
      <c r="AP157" s="160"/>
      <c r="AQ157" s="160"/>
      <c r="AR157" s="160"/>
    </row>
    <row r="158" spans="1:44" s="281" customFormat="1" ht="10.5" hidden="1" customHeight="1">
      <c r="A158" s="282"/>
      <c r="B158" s="283"/>
      <c r="C158" s="310" t="s">
        <v>117</v>
      </c>
      <c r="D158" s="284"/>
      <c r="E158" s="291"/>
      <c r="F158" s="286"/>
      <c r="G158" s="287"/>
      <c r="H158" s="286"/>
      <c r="I158" s="286"/>
      <c r="J158" s="287"/>
      <c r="K158" s="286"/>
      <c r="L158" s="288"/>
      <c r="M158" s="289"/>
      <c r="N158" s="290"/>
      <c r="O158" s="291"/>
      <c r="P158" s="286"/>
      <c r="Q158" s="287"/>
      <c r="R158" s="291"/>
      <c r="S158" s="291"/>
      <c r="T158" s="292"/>
      <c r="U158" s="293"/>
      <c r="V158" s="296"/>
      <c r="W158" s="295">
        <f>SUM(W156:W157)</f>
        <v>20155.438784775644</v>
      </c>
      <c r="X158" s="363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</row>
    <row r="159" spans="1:44" s="281" customFormat="1" ht="17.25" customHeight="1">
      <c r="A159" s="282"/>
      <c r="B159" s="283"/>
      <c r="C159" s="310" t="s">
        <v>135</v>
      </c>
      <c r="D159" s="284"/>
      <c r="E159" s="291"/>
      <c r="F159" s="286"/>
      <c r="G159" s="287"/>
      <c r="H159" s="286"/>
      <c r="I159" s="286"/>
      <c r="J159" s="287"/>
      <c r="K159" s="286"/>
      <c r="L159" s="288"/>
      <c r="M159" s="289"/>
      <c r="N159" s="290"/>
      <c r="O159" s="291"/>
      <c r="P159" s="286"/>
      <c r="Q159" s="287"/>
      <c r="R159" s="291"/>
      <c r="S159" s="291"/>
      <c r="T159" s="292"/>
      <c r="U159" s="293"/>
      <c r="V159" s="296"/>
      <c r="W159" s="295">
        <f>+'ԱՄՓՈՓ  '!F34</f>
        <v>1444</v>
      </c>
      <c r="X159" s="363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  <c r="AR159" s="160"/>
    </row>
    <row r="160" spans="1:44" s="281" customFormat="1" ht="15" customHeight="1">
      <c r="A160" s="282"/>
      <c r="B160" s="283"/>
      <c r="C160" s="310" t="s">
        <v>117</v>
      </c>
      <c r="D160" s="284"/>
      <c r="E160" s="291"/>
      <c r="F160" s="286"/>
      <c r="G160" s="287"/>
      <c r="H160" s="286"/>
      <c r="I160" s="286"/>
      <c r="J160" s="287"/>
      <c r="K160" s="286"/>
      <c r="L160" s="288"/>
      <c r="M160" s="289"/>
      <c r="N160" s="290"/>
      <c r="O160" s="291"/>
      <c r="P160" s="286"/>
      <c r="Q160" s="287"/>
      <c r="R160" s="291"/>
      <c r="S160" s="291"/>
      <c r="T160" s="292"/>
      <c r="U160" s="293"/>
      <c r="V160" s="296"/>
      <c r="W160" s="295">
        <f>+W158+W159</f>
        <v>21599.438784775644</v>
      </c>
      <c r="X160" s="363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160"/>
      <c r="AP160" s="160"/>
      <c r="AQ160" s="160"/>
      <c r="AR160" s="160"/>
    </row>
    <row r="161" spans="1:44" s="281" customFormat="1" ht="13.5" customHeight="1">
      <c r="A161" s="282"/>
      <c r="B161" s="283"/>
      <c r="C161" s="310" t="s">
        <v>55</v>
      </c>
      <c r="D161" s="284">
        <v>0.2</v>
      </c>
      <c r="E161" s="291"/>
      <c r="F161" s="286"/>
      <c r="G161" s="287"/>
      <c r="H161" s="286"/>
      <c r="I161" s="286"/>
      <c r="J161" s="287"/>
      <c r="K161" s="286"/>
      <c r="L161" s="288"/>
      <c r="M161" s="289"/>
      <c r="N161" s="290"/>
      <c r="O161" s="291"/>
      <c r="P161" s="286"/>
      <c r="Q161" s="287"/>
      <c r="R161" s="291"/>
      <c r="S161" s="291"/>
      <c r="T161" s="292"/>
      <c r="U161" s="293"/>
      <c r="V161" s="296"/>
      <c r="W161" s="295">
        <f>+(W160)*D161</f>
        <v>4319.8877569551287</v>
      </c>
      <c r="X161" s="363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0"/>
      <c r="AR161" s="160"/>
    </row>
    <row r="162" spans="1:44" s="281" customFormat="1" ht="13.5" customHeight="1">
      <c r="A162" s="282"/>
      <c r="B162" s="283"/>
      <c r="C162" s="311" t="s">
        <v>136</v>
      </c>
      <c r="D162" s="297"/>
      <c r="E162" s="291"/>
      <c r="F162" s="286"/>
      <c r="G162" s="287"/>
      <c r="H162" s="286"/>
      <c r="I162" s="286"/>
      <c r="J162" s="287"/>
      <c r="K162" s="286"/>
      <c r="L162" s="288"/>
      <c r="M162" s="289"/>
      <c r="N162" s="290"/>
      <c r="O162" s="291"/>
      <c r="P162" s="286"/>
      <c r="Q162" s="287"/>
      <c r="R162" s="291"/>
      <c r="S162" s="291"/>
      <c r="T162" s="292"/>
      <c r="U162" s="293"/>
      <c r="V162" s="296"/>
      <c r="W162" s="298">
        <f>SUM(W160:W161)</f>
        <v>25919.326541730774</v>
      </c>
      <c r="X162" s="363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160"/>
      <c r="AP162" s="160"/>
      <c r="AQ162" s="160"/>
      <c r="AR162" s="160"/>
    </row>
    <row r="163" spans="1:44" s="281" customFormat="1" ht="14.25" customHeight="1" thickBot="1">
      <c r="A163" s="360"/>
      <c r="B163" s="299"/>
      <c r="C163" s="311" t="s">
        <v>121</v>
      </c>
      <c r="D163" s="300"/>
      <c r="E163" s="301"/>
      <c r="F163" s="302"/>
      <c r="G163" s="303"/>
      <c r="H163" s="302"/>
      <c r="I163" s="302"/>
      <c r="J163" s="303"/>
      <c r="K163" s="302"/>
      <c r="L163" s="304"/>
      <c r="M163" s="305"/>
      <c r="N163" s="306"/>
      <c r="O163" s="307"/>
      <c r="P163" s="306"/>
      <c r="Q163" s="307"/>
      <c r="R163" s="307"/>
      <c r="S163" s="307"/>
      <c r="T163" s="308"/>
      <c r="U163" s="307"/>
      <c r="V163" s="309"/>
      <c r="W163" s="464">
        <f>+W162</f>
        <v>25919.326541730774</v>
      </c>
      <c r="X163" s="364"/>
      <c r="Y163" s="465">
        <f>+'ԱՄՓՈՓ  '!D67+'ԱՄՓՈՓ  '!F35*1.2</f>
        <v>156407.28106953955</v>
      </c>
      <c r="Z163" s="465">
        <f>+W163-Y163</f>
        <v>-130487.95452780878</v>
      </c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/>
      <c r="AN163" s="160"/>
      <c r="AO163" s="160"/>
      <c r="AP163" s="160"/>
      <c r="AQ163" s="160"/>
      <c r="AR163" s="160"/>
    </row>
    <row r="164" spans="1:44" s="159" customFormat="1" ht="21" customHeight="1" thickTop="1">
      <c r="A164" s="161"/>
      <c r="B164" s="162"/>
      <c r="C164" s="1300" t="s">
        <v>146</v>
      </c>
      <c r="D164" s="1300"/>
      <c r="E164" s="1300"/>
      <c r="F164" s="1300"/>
      <c r="G164" s="1300"/>
      <c r="H164" s="1300"/>
      <c r="I164" s="1300"/>
      <c r="J164" s="1300"/>
      <c r="K164" s="1300"/>
      <c r="L164" s="1300"/>
      <c r="M164" s="1300"/>
      <c r="N164" s="1300"/>
      <c r="O164" s="1300"/>
      <c r="P164" s="1300"/>
      <c r="Q164" s="1300"/>
      <c r="R164" s="1300"/>
      <c r="S164" s="1300"/>
      <c r="T164" s="1300"/>
      <c r="U164" s="1300"/>
      <c r="V164" s="1300"/>
      <c r="W164" s="1300"/>
      <c r="X164" s="363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  <c r="AN164" s="160"/>
      <c r="AO164" s="160"/>
      <c r="AP164" s="160"/>
      <c r="AQ164" s="160"/>
      <c r="AR164" s="160"/>
    </row>
    <row r="166" spans="1:44">
      <c r="V166" s="886">
        <f>+$V$14*(S166-P167)</f>
        <v>0</v>
      </c>
      <c r="W166" s="887" t="s">
        <v>229</v>
      </c>
    </row>
  </sheetData>
  <mergeCells count="642">
    <mergeCell ref="U153:U155"/>
    <mergeCell ref="F154:H155"/>
    <mergeCell ref="I154:K155"/>
    <mergeCell ref="R154:R155"/>
    <mergeCell ref="A150:A152"/>
    <mergeCell ref="B150:B152"/>
    <mergeCell ref="C150:C152"/>
    <mergeCell ref="D150:D152"/>
    <mergeCell ref="E150:E152"/>
    <mergeCell ref="F150:H150"/>
    <mergeCell ref="I150:K150"/>
    <mergeCell ref="S150:S152"/>
    <mergeCell ref="T150:T152"/>
    <mergeCell ref="A153:A155"/>
    <mergeCell ref="B153:B155"/>
    <mergeCell ref="C153:C155"/>
    <mergeCell ref="D153:D155"/>
    <mergeCell ref="E153:E155"/>
    <mergeCell ref="F153:H153"/>
    <mergeCell ref="I153:K153"/>
    <mergeCell ref="S153:S155"/>
    <mergeCell ref="T153:T155"/>
    <mergeCell ref="B145:B146"/>
    <mergeCell ref="C145:C146"/>
    <mergeCell ref="D145:D146"/>
    <mergeCell ref="E145:E146"/>
    <mergeCell ref="F145:H145"/>
    <mergeCell ref="I145:K145"/>
    <mergeCell ref="S145:S146"/>
    <mergeCell ref="T145:T146"/>
    <mergeCell ref="U150:U152"/>
    <mergeCell ref="F151:H152"/>
    <mergeCell ref="I151:K152"/>
    <mergeCell ref="R151:R152"/>
    <mergeCell ref="E141:E142"/>
    <mergeCell ref="F141:H141"/>
    <mergeCell ref="I141:K141"/>
    <mergeCell ref="S141:S142"/>
    <mergeCell ref="T141:T142"/>
    <mergeCell ref="U145:U146"/>
    <mergeCell ref="F146:H146"/>
    <mergeCell ref="I146:K146"/>
    <mergeCell ref="A147:A149"/>
    <mergeCell ref="B147:B149"/>
    <mergeCell ref="C147:C149"/>
    <mergeCell ref="D147:D149"/>
    <mergeCell ref="E147:E149"/>
    <mergeCell ref="F147:H147"/>
    <mergeCell ref="I147:K147"/>
    <mergeCell ref="S147:S149"/>
    <mergeCell ref="T147:T149"/>
    <mergeCell ref="U147:U149"/>
    <mergeCell ref="F148:H148"/>
    <mergeCell ref="I148:K148"/>
    <mergeCell ref="R148:R149"/>
    <mergeCell ref="F149:H149"/>
    <mergeCell ref="I149:K149"/>
    <mergeCell ref="A145:A146"/>
    <mergeCell ref="T136:T137"/>
    <mergeCell ref="A133:A134"/>
    <mergeCell ref="B133:B134"/>
    <mergeCell ref="C133:C134"/>
    <mergeCell ref="D133:D134"/>
    <mergeCell ref="U141:U142"/>
    <mergeCell ref="F142:H142"/>
    <mergeCell ref="I142:K142"/>
    <mergeCell ref="A143:A144"/>
    <mergeCell ref="B143:B144"/>
    <mergeCell ref="C143:C144"/>
    <mergeCell ref="D143:D144"/>
    <mergeCell ref="E143:E144"/>
    <mergeCell ref="F143:H143"/>
    <mergeCell ref="I143:K143"/>
    <mergeCell ref="S143:S144"/>
    <mergeCell ref="T143:T144"/>
    <mergeCell ref="U143:U144"/>
    <mergeCell ref="F144:H144"/>
    <mergeCell ref="I144:K144"/>
    <mergeCell ref="A141:A142"/>
    <mergeCell ref="B141:B142"/>
    <mergeCell ref="C141:C142"/>
    <mergeCell ref="D141:D142"/>
    <mergeCell ref="U136:U137"/>
    <mergeCell ref="F137:H137"/>
    <mergeCell ref="I137:K137"/>
    <mergeCell ref="A138:A140"/>
    <mergeCell ref="B138:B140"/>
    <mergeCell ref="C138:C140"/>
    <mergeCell ref="D138:D140"/>
    <mergeCell ref="E138:E140"/>
    <mergeCell ref="F138:H138"/>
    <mergeCell ref="I138:K138"/>
    <mergeCell ref="S138:S140"/>
    <mergeCell ref="T138:T140"/>
    <mergeCell ref="U138:U140"/>
    <mergeCell ref="F139:H140"/>
    <mergeCell ref="I139:K140"/>
    <mergeCell ref="R139:R140"/>
    <mergeCell ref="A136:A137"/>
    <mergeCell ref="B136:B137"/>
    <mergeCell ref="C136:C137"/>
    <mergeCell ref="D136:D137"/>
    <mergeCell ref="E136:E137"/>
    <mergeCell ref="F136:H136"/>
    <mergeCell ref="I136:K136"/>
    <mergeCell ref="S136:S137"/>
    <mergeCell ref="A127:A128"/>
    <mergeCell ref="B127:B128"/>
    <mergeCell ref="C127:C128"/>
    <mergeCell ref="D127:D128"/>
    <mergeCell ref="E127:E128"/>
    <mergeCell ref="F127:H127"/>
    <mergeCell ref="I127:K127"/>
    <mergeCell ref="R127:R128"/>
    <mergeCell ref="S127:S128"/>
    <mergeCell ref="A129:A132"/>
    <mergeCell ref="B129:B132"/>
    <mergeCell ref="C129:C132"/>
    <mergeCell ref="D129:D132"/>
    <mergeCell ref="E129:E132"/>
    <mergeCell ref="F129:H129"/>
    <mergeCell ref="I129:K129"/>
    <mergeCell ref="S129:S132"/>
    <mergeCell ref="T129:T132"/>
    <mergeCell ref="F130:H132"/>
    <mergeCell ref="I130:K132"/>
    <mergeCell ref="R130:R132"/>
    <mergeCell ref="E133:E134"/>
    <mergeCell ref="F133:H133"/>
    <mergeCell ref="I133:K133"/>
    <mergeCell ref="R133:R134"/>
    <mergeCell ref="S133:S134"/>
    <mergeCell ref="T127:T128"/>
    <mergeCell ref="U127:U128"/>
    <mergeCell ref="F128:H128"/>
    <mergeCell ref="I128:K128"/>
    <mergeCell ref="U129:U132"/>
    <mergeCell ref="T133:T134"/>
    <mergeCell ref="F134:H134"/>
    <mergeCell ref="I134:K134"/>
    <mergeCell ref="U122:U124"/>
    <mergeCell ref="F123:H124"/>
    <mergeCell ref="I123:K124"/>
    <mergeCell ref="R123:R124"/>
    <mergeCell ref="A119:A121"/>
    <mergeCell ref="B119:B121"/>
    <mergeCell ref="C119:C121"/>
    <mergeCell ref="D119:D121"/>
    <mergeCell ref="E119:E121"/>
    <mergeCell ref="F119:H119"/>
    <mergeCell ref="I119:K119"/>
    <mergeCell ref="S119:S121"/>
    <mergeCell ref="T119:T121"/>
    <mergeCell ref="A122:A124"/>
    <mergeCell ref="B122:B124"/>
    <mergeCell ref="C122:C124"/>
    <mergeCell ref="D122:D124"/>
    <mergeCell ref="E122:E124"/>
    <mergeCell ref="F122:H122"/>
    <mergeCell ref="I122:K122"/>
    <mergeCell ref="S122:S124"/>
    <mergeCell ref="T122:T124"/>
    <mergeCell ref="B114:B115"/>
    <mergeCell ref="C114:C115"/>
    <mergeCell ref="D114:D115"/>
    <mergeCell ref="E114:E115"/>
    <mergeCell ref="F114:H114"/>
    <mergeCell ref="I114:K114"/>
    <mergeCell ref="S114:S115"/>
    <mergeCell ref="T114:T115"/>
    <mergeCell ref="U119:U121"/>
    <mergeCell ref="F120:H121"/>
    <mergeCell ref="I120:K121"/>
    <mergeCell ref="R120:R121"/>
    <mergeCell ref="E110:E111"/>
    <mergeCell ref="F110:H110"/>
    <mergeCell ref="I110:K110"/>
    <mergeCell ref="S110:S111"/>
    <mergeCell ref="T110:T111"/>
    <mergeCell ref="U114:U115"/>
    <mergeCell ref="F115:H115"/>
    <mergeCell ref="I115:K115"/>
    <mergeCell ref="A116:A118"/>
    <mergeCell ref="B116:B118"/>
    <mergeCell ref="C116:C118"/>
    <mergeCell ref="D116:D118"/>
    <mergeCell ref="E116:E118"/>
    <mergeCell ref="F116:H116"/>
    <mergeCell ref="I116:K116"/>
    <mergeCell ref="S116:S118"/>
    <mergeCell ref="T116:T118"/>
    <mergeCell ref="U116:U118"/>
    <mergeCell ref="F117:H117"/>
    <mergeCell ref="I117:K117"/>
    <mergeCell ref="R117:R118"/>
    <mergeCell ref="F118:H118"/>
    <mergeCell ref="I118:K118"/>
    <mergeCell ref="A114:A115"/>
    <mergeCell ref="T105:T106"/>
    <mergeCell ref="A102:A103"/>
    <mergeCell ref="B102:B103"/>
    <mergeCell ref="C102:C103"/>
    <mergeCell ref="D102:D103"/>
    <mergeCell ref="U110:U111"/>
    <mergeCell ref="F111:H111"/>
    <mergeCell ref="I111:K111"/>
    <mergeCell ref="A112:A113"/>
    <mergeCell ref="B112:B113"/>
    <mergeCell ref="C112:C113"/>
    <mergeCell ref="D112:D113"/>
    <mergeCell ref="E112:E113"/>
    <mergeCell ref="F112:H112"/>
    <mergeCell ref="I112:K112"/>
    <mergeCell ref="S112:S113"/>
    <mergeCell ref="T112:T113"/>
    <mergeCell ref="U112:U113"/>
    <mergeCell ref="F113:H113"/>
    <mergeCell ref="I113:K113"/>
    <mergeCell ref="A110:A111"/>
    <mergeCell ref="B110:B111"/>
    <mergeCell ref="C110:C111"/>
    <mergeCell ref="D110:D111"/>
    <mergeCell ref="U105:U106"/>
    <mergeCell ref="F106:H106"/>
    <mergeCell ref="I106:K106"/>
    <mergeCell ref="A107:A109"/>
    <mergeCell ref="B107:B109"/>
    <mergeCell ref="C107:C109"/>
    <mergeCell ref="D107:D109"/>
    <mergeCell ref="E107:E109"/>
    <mergeCell ref="F107:H107"/>
    <mergeCell ref="I107:K107"/>
    <mergeCell ref="S107:S109"/>
    <mergeCell ref="T107:T109"/>
    <mergeCell ref="U107:U109"/>
    <mergeCell ref="F108:H109"/>
    <mergeCell ref="I108:K109"/>
    <mergeCell ref="R108:R109"/>
    <mergeCell ref="A105:A106"/>
    <mergeCell ref="B105:B106"/>
    <mergeCell ref="C105:C106"/>
    <mergeCell ref="D105:D106"/>
    <mergeCell ref="E105:E106"/>
    <mergeCell ref="F105:H105"/>
    <mergeCell ref="I105:K105"/>
    <mergeCell ref="S105:S106"/>
    <mergeCell ref="U96:U97"/>
    <mergeCell ref="F97:H97"/>
    <mergeCell ref="I97:K97"/>
    <mergeCell ref="A98:A101"/>
    <mergeCell ref="B98:B101"/>
    <mergeCell ref="C98:C101"/>
    <mergeCell ref="D98:D101"/>
    <mergeCell ref="E98:E101"/>
    <mergeCell ref="F98:H98"/>
    <mergeCell ref="I98:K98"/>
    <mergeCell ref="S98:S101"/>
    <mergeCell ref="T98:T101"/>
    <mergeCell ref="U98:U101"/>
    <mergeCell ref="F99:H101"/>
    <mergeCell ref="I99:K101"/>
    <mergeCell ref="R99:R101"/>
    <mergeCell ref="A96:A97"/>
    <mergeCell ref="B96:B97"/>
    <mergeCell ref="C96:C97"/>
    <mergeCell ref="D96:D97"/>
    <mergeCell ref="E96:E97"/>
    <mergeCell ref="F96:H96"/>
    <mergeCell ref="I96:K96"/>
    <mergeCell ref="R96:R97"/>
    <mergeCell ref="F89:H89"/>
    <mergeCell ref="I89:K89"/>
    <mergeCell ref="S89:S90"/>
    <mergeCell ref="T89:T90"/>
    <mergeCell ref="E102:E103"/>
    <mergeCell ref="F102:H102"/>
    <mergeCell ref="I102:K102"/>
    <mergeCell ref="R102:R103"/>
    <mergeCell ref="S102:S103"/>
    <mergeCell ref="T96:T97"/>
    <mergeCell ref="S96:S97"/>
    <mergeCell ref="T102:T103"/>
    <mergeCell ref="F103:H103"/>
    <mergeCell ref="I103:K103"/>
    <mergeCell ref="I82:K82"/>
    <mergeCell ref="S82:S85"/>
    <mergeCell ref="T82:T85"/>
    <mergeCell ref="U89:U90"/>
    <mergeCell ref="F90:H90"/>
    <mergeCell ref="I90:K90"/>
    <mergeCell ref="A91:A93"/>
    <mergeCell ref="B91:B93"/>
    <mergeCell ref="C91:C93"/>
    <mergeCell ref="D91:D93"/>
    <mergeCell ref="E91:E93"/>
    <mergeCell ref="F91:H91"/>
    <mergeCell ref="I91:K91"/>
    <mergeCell ref="S91:S93"/>
    <mergeCell ref="T91:T93"/>
    <mergeCell ref="U91:U93"/>
    <mergeCell ref="F92:H93"/>
    <mergeCell ref="I92:K93"/>
    <mergeCell ref="R92:R93"/>
    <mergeCell ref="A89:A90"/>
    <mergeCell ref="B89:B90"/>
    <mergeCell ref="C89:C90"/>
    <mergeCell ref="D89:D90"/>
    <mergeCell ref="E89:E90"/>
    <mergeCell ref="S75:S77"/>
    <mergeCell ref="T75:T77"/>
    <mergeCell ref="U82:U85"/>
    <mergeCell ref="F83:H85"/>
    <mergeCell ref="I83:K85"/>
    <mergeCell ref="R83:R85"/>
    <mergeCell ref="A86:A87"/>
    <mergeCell ref="B86:B87"/>
    <mergeCell ref="C86:C87"/>
    <mergeCell ref="D86:D87"/>
    <mergeCell ref="E86:E87"/>
    <mergeCell ref="F86:H86"/>
    <mergeCell ref="I86:K86"/>
    <mergeCell ref="R86:R87"/>
    <mergeCell ref="S86:S87"/>
    <mergeCell ref="T86:T87"/>
    <mergeCell ref="F87:H87"/>
    <mergeCell ref="I87:K87"/>
    <mergeCell ref="A82:A85"/>
    <mergeCell ref="B82:B85"/>
    <mergeCell ref="C82:C85"/>
    <mergeCell ref="D82:D85"/>
    <mergeCell ref="E82:E85"/>
    <mergeCell ref="F82:H82"/>
    <mergeCell ref="U75:U77"/>
    <mergeCell ref="F76:H77"/>
    <mergeCell ref="I76:K77"/>
    <mergeCell ref="R76:R77"/>
    <mergeCell ref="A80:A81"/>
    <mergeCell ref="B80:B81"/>
    <mergeCell ref="C80:C81"/>
    <mergeCell ref="D80:D81"/>
    <mergeCell ref="E80:E81"/>
    <mergeCell ref="F80:H80"/>
    <mergeCell ref="I80:K80"/>
    <mergeCell ref="R80:R81"/>
    <mergeCell ref="S80:S81"/>
    <mergeCell ref="T80:T81"/>
    <mergeCell ref="U80:U81"/>
    <mergeCell ref="F81:H81"/>
    <mergeCell ref="I81:K81"/>
    <mergeCell ref="A75:A77"/>
    <mergeCell ref="B75:B77"/>
    <mergeCell ref="C75:C77"/>
    <mergeCell ref="D75:D77"/>
    <mergeCell ref="E75:E77"/>
    <mergeCell ref="F75:H75"/>
    <mergeCell ref="I75:K75"/>
    <mergeCell ref="A69:A71"/>
    <mergeCell ref="B69:B71"/>
    <mergeCell ref="C69:C71"/>
    <mergeCell ref="D69:D71"/>
    <mergeCell ref="E69:E71"/>
    <mergeCell ref="F69:H69"/>
    <mergeCell ref="I69:K69"/>
    <mergeCell ref="S69:S71"/>
    <mergeCell ref="T69:T71"/>
    <mergeCell ref="F70:H70"/>
    <mergeCell ref="I70:K70"/>
    <mergeCell ref="R70:R71"/>
    <mergeCell ref="F71:H71"/>
    <mergeCell ref="I71:K71"/>
    <mergeCell ref="A72:A74"/>
    <mergeCell ref="B72:B74"/>
    <mergeCell ref="C72:C74"/>
    <mergeCell ref="D72:D74"/>
    <mergeCell ref="E72:E74"/>
    <mergeCell ref="F72:H72"/>
    <mergeCell ref="I72:K72"/>
    <mergeCell ref="S72:S74"/>
    <mergeCell ref="T72:T74"/>
    <mergeCell ref="F73:H74"/>
    <mergeCell ref="I73:K74"/>
    <mergeCell ref="R73:R74"/>
    <mergeCell ref="A65:A66"/>
    <mergeCell ref="B65:B66"/>
    <mergeCell ref="C65:C66"/>
    <mergeCell ref="D65:D66"/>
    <mergeCell ref="E65:E66"/>
    <mergeCell ref="F65:H65"/>
    <mergeCell ref="I65:K65"/>
    <mergeCell ref="S65:S66"/>
    <mergeCell ref="T65:T66"/>
    <mergeCell ref="F66:H66"/>
    <mergeCell ref="I66:K66"/>
    <mergeCell ref="A67:A68"/>
    <mergeCell ref="B67:B68"/>
    <mergeCell ref="C67:C68"/>
    <mergeCell ref="D67:D68"/>
    <mergeCell ref="E67:E68"/>
    <mergeCell ref="F67:H67"/>
    <mergeCell ref="I67:K67"/>
    <mergeCell ref="S67:S68"/>
    <mergeCell ref="T67:T68"/>
    <mergeCell ref="F68:H68"/>
    <mergeCell ref="I68:K68"/>
    <mergeCell ref="A60:A61"/>
    <mergeCell ref="B60:B61"/>
    <mergeCell ref="C60:C61"/>
    <mergeCell ref="D60:D61"/>
    <mergeCell ref="E60:E61"/>
    <mergeCell ref="F60:H60"/>
    <mergeCell ref="I60:K60"/>
    <mergeCell ref="S60:S61"/>
    <mergeCell ref="T60:T61"/>
    <mergeCell ref="F61:H61"/>
    <mergeCell ref="I61:K61"/>
    <mergeCell ref="A62:A64"/>
    <mergeCell ref="B62:B64"/>
    <mergeCell ref="C62:C64"/>
    <mergeCell ref="D62:D64"/>
    <mergeCell ref="E62:E64"/>
    <mergeCell ref="F62:H62"/>
    <mergeCell ref="I62:K62"/>
    <mergeCell ref="S62:S64"/>
    <mergeCell ref="T62:T64"/>
    <mergeCell ref="F63:H64"/>
    <mergeCell ref="I63:K64"/>
    <mergeCell ref="R63:R64"/>
    <mergeCell ref="S55:S56"/>
    <mergeCell ref="T55:T56"/>
    <mergeCell ref="U55:U56"/>
    <mergeCell ref="F56:H56"/>
    <mergeCell ref="I56:K56"/>
    <mergeCell ref="A57:A58"/>
    <mergeCell ref="B57:B58"/>
    <mergeCell ref="C57:C58"/>
    <mergeCell ref="D57:D58"/>
    <mergeCell ref="E57:E58"/>
    <mergeCell ref="F57:H57"/>
    <mergeCell ref="I57:K57"/>
    <mergeCell ref="R57:R58"/>
    <mergeCell ref="S57:S58"/>
    <mergeCell ref="T57:T58"/>
    <mergeCell ref="F58:H58"/>
    <mergeCell ref="I58:K58"/>
    <mergeCell ref="A53:Q53"/>
    <mergeCell ref="A55:A56"/>
    <mergeCell ref="B55:B56"/>
    <mergeCell ref="C55:C56"/>
    <mergeCell ref="D55:D56"/>
    <mergeCell ref="E55:E56"/>
    <mergeCell ref="F55:H55"/>
    <mergeCell ref="I55:K55"/>
    <mergeCell ref="R55:R56"/>
    <mergeCell ref="A44:A46"/>
    <mergeCell ref="B44:B46"/>
    <mergeCell ref="C44:C46"/>
    <mergeCell ref="D44:D46"/>
    <mergeCell ref="E44:E46"/>
    <mergeCell ref="F44:H44"/>
    <mergeCell ref="I44:K44"/>
    <mergeCell ref="S44:S46"/>
    <mergeCell ref="T44:T46"/>
    <mergeCell ref="F45:H45"/>
    <mergeCell ref="I45:K45"/>
    <mergeCell ref="R45:R46"/>
    <mergeCell ref="F46:H46"/>
    <mergeCell ref="I46:K46"/>
    <mergeCell ref="T50:T52"/>
    <mergeCell ref="F51:H52"/>
    <mergeCell ref="I51:K52"/>
    <mergeCell ref="R51:R52"/>
    <mergeCell ref="A47:A49"/>
    <mergeCell ref="B47:B49"/>
    <mergeCell ref="C47:C49"/>
    <mergeCell ref="D47:D49"/>
    <mergeCell ref="E47:E49"/>
    <mergeCell ref="F47:H47"/>
    <mergeCell ref="I47:K47"/>
    <mergeCell ref="S47:S49"/>
    <mergeCell ref="T47:T49"/>
    <mergeCell ref="F48:H49"/>
    <mergeCell ref="I48:K49"/>
    <mergeCell ref="R48:R49"/>
    <mergeCell ref="A50:A52"/>
    <mergeCell ref="B50:B52"/>
    <mergeCell ref="C50:C52"/>
    <mergeCell ref="D50:D52"/>
    <mergeCell ref="E50:E52"/>
    <mergeCell ref="F50:H50"/>
    <mergeCell ref="I50:K50"/>
    <mergeCell ref="S50:S52"/>
    <mergeCell ref="A40:A41"/>
    <mergeCell ref="B40:B41"/>
    <mergeCell ref="C40:C41"/>
    <mergeCell ref="D40:D41"/>
    <mergeCell ref="E40:E41"/>
    <mergeCell ref="F40:H40"/>
    <mergeCell ref="I40:K40"/>
    <mergeCell ref="S40:S41"/>
    <mergeCell ref="T40:T41"/>
    <mergeCell ref="F41:H41"/>
    <mergeCell ref="I41:K41"/>
    <mergeCell ref="A42:A43"/>
    <mergeCell ref="B42:B43"/>
    <mergeCell ref="C42:C43"/>
    <mergeCell ref="D42:D43"/>
    <mergeCell ref="E42:E43"/>
    <mergeCell ref="F42:H42"/>
    <mergeCell ref="I42:K42"/>
    <mergeCell ref="S42:S43"/>
    <mergeCell ref="T42:T43"/>
    <mergeCell ref="F43:H43"/>
    <mergeCell ref="I43:K43"/>
    <mergeCell ref="T37:T39"/>
    <mergeCell ref="F38:H39"/>
    <mergeCell ref="I38:K39"/>
    <mergeCell ref="R38:R39"/>
    <mergeCell ref="A35:A36"/>
    <mergeCell ref="B35:B36"/>
    <mergeCell ref="C35:C36"/>
    <mergeCell ref="D35:D36"/>
    <mergeCell ref="E35:E36"/>
    <mergeCell ref="F35:H35"/>
    <mergeCell ref="I35:K35"/>
    <mergeCell ref="S35:S36"/>
    <mergeCell ref="T35:T36"/>
    <mergeCell ref="F36:H36"/>
    <mergeCell ref="I36:K36"/>
    <mergeCell ref="S30:S31"/>
    <mergeCell ref="F31:H31"/>
    <mergeCell ref="I31:K31"/>
    <mergeCell ref="A37:A39"/>
    <mergeCell ref="B37:B39"/>
    <mergeCell ref="C37:C39"/>
    <mergeCell ref="D37:D39"/>
    <mergeCell ref="E37:E39"/>
    <mergeCell ref="F37:H37"/>
    <mergeCell ref="I37:K37"/>
    <mergeCell ref="S37:S39"/>
    <mergeCell ref="T26:T29"/>
    <mergeCell ref="U26:U29"/>
    <mergeCell ref="F27:H29"/>
    <mergeCell ref="I27:K29"/>
    <mergeCell ref="R27:R29"/>
    <mergeCell ref="A33:A34"/>
    <mergeCell ref="B33:B34"/>
    <mergeCell ref="C33:C34"/>
    <mergeCell ref="D33:D34"/>
    <mergeCell ref="E33:E34"/>
    <mergeCell ref="F33:H33"/>
    <mergeCell ref="I33:K33"/>
    <mergeCell ref="S33:S34"/>
    <mergeCell ref="T33:T34"/>
    <mergeCell ref="F34:H34"/>
    <mergeCell ref="I34:K34"/>
    <mergeCell ref="A30:A31"/>
    <mergeCell ref="B30:B31"/>
    <mergeCell ref="C30:C31"/>
    <mergeCell ref="D30:D31"/>
    <mergeCell ref="E30:E31"/>
    <mergeCell ref="F30:H30"/>
    <mergeCell ref="I30:K30"/>
    <mergeCell ref="R30:R31"/>
    <mergeCell ref="F20:H20"/>
    <mergeCell ref="I20:K20"/>
    <mergeCell ref="A15:A19"/>
    <mergeCell ref="B15:B19"/>
    <mergeCell ref="A1:X1"/>
    <mergeCell ref="P10:R10"/>
    <mergeCell ref="D11:F11"/>
    <mergeCell ref="N11:P11"/>
    <mergeCell ref="A13:C13"/>
    <mergeCell ref="E13:I13"/>
    <mergeCell ref="J13:L13"/>
    <mergeCell ref="M13:P13"/>
    <mergeCell ref="Q13:S13"/>
    <mergeCell ref="A2:C2"/>
    <mergeCell ref="E6:R6"/>
    <mergeCell ref="E7:R7"/>
    <mergeCell ref="A9:B9"/>
    <mergeCell ref="P9:R9"/>
    <mergeCell ref="A4:V4"/>
    <mergeCell ref="U60:U61"/>
    <mergeCell ref="U62:U64"/>
    <mergeCell ref="A22:Q22"/>
    <mergeCell ref="A24:A25"/>
    <mergeCell ref="B24:B25"/>
    <mergeCell ref="C24:C25"/>
    <mergeCell ref="D24:D25"/>
    <mergeCell ref="E24:E25"/>
    <mergeCell ref="F24:H24"/>
    <mergeCell ref="I24:K24"/>
    <mergeCell ref="R24:R25"/>
    <mergeCell ref="S24:S25"/>
    <mergeCell ref="T24:T25"/>
    <mergeCell ref="U24:U25"/>
    <mergeCell ref="F25:H25"/>
    <mergeCell ref="I25:K25"/>
    <mergeCell ref="A26:A29"/>
    <mergeCell ref="B26:B29"/>
    <mergeCell ref="C26:C29"/>
    <mergeCell ref="D26:D29"/>
    <mergeCell ref="E26:E29"/>
    <mergeCell ref="F26:H26"/>
    <mergeCell ref="I26:K26"/>
    <mergeCell ref="S26:S29"/>
    <mergeCell ref="E10:G10"/>
    <mergeCell ref="L15:Q15"/>
    <mergeCell ref="R15:R19"/>
    <mergeCell ref="L16:L19"/>
    <mergeCell ref="M16:M19"/>
    <mergeCell ref="N16:N19"/>
    <mergeCell ref="O16:O19"/>
    <mergeCell ref="P16:P19"/>
    <mergeCell ref="Q16:Q19"/>
    <mergeCell ref="I14:K14"/>
    <mergeCell ref="E15:E19"/>
    <mergeCell ref="F15:H19"/>
    <mergeCell ref="U65:U66"/>
    <mergeCell ref="U67:U68"/>
    <mergeCell ref="U69:U71"/>
    <mergeCell ref="U72:U74"/>
    <mergeCell ref="C156:V156"/>
    <mergeCell ref="C164:W164"/>
    <mergeCell ref="W15:W19"/>
    <mergeCell ref="X15:X19"/>
    <mergeCell ref="I15:K19"/>
    <mergeCell ref="S15:S19"/>
    <mergeCell ref="T15:T19"/>
    <mergeCell ref="U15:U19"/>
    <mergeCell ref="V15:V19"/>
    <mergeCell ref="C15:C19"/>
    <mergeCell ref="D15:D19"/>
    <mergeCell ref="T30:T31"/>
    <mergeCell ref="U33:U34"/>
    <mergeCell ref="U35:U36"/>
    <mergeCell ref="U37:U39"/>
    <mergeCell ref="U40:U41"/>
    <mergeCell ref="U42:U43"/>
    <mergeCell ref="U44:U46"/>
    <mergeCell ref="U47:U49"/>
    <mergeCell ref="U50:U52"/>
  </mergeCells>
  <printOptions horizontalCentered="1"/>
  <pageMargins left="0" right="0" top="0.98425196850393704" bottom="0" header="0.31496062992125984" footer="0.31496062992125984"/>
  <pageSetup paperSize="9" scale="95" orientation="portrait" r:id="rId1"/>
  <rowBreaks count="3" manualBreakCount="3">
    <brk id="58" max="23" man="1"/>
    <brk id="106" max="23" man="1"/>
    <brk id="146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V62"/>
  <sheetViews>
    <sheetView showZeros="0" view="pageBreakPreview" zoomScale="115" zoomScaleNormal="115" zoomScaleSheetLayoutView="115" workbookViewId="0">
      <selection activeCell="C46" sqref="C46:C48"/>
    </sheetView>
  </sheetViews>
  <sheetFormatPr defaultRowHeight="15"/>
  <cols>
    <col min="1" max="1" width="3.42578125" style="168" customWidth="1"/>
    <col min="2" max="2" width="7.5703125" style="168" hidden="1" customWidth="1"/>
    <col min="3" max="3" width="61.42578125" style="169" customWidth="1"/>
    <col min="4" max="4" width="5.85546875" style="160" customWidth="1"/>
    <col min="5" max="5" width="6.28515625" style="174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8" style="338" hidden="1" customWidth="1"/>
    <col min="13" max="13" width="4.28515625" style="160" hidden="1" customWidth="1"/>
    <col min="14" max="14" width="5.5703125" style="160" hidden="1" customWidth="1"/>
    <col min="15" max="15" width="6.85546875" style="174" hidden="1" customWidth="1"/>
    <col min="16" max="16" width="5.5703125" style="239" hidden="1" customWidth="1"/>
    <col min="17" max="17" width="5.28515625" style="171" hidden="1" customWidth="1"/>
    <col min="18" max="18" width="5.5703125" style="160" hidden="1" customWidth="1"/>
    <col min="19" max="19" width="5.42578125" style="160" hidden="1" customWidth="1"/>
    <col min="20" max="20" width="7.42578125" style="176" hidden="1" customWidth="1"/>
    <col min="21" max="21" width="7.28515625" style="172" hidden="1" customWidth="1"/>
    <col min="22" max="22" width="9.140625" style="160"/>
    <col min="23" max="23" width="12.28515625" style="160" customWidth="1"/>
    <col min="24" max="24" width="8.42578125" style="160" customWidth="1"/>
    <col min="25" max="25" width="11.85546875" style="160" bestFit="1" customWidth="1"/>
    <col min="26" max="26" width="19.5703125" style="160" bestFit="1" customWidth="1"/>
    <col min="27" max="16384" width="9.140625" style="160"/>
  </cols>
  <sheetData>
    <row r="1" spans="1:25" s="117" customFormat="1" ht="47.25" customHeight="1">
      <c r="A1" s="1325" t="str">
        <f>+'1'!D1</f>
        <v>Եղիգիս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  <c r="O1" s="1325"/>
      <c r="P1" s="1325"/>
      <c r="Q1" s="1325"/>
      <c r="R1" s="1325"/>
      <c r="S1" s="1325"/>
      <c r="T1" s="1325"/>
      <c r="U1" s="1325"/>
      <c r="V1" s="1325"/>
      <c r="W1" s="1325"/>
      <c r="X1" s="1325"/>
    </row>
    <row r="2" spans="1:25" s="117" customFormat="1" ht="3" customHeight="1">
      <c r="A2" s="1290"/>
      <c r="B2" s="1290"/>
      <c r="C2" s="1290"/>
      <c r="D2" s="854"/>
      <c r="E2" s="178"/>
      <c r="F2" s="119"/>
      <c r="G2" s="119"/>
      <c r="H2" s="119"/>
      <c r="I2" s="119"/>
      <c r="J2" s="119"/>
      <c r="K2" s="119"/>
      <c r="L2" s="336"/>
      <c r="M2" s="120"/>
      <c r="N2" s="121"/>
      <c r="O2" s="121"/>
      <c r="P2" s="142"/>
      <c r="Q2" s="122"/>
      <c r="R2" s="121"/>
      <c r="S2" s="121"/>
      <c r="T2" s="175"/>
      <c r="U2" s="115"/>
      <c r="V2" s="116"/>
      <c r="W2" s="116"/>
    </row>
    <row r="3" spans="1:25" s="117" customFormat="1" hidden="1">
      <c r="A3" s="124"/>
      <c r="B3" s="124"/>
      <c r="C3" s="125"/>
      <c r="D3" s="121"/>
      <c r="E3" s="121"/>
      <c r="F3" s="354"/>
      <c r="G3" s="354"/>
      <c r="H3" s="354"/>
      <c r="I3" s="354"/>
      <c r="J3" s="354"/>
      <c r="K3" s="354"/>
      <c r="L3" s="337"/>
      <c r="M3" s="121"/>
      <c r="N3" s="121"/>
      <c r="O3" s="121"/>
      <c r="P3" s="142"/>
      <c r="Q3" s="122"/>
      <c r="R3" s="121"/>
      <c r="S3" s="121"/>
      <c r="T3" s="142"/>
      <c r="U3" s="126"/>
      <c r="V3" s="116"/>
      <c r="W3" s="116"/>
    </row>
    <row r="4" spans="1:25" s="133" customFormat="1" ht="18">
      <c r="A4" s="1328" t="s">
        <v>161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77" t="str">
        <f>+'1'!C9</f>
        <v xml:space="preserve">№ </v>
      </c>
    </row>
    <row r="5" spans="1:25" s="139" customFormat="1" ht="2.25" customHeight="1" thickBot="1">
      <c r="A5" s="135"/>
      <c r="B5" s="135"/>
      <c r="C5" s="125"/>
      <c r="D5" s="134"/>
      <c r="E5" s="134"/>
      <c r="F5" s="354"/>
      <c r="G5" s="354"/>
      <c r="H5" s="354"/>
      <c r="I5" s="354"/>
      <c r="J5" s="354"/>
      <c r="K5" s="354"/>
      <c r="L5" s="337"/>
      <c r="M5" s="134"/>
      <c r="N5" s="134"/>
      <c r="O5" s="134"/>
      <c r="P5" s="142"/>
      <c r="Q5" s="122"/>
      <c r="R5" s="134"/>
      <c r="S5" s="134"/>
      <c r="T5" s="142"/>
      <c r="U5" s="136"/>
      <c r="V5" s="137"/>
      <c r="W5" s="368"/>
      <c r="X5" s="134"/>
      <c r="Y5" s="134"/>
    </row>
    <row r="6" spans="1:25" s="139" customFormat="1" ht="13.5" hidden="1" customHeight="1">
      <c r="A6" s="135"/>
      <c r="B6" s="135"/>
      <c r="C6" s="125"/>
      <c r="D6" s="854"/>
      <c r="E6" s="1292" t="s">
        <v>176</v>
      </c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34"/>
      <c r="T6" s="142"/>
      <c r="U6" s="136"/>
      <c r="V6" s="137"/>
      <c r="W6" s="134"/>
      <c r="X6" s="369"/>
      <c r="Y6" s="134"/>
    </row>
    <row r="7" spans="1:25" s="139" customFormat="1" ht="12" hidden="1" customHeight="1">
      <c r="A7" s="135"/>
      <c r="B7" s="135"/>
      <c r="C7" s="125"/>
      <c r="D7" s="134"/>
      <c r="E7" s="1293"/>
      <c r="F7" s="1293"/>
      <c r="G7" s="1293"/>
      <c r="H7" s="1293"/>
      <c r="I7" s="1293"/>
      <c r="J7" s="1293"/>
      <c r="K7" s="1293"/>
      <c r="L7" s="1293"/>
      <c r="M7" s="1293"/>
      <c r="N7" s="1293"/>
      <c r="O7" s="1293"/>
      <c r="P7" s="1293"/>
      <c r="Q7" s="1293"/>
      <c r="R7" s="1293"/>
      <c r="S7" s="134"/>
      <c r="T7" s="142"/>
      <c r="U7" s="136"/>
      <c r="V7" s="137"/>
      <c r="W7" s="134"/>
      <c r="X7" s="134"/>
      <c r="Y7" s="134"/>
    </row>
    <row r="8" spans="1:25" s="139" customFormat="1" ht="0.75" hidden="1" customHeight="1">
      <c r="A8" s="135"/>
      <c r="B8" s="135"/>
      <c r="C8" s="125"/>
      <c r="D8" s="141"/>
      <c r="E8" s="142"/>
      <c r="F8" s="354"/>
      <c r="G8" s="354"/>
      <c r="H8" s="354"/>
      <c r="I8" s="354"/>
      <c r="J8" s="354"/>
      <c r="K8" s="354"/>
      <c r="L8" s="337"/>
      <c r="M8" s="134"/>
      <c r="N8" s="134"/>
      <c r="O8" s="134"/>
      <c r="P8" s="142"/>
      <c r="Q8" s="122"/>
      <c r="R8" s="143"/>
      <c r="S8" s="134"/>
      <c r="T8" s="142"/>
      <c r="U8" s="136"/>
      <c r="V8" s="137"/>
      <c r="W8" s="134"/>
      <c r="X8" s="134"/>
      <c r="Y8" s="134"/>
    </row>
    <row r="9" spans="1:25" s="139" customFormat="1" ht="15.75" hidden="1" thickBot="1">
      <c r="A9" s="1294" t="s">
        <v>79</v>
      </c>
      <c r="B9" s="1294"/>
      <c r="C9" s="125" t="s">
        <v>174</v>
      </c>
      <c r="D9" s="134"/>
      <c r="E9" s="134"/>
      <c r="F9" s="354"/>
      <c r="G9" s="354"/>
      <c r="H9" s="354"/>
      <c r="I9" s="354"/>
      <c r="J9" s="354"/>
      <c r="K9" s="354"/>
      <c r="L9" s="337"/>
      <c r="M9" s="134"/>
      <c r="N9" s="134"/>
      <c r="O9" s="854" t="s">
        <v>80</v>
      </c>
      <c r="P9" s="1295" t="e">
        <f>+#REF!</f>
        <v>#REF!</v>
      </c>
      <c r="Q9" s="1295"/>
      <c r="R9" s="1295"/>
      <c r="S9" s="144" t="s">
        <v>25</v>
      </c>
      <c r="T9" s="142"/>
      <c r="U9" s="136"/>
      <c r="V9" s="137"/>
      <c r="W9" s="134"/>
      <c r="X9" s="134"/>
      <c r="Y9" s="134"/>
    </row>
    <row r="10" spans="1:25" s="139" customFormat="1" ht="4.5" hidden="1" customHeight="1">
      <c r="A10" s="145"/>
      <c r="B10" s="145"/>
      <c r="C10" s="146"/>
      <c r="D10" s="147"/>
      <c r="E10" s="1304"/>
      <c r="F10" s="1304"/>
      <c r="G10" s="1304"/>
      <c r="H10" s="354"/>
      <c r="I10" s="354"/>
      <c r="J10" s="354"/>
      <c r="K10" s="354"/>
      <c r="L10" s="337"/>
      <c r="M10" s="134"/>
      <c r="N10" s="134"/>
      <c r="O10" s="854"/>
      <c r="P10" s="1295"/>
      <c r="Q10" s="1295"/>
      <c r="R10" s="1295"/>
      <c r="S10" s="144"/>
      <c r="T10" s="354"/>
      <c r="U10" s="148"/>
      <c r="V10" s="137"/>
    </row>
    <row r="11" spans="1:25" s="139" customFormat="1" ht="15.75" hidden="1" thickBot="1">
      <c r="A11" s="149" t="s">
        <v>81</v>
      </c>
      <c r="B11" s="149"/>
      <c r="C11" s="150"/>
      <c r="D11" s="1266">
        <f>+'1'!D11:F11</f>
        <v>203132</v>
      </c>
      <c r="E11" s="1266"/>
      <c r="F11" s="1266"/>
      <c r="G11" s="226"/>
      <c r="H11" s="151"/>
      <c r="I11" s="151" t="s">
        <v>82</v>
      </c>
      <c r="J11" s="226"/>
      <c r="K11" s="226"/>
      <c r="L11" s="356" t="s">
        <v>83</v>
      </c>
      <c r="M11" s="227" t="s">
        <v>84</v>
      </c>
      <c r="N11" s="1326">
        <f>+'1'!N11:P11</f>
        <v>1.1525031000000003</v>
      </c>
      <c r="O11" s="1326"/>
      <c r="P11" s="1326"/>
      <c r="Q11" s="151"/>
      <c r="R11" s="228"/>
      <c r="S11" s="229"/>
      <c r="T11" s="229"/>
      <c r="U11" s="152"/>
      <c r="V11" s="153"/>
    </row>
    <row r="12" spans="1:25" s="139" customFormat="1" ht="7.5" hidden="1" customHeight="1">
      <c r="A12" s="149"/>
      <c r="B12" s="149"/>
      <c r="C12" s="154"/>
      <c r="D12" s="230"/>
      <c r="E12" s="231"/>
      <c r="F12" s="232"/>
      <c r="G12" s="233"/>
      <c r="H12" s="234"/>
      <c r="I12" s="234"/>
      <c r="J12" s="233"/>
      <c r="K12" s="233"/>
      <c r="L12" s="356"/>
      <c r="M12" s="229"/>
      <c r="N12" s="235"/>
      <c r="O12" s="229"/>
      <c r="P12" s="357"/>
      <c r="Q12" s="151"/>
      <c r="R12" s="228"/>
      <c r="S12" s="229"/>
      <c r="T12" s="229"/>
      <c r="U12" s="152"/>
      <c r="V12" s="153"/>
    </row>
    <row r="13" spans="1:25" s="139" customFormat="1" ht="14.25" hidden="1" customHeight="1">
      <c r="A13" s="1268" t="s">
        <v>85</v>
      </c>
      <c r="B13" s="1269"/>
      <c r="C13" s="1269"/>
      <c r="D13" s="236"/>
      <c r="E13" s="1270" t="s">
        <v>86</v>
      </c>
      <c r="F13" s="1270"/>
      <c r="G13" s="1270"/>
      <c r="H13" s="1270"/>
      <c r="I13" s="1270"/>
      <c r="J13" s="1271">
        <f>+'1'!J13:L13</f>
        <v>1876.51</v>
      </c>
      <c r="K13" s="1271"/>
      <c r="L13" s="1271"/>
      <c r="M13" s="1327" t="s">
        <v>87</v>
      </c>
      <c r="N13" s="1327"/>
      <c r="O13" s="1327"/>
      <c r="P13" s="1327"/>
      <c r="Q13" s="1271">
        <f>+'1'!Q13:S13</f>
        <v>3045.88</v>
      </c>
      <c r="R13" s="1271"/>
      <c r="S13" s="1271"/>
      <c r="T13" s="358"/>
      <c r="U13" s="180"/>
      <c r="V13" s="153"/>
    </row>
    <row r="14" spans="1:25" s="117" customFormat="1" ht="6" hidden="1" customHeight="1" thickBot="1">
      <c r="A14" s="181"/>
      <c r="B14" s="181"/>
      <c r="C14" s="154"/>
      <c r="D14" s="121"/>
      <c r="E14" s="121"/>
      <c r="F14" s="354"/>
      <c r="G14" s="354"/>
      <c r="H14" s="354"/>
      <c r="I14" s="1275"/>
      <c r="J14" s="1275"/>
      <c r="K14" s="1275"/>
      <c r="L14" s="337"/>
      <c r="M14" s="121"/>
      <c r="N14" s="121"/>
      <c r="O14" s="121"/>
      <c r="P14" s="142"/>
      <c r="Q14" s="122"/>
      <c r="R14" s="182"/>
      <c r="S14" s="121"/>
      <c r="T14" s="151"/>
      <c r="U14" s="183">
        <f>+D11/35000*7.5</f>
        <v>43.528285714285715</v>
      </c>
      <c r="V14" s="273">
        <f>1.133*1.03*('ԱՄՓՈՓ  '!B37+1)*('ԱՄՓՈՓ  '!B41+1)*1.11</f>
        <v>1.3279371763350001</v>
      </c>
      <c r="W14" s="274"/>
      <c r="X14" s="362"/>
    </row>
    <row r="15" spans="1:25" s="155" customFormat="1" ht="18" customHeight="1" thickTop="1">
      <c r="A15" s="1322" t="s">
        <v>88</v>
      </c>
      <c r="B15" s="1276" t="s">
        <v>89</v>
      </c>
      <c r="C15" s="1279" t="s">
        <v>90</v>
      </c>
      <c r="D15" s="1244" t="s">
        <v>91</v>
      </c>
      <c r="E15" s="1244" t="s">
        <v>92</v>
      </c>
      <c r="F15" s="1251" t="s">
        <v>93</v>
      </c>
      <c r="G15" s="1312"/>
      <c r="H15" s="1313"/>
      <c r="I15" s="1251" t="s">
        <v>94</v>
      </c>
      <c r="J15" s="1252"/>
      <c r="K15" s="1253"/>
      <c r="L15" s="1260" t="s">
        <v>95</v>
      </c>
      <c r="M15" s="1261"/>
      <c r="N15" s="1261"/>
      <c r="O15" s="1261"/>
      <c r="P15" s="1261"/>
      <c r="Q15" s="1262"/>
      <c r="R15" s="1244" t="s">
        <v>96</v>
      </c>
      <c r="S15" s="1244" t="s">
        <v>97</v>
      </c>
      <c r="T15" s="1247" t="s">
        <v>98</v>
      </c>
      <c r="U15" s="1242" t="s">
        <v>99</v>
      </c>
      <c r="V15" s="1244" t="s">
        <v>132</v>
      </c>
      <c r="W15" s="1244" t="s">
        <v>98</v>
      </c>
      <c r="X15" s="1301" t="s">
        <v>175</v>
      </c>
    </row>
    <row r="16" spans="1:25" s="155" customFormat="1" ht="22.5" customHeight="1">
      <c r="A16" s="1323"/>
      <c r="B16" s="1277"/>
      <c r="C16" s="1280"/>
      <c r="D16" s="1245"/>
      <c r="E16" s="1245"/>
      <c r="F16" s="1314"/>
      <c r="G16" s="1315"/>
      <c r="H16" s="1316"/>
      <c r="I16" s="1254"/>
      <c r="J16" s="1255"/>
      <c r="K16" s="1256"/>
      <c r="L16" s="1305" t="s">
        <v>108</v>
      </c>
      <c r="M16" s="1250" t="s">
        <v>109</v>
      </c>
      <c r="N16" s="1250" t="s">
        <v>110</v>
      </c>
      <c r="O16" s="1250" t="s">
        <v>111</v>
      </c>
      <c r="P16" s="1250" t="s">
        <v>96</v>
      </c>
      <c r="Q16" s="1308" t="s">
        <v>112</v>
      </c>
      <c r="R16" s="1245"/>
      <c r="S16" s="1245"/>
      <c r="T16" s="1248"/>
      <c r="U16" s="1311"/>
      <c r="V16" s="1245"/>
      <c r="W16" s="1245"/>
      <c r="X16" s="1302"/>
    </row>
    <row r="17" spans="1:256" s="155" customFormat="1" ht="22.5" customHeight="1">
      <c r="A17" s="1323"/>
      <c r="B17" s="1277"/>
      <c r="C17" s="1280"/>
      <c r="D17" s="1245"/>
      <c r="E17" s="1245"/>
      <c r="F17" s="1314"/>
      <c r="G17" s="1315"/>
      <c r="H17" s="1316"/>
      <c r="I17" s="1254"/>
      <c r="J17" s="1255"/>
      <c r="K17" s="1256"/>
      <c r="L17" s="1306"/>
      <c r="M17" s="1245"/>
      <c r="N17" s="1245"/>
      <c r="O17" s="1245"/>
      <c r="P17" s="1245"/>
      <c r="Q17" s="1309"/>
      <c r="R17" s="1245"/>
      <c r="S17" s="1245"/>
      <c r="T17" s="1248"/>
      <c r="U17" s="1311"/>
      <c r="V17" s="1245"/>
      <c r="W17" s="1245"/>
      <c r="X17" s="1302"/>
    </row>
    <row r="18" spans="1:256" s="155" customFormat="1" ht="22.5" customHeight="1">
      <c r="A18" s="1323"/>
      <c r="B18" s="1277"/>
      <c r="C18" s="1280"/>
      <c r="D18" s="1245"/>
      <c r="E18" s="1245"/>
      <c r="F18" s="1314"/>
      <c r="G18" s="1315"/>
      <c r="H18" s="1316"/>
      <c r="I18" s="1254"/>
      <c r="J18" s="1255"/>
      <c r="K18" s="1256"/>
      <c r="L18" s="1306"/>
      <c r="M18" s="1245"/>
      <c r="N18" s="1245"/>
      <c r="O18" s="1245"/>
      <c r="P18" s="1245"/>
      <c r="Q18" s="1309"/>
      <c r="R18" s="1245"/>
      <c r="S18" s="1245"/>
      <c r="T18" s="1248"/>
      <c r="U18" s="1311"/>
      <c r="V18" s="1245"/>
      <c r="W18" s="1245"/>
      <c r="X18" s="1302"/>
    </row>
    <row r="19" spans="1:256" s="155" customFormat="1" ht="22.5" customHeight="1">
      <c r="A19" s="1324"/>
      <c r="B19" s="1278"/>
      <c r="C19" s="1281"/>
      <c r="D19" s="1246"/>
      <c r="E19" s="1246"/>
      <c r="F19" s="1317"/>
      <c r="G19" s="1318"/>
      <c r="H19" s="1319"/>
      <c r="I19" s="1257"/>
      <c r="J19" s="1258"/>
      <c r="K19" s="1259"/>
      <c r="L19" s="1307"/>
      <c r="M19" s="1246"/>
      <c r="N19" s="1246"/>
      <c r="O19" s="1246"/>
      <c r="P19" s="1246"/>
      <c r="Q19" s="1310"/>
      <c r="R19" s="1246"/>
      <c r="S19" s="1246"/>
      <c r="T19" s="1249"/>
      <c r="U19" s="1311"/>
      <c r="V19" s="1246"/>
      <c r="W19" s="1246"/>
      <c r="X19" s="1303"/>
    </row>
    <row r="20" spans="1:256" s="156" customFormat="1" ht="13.5" customHeight="1" thickBot="1">
      <c r="A20" s="205">
        <v>1</v>
      </c>
      <c r="B20" s="853">
        <v>2</v>
      </c>
      <c r="C20" s="206">
        <v>2</v>
      </c>
      <c r="D20" s="853">
        <v>3</v>
      </c>
      <c r="E20" s="206">
        <v>4</v>
      </c>
      <c r="F20" s="1234">
        <v>6</v>
      </c>
      <c r="G20" s="1320"/>
      <c r="H20" s="1321"/>
      <c r="I20" s="1234">
        <v>7</v>
      </c>
      <c r="J20" s="1238"/>
      <c r="K20" s="1239"/>
      <c r="L20" s="207">
        <v>8</v>
      </c>
      <c r="M20" s="206">
        <v>9</v>
      </c>
      <c r="N20" s="206">
        <v>10</v>
      </c>
      <c r="O20" s="206">
        <v>11</v>
      </c>
      <c r="P20" s="206">
        <v>12</v>
      </c>
      <c r="Q20" s="206">
        <v>13</v>
      </c>
      <c r="R20" s="852">
        <v>14</v>
      </c>
      <c r="S20" s="206">
        <v>15</v>
      </c>
      <c r="T20" s="206">
        <v>16</v>
      </c>
      <c r="U20" s="208">
        <v>17</v>
      </c>
      <c r="V20" s="275" t="s">
        <v>133</v>
      </c>
      <c r="W20" s="276" t="s">
        <v>134</v>
      </c>
      <c r="X20" s="365">
        <v>7</v>
      </c>
    </row>
    <row r="21" spans="1:256" s="623" customFormat="1" ht="16.5" customHeight="1" thickTop="1" thickBot="1">
      <c r="A21" s="826" t="s">
        <v>381</v>
      </c>
      <c r="B21" s="621"/>
      <c r="C21" s="621"/>
      <c r="D21" s="780"/>
      <c r="E21" s="780"/>
      <c r="F21" s="789"/>
      <c r="G21" s="786"/>
      <c r="H21" s="786"/>
      <c r="I21" s="786"/>
      <c r="J21" s="786"/>
      <c r="K21" s="786"/>
      <c r="L21" s="721"/>
      <c r="M21" s="786"/>
      <c r="N21" s="786"/>
      <c r="O21" s="786"/>
      <c r="P21" s="783"/>
      <c r="Q21" s="786"/>
      <c r="R21" s="786"/>
      <c r="S21" s="786"/>
      <c r="T21" s="786"/>
      <c r="U21" s="786"/>
      <c r="V21" s="277">
        <f t="shared" ref="V21:V51" si="0">+$V$14*S21</f>
        <v>0</v>
      </c>
      <c r="W21" s="278">
        <f t="shared" ref="W21:W51" si="1">+V21*E21</f>
        <v>0</v>
      </c>
      <c r="X21" s="423"/>
      <c r="Y21" s="622"/>
      <c r="Z21" s="622"/>
      <c r="AA21" s="622"/>
      <c r="AB21" s="622"/>
      <c r="AC21" s="622"/>
      <c r="AD21" s="622"/>
      <c r="AE21" s="622"/>
      <c r="AF21" s="622"/>
      <c r="AG21" s="622"/>
      <c r="AH21" s="622"/>
      <c r="AI21" s="622"/>
      <c r="AJ21" s="622"/>
      <c r="AK21" s="622"/>
      <c r="AL21" s="622"/>
      <c r="AM21" s="622"/>
      <c r="AN21" s="622"/>
      <c r="AO21" s="622"/>
      <c r="AP21" s="622"/>
      <c r="AQ21" s="622"/>
      <c r="AR21" s="622"/>
      <c r="AS21" s="622"/>
      <c r="AT21" s="622"/>
      <c r="AU21" s="622"/>
      <c r="AV21" s="622"/>
      <c r="AW21" s="622"/>
      <c r="AX21" s="622"/>
      <c r="AY21" s="622"/>
      <c r="AZ21" s="622"/>
      <c r="BA21" s="622"/>
      <c r="BB21" s="622"/>
      <c r="BC21" s="622"/>
      <c r="BD21" s="622"/>
      <c r="BE21" s="622"/>
      <c r="BF21" s="622"/>
      <c r="BG21" s="622"/>
      <c r="BH21" s="622"/>
      <c r="BI21" s="622"/>
      <c r="BJ21" s="622"/>
      <c r="BK21" s="622"/>
      <c r="BL21" s="622"/>
      <c r="BM21" s="622"/>
      <c r="BN21" s="622"/>
      <c r="BO21" s="622"/>
      <c r="BP21" s="622"/>
      <c r="BQ21" s="622"/>
      <c r="BR21" s="622"/>
      <c r="BS21" s="622"/>
      <c r="BT21" s="622"/>
      <c r="BU21" s="622"/>
      <c r="BV21" s="622"/>
      <c r="BW21" s="622"/>
      <c r="BX21" s="622"/>
      <c r="BY21" s="622"/>
      <c r="BZ21" s="622"/>
      <c r="CA21" s="622"/>
      <c r="CB21" s="622"/>
      <c r="CC21" s="622"/>
      <c r="CD21" s="622"/>
      <c r="CE21" s="622"/>
      <c r="CF21" s="622"/>
      <c r="CG21" s="622"/>
      <c r="CH21" s="622"/>
      <c r="CI21" s="622"/>
      <c r="CJ21" s="622"/>
      <c r="CK21" s="622"/>
      <c r="CL21" s="622"/>
      <c r="CM21" s="622"/>
      <c r="CN21" s="622"/>
      <c r="CO21" s="622"/>
      <c r="CP21" s="622"/>
      <c r="CQ21" s="622"/>
      <c r="CR21" s="622"/>
      <c r="CS21" s="622"/>
      <c r="CT21" s="622"/>
      <c r="CU21" s="622"/>
      <c r="CV21" s="622"/>
      <c r="CW21" s="622"/>
      <c r="CX21" s="622"/>
      <c r="CY21" s="622"/>
      <c r="CZ21" s="622"/>
      <c r="DA21" s="622"/>
      <c r="DB21" s="622"/>
      <c r="DC21" s="622"/>
      <c r="DD21" s="622"/>
      <c r="DE21" s="622"/>
      <c r="DF21" s="622"/>
      <c r="DG21" s="622"/>
      <c r="DH21" s="622"/>
      <c r="DI21" s="622"/>
      <c r="DJ21" s="622"/>
      <c r="DK21" s="622"/>
      <c r="DL21" s="622"/>
      <c r="DM21" s="622"/>
      <c r="DN21" s="622"/>
      <c r="DO21" s="622"/>
      <c r="DP21" s="622"/>
      <c r="DQ21" s="622"/>
      <c r="DR21" s="622"/>
      <c r="DS21" s="622"/>
      <c r="DT21" s="622"/>
      <c r="DU21" s="622"/>
      <c r="DV21" s="622"/>
      <c r="DW21" s="622"/>
      <c r="DX21" s="622"/>
      <c r="DY21" s="622"/>
      <c r="DZ21" s="622"/>
      <c r="EA21" s="622"/>
      <c r="EB21" s="622"/>
      <c r="EC21" s="622"/>
      <c r="ED21" s="622"/>
      <c r="EE21" s="622"/>
      <c r="EF21" s="622"/>
      <c r="EG21" s="622"/>
      <c r="EH21" s="622"/>
      <c r="EI21" s="622"/>
      <c r="EJ21" s="622"/>
      <c r="EK21" s="622"/>
      <c r="EL21" s="622"/>
      <c r="EM21" s="622"/>
      <c r="EN21" s="622"/>
      <c r="EO21" s="622"/>
      <c r="EP21" s="622"/>
      <c r="EQ21" s="622"/>
      <c r="ER21" s="622"/>
      <c r="ES21" s="622"/>
      <c r="ET21" s="622"/>
      <c r="EU21" s="622"/>
      <c r="EV21" s="622"/>
      <c r="EW21" s="622"/>
      <c r="EX21" s="622"/>
      <c r="EY21" s="622"/>
      <c r="EZ21" s="622"/>
      <c r="FA21" s="622"/>
      <c r="FB21" s="622"/>
      <c r="FC21" s="622"/>
      <c r="FD21" s="622"/>
      <c r="FE21" s="622"/>
      <c r="FF21" s="622"/>
      <c r="FG21" s="622"/>
      <c r="FH21" s="622"/>
      <c r="FI21" s="622"/>
      <c r="FJ21" s="622"/>
      <c r="FK21" s="622"/>
      <c r="FL21" s="622"/>
      <c r="FM21" s="622"/>
      <c r="FN21" s="622"/>
      <c r="FO21" s="622"/>
      <c r="FP21" s="622"/>
      <c r="FQ21" s="622"/>
      <c r="FR21" s="622"/>
      <c r="FS21" s="622"/>
      <c r="FT21" s="622"/>
      <c r="FU21" s="622"/>
      <c r="FV21" s="622"/>
      <c r="FW21" s="622"/>
      <c r="FX21" s="622"/>
      <c r="FY21" s="622"/>
      <c r="FZ21" s="622"/>
      <c r="GA21" s="622"/>
      <c r="GB21" s="622"/>
      <c r="GC21" s="622"/>
      <c r="GD21" s="622"/>
      <c r="GE21" s="622"/>
      <c r="GF21" s="622"/>
      <c r="GG21" s="622"/>
      <c r="GH21" s="622"/>
      <c r="GI21" s="622"/>
      <c r="GJ21" s="622"/>
      <c r="GK21" s="622"/>
      <c r="GL21" s="622"/>
      <c r="GM21" s="622"/>
      <c r="GN21" s="622"/>
      <c r="GO21" s="622"/>
      <c r="GP21" s="622"/>
      <c r="GQ21" s="622"/>
      <c r="GR21" s="622"/>
      <c r="GS21" s="622"/>
      <c r="GT21" s="622"/>
      <c r="GU21" s="622"/>
      <c r="GV21" s="622"/>
      <c r="GW21" s="622"/>
      <c r="GX21" s="622"/>
      <c r="GY21" s="622"/>
      <c r="GZ21" s="622"/>
      <c r="HA21" s="622"/>
      <c r="HB21" s="622"/>
      <c r="HC21" s="622"/>
      <c r="HD21" s="622"/>
      <c r="HE21" s="622"/>
      <c r="HF21" s="622"/>
      <c r="HG21" s="622"/>
      <c r="HH21" s="622"/>
      <c r="HI21" s="622"/>
      <c r="HJ21" s="622"/>
      <c r="HK21" s="622"/>
      <c r="HL21" s="622"/>
      <c r="HM21" s="622"/>
      <c r="HN21" s="622"/>
      <c r="HO21" s="622"/>
      <c r="HP21" s="622"/>
      <c r="HQ21" s="622"/>
      <c r="HR21" s="622"/>
      <c r="HS21" s="622"/>
      <c r="HT21" s="622"/>
      <c r="HU21" s="622"/>
      <c r="HV21" s="622"/>
      <c r="HW21" s="622"/>
      <c r="HX21" s="622"/>
      <c r="HY21" s="622"/>
      <c r="HZ21" s="622"/>
      <c r="IA21" s="622"/>
      <c r="IB21" s="622"/>
      <c r="IC21" s="622"/>
      <c r="ID21" s="622"/>
      <c r="IE21" s="622"/>
      <c r="IF21" s="622"/>
      <c r="IG21" s="622"/>
      <c r="IH21" s="622"/>
      <c r="II21" s="622"/>
      <c r="IJ21" s="622"/>
      <c r="IK21" s="622"/>
      <c r="IL21" s="622"/>
      <c r="IM21" s="622"/>
      <c r="IN21" s="622"/>
      <c r="IO21" s="622"/>
      <c r="IP21" s="622"/>
      <c r="IQ21" s="622"/>
      <c r="IR21" s="622"/>
      <c r="IS21" s="622"/>
      <c r="IT21" s="622"/>
      <c r="IU21" s="622"/>
      <c r="IV21" s="622"/>
    </row>
    <row r="22" spans="1:256" s="575" customFormat="1" ht="15.75" thickTop="1">
      <c r="A22" s="630" t="s">
        <v>400</v>
      </c>
      <c r="B22" s="614"/>
      <c r="C22" s="614"/>
      <c r="D22" s="698"/>
      <c r="E22" s="698"/>
      <c r="F22" s="698"/>
      <c r="G22" s="698"/>
      <c r="H22" s="698"/>
      <c r="I22" s="698"/>
      <c r="J22" s="698"/>
      <c r="K22" s="698"/>
      <c r="L22" s="631"/>
      <c r="M22" s="697"/>
      <c r="N22" s="697"/>
      <c r="O22" s="697"/>
      <c r="P22" s="697"/>
      <c r="Q22" s="764"/>
      <c r="R22" s="784"/>
      <c r="S22" s="784"/>
      <c r="T22" s="804"/>
      <c r="U22" s="784"/>
      <c r="V22" s="277">
        <f t="shared" si="0"/>
        <v>0</v>
      </c>
      <c r="W22" s="278">
        <f t="shared" si="1"/>
        <v>0</v>
      </c>
      <c r="X22" s="423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574"/>
      <c r="AM22" s="574"/>
      <c r="AN22" s="574"/>
      <c r="AO22" s="574"/>
      <c r="AP22" s="574"/>
      <c r="AQ22" s="574"/>
      <c r="AR22" s="574"/>
      <c r="AS22" s="574"/>
      <c r="AT22" s="574"/>
      <c r="AU22" s="574"/>
      <c r="AV22" s="574"/>
      <c r="AW22" s="574"/>
      <c r="AX22" s="574"/>
      <c r="AY22" s="574"/>
      <c r="AZ22" s="574"/>
      <c r="BA22" s="574"/>
      <c r="BB22" s="574"/>
      <c r="BC22" s="574"/>
      <c r="BD22" s="574"/>
      <c r="BE22" s="574"/>
      <c r="BF22" s="574"/>
      <c r="BG22" s="574"/>
      <c r="BH22" s="574"/>
      <c r="BI22" s="574"/>
      <c r="BJ22" s="574"/>
      <c r="BK22" s="574"/>
      <c r="BL22" s="574"/>
      <c r="BM22" s="574"/>
      <c r="BN22" s="574"/>
      <c r="BO22" s="574"/>
      <c r="BP22" s="574"/>
      <c r="BQ22" s="574"/>
      <c r="BR22" s="574"/>
      <c r="BS22" s="574"/>
      <c r="BT22" s="574"/>
      <c r="BU22" s="574"/>
      <c r="BV22" s="574"/>
      <c r="BW22" s="574"/>
      <c r="BX22" s="574"/>
      <c r="BY22" s="574"/>
      <c r="BZ22" s="574"/>
      <c r="CA22" s="574"/>
      <c r="CB22" s="574"/>
      <c r="CC22" s="574"/>
      <c r="CD22" s="574"/>
      <c r="CE22" s="574"/>
      <c r="CF22" s="574"/>
      <c r="CG22" s="574"/>
      <c r="CH22" s="574"/>
      <c r="CI22" s="574"/>
      <c r="CJ22" s="574"/>
      <c r="CK22" s="574"/>
      <c r="CL22" s="574"/>
      <c r="CM22" s="574"/>
      <c r="CN22" s="574"/>
      <c r="CO22" s="574"/>
      <c r="CP22" s="574"/>
      <c r="CQ22" s="574"/>
      <c r="CR22" s="574"/>
      <c r="CS22" s="574"/>
      <c r="CT22" s="574"/>
      <c r="CU22" s="574"/>
      <c r="CV22" s="574"/>
      <c r="CW22" s="574"/>
      <c r="CX22" s="574"/>
      <c r="CY22" s="574"/>
      <c r="CZ22" s="574"/>
      <c r="DA22" s="574"/>
      <c r="DB22" s="574"/>
      <c r="DC22" s="574"/>
      <c r="DD22" s="574"/>
      <c r="DE22" s="574"/>
      <c r="DF22" s="574"/>
      <c r="DG22" s="574"/>
      <c r="DH22" s="574"/>
      <c r="DI22" s="574"/>
      <c r="DJ22" s="574"/>
      <c r="DK22" s="574"/>
      <c r="DL22" s="574"/>
      <c r="DM22" s="574"/>
      <c r="DN22" s="574"/>
      <c r="DO22" s="574"/>
      <c r="DP22" s="574"/>
      <c r="DQ22" s="574"/>
      <c r="DR22" s="574"/>
      <c r="DS22" s="574"/>
      <c r="DT22" s="574"/>
      <c r="DU22" s="574"/>
      <c r="DV22" s="574"/>
      <c r="DW22" s="574"/>
      <c r="DX22" s="574"/>
      <c r="DY22" s="574"/>
      <c r="DZ22" s="574"/>
      <c r="EA22" s="574"/>
      <c r="EB22" s="574"/>
      <c r="EC22" s="574"/>
      <c r="ED22" s="574"/>
      <c r="EE22" s="574"/>
      <c r="EF22" s="574"/>
      <c r="EG22" s="574"/>
      <c r="EH22" s="574"/>
      <c r="EI22" s="574"/>
      <c r="EJ22" s="574"/>
      <c r="EK22" s="574"/>
      <c r="EL22" s="574"/>
      <c r="EM22" s="574"/>
      <c r="EN22" s="574"/>
      <c r="EO22" s="574"/>
      <c r="EP22" s="574"/>
      <c r="EQ22" s="574"/>
      <c r="ER22" s="574"/>
      <c r="ES22" s="574"/>
      <c r="ET22" s="574"/>
      <c r="EU22" s="574"/>
      <c r="EV22" s="574"/>
      <c r="EW22" s="574"/>
      <c r="EX22" s="574"/>
      <c r="EY22" s="574"/>
      <c r="EZ22" s="574"/>
      <c r="FA22" s="574"/>
      <c r="FB22" s="574"/>
      <c r="FC22" s="574"/>
      <c r="FD22" s="574"/>
      <c r="FE22" s="574"/>
      <c r="FF22" s="574"/>
      <c r="FG22" s="574"/>
      <c r="FH22" s="574"/>
      <c r="FI22" s="574"/>
      <c r="FJ22" s="574"/>
      <c r="FK22" s="574"/>
      <c r="FL22" s="574"/>
      <c r="FM22" s="574"/>
      <c r="FN22" s="574"/>
      <c r="FO22" s="574"/>
      <c r="FP22" s="574"/>
      <c r="FQ22" s="574"/>
      <c r="FR22" s="574"/>
      <c r="FS22" s="574"/>
      <c r="FT22" s="574"/>
      <c r="FU22" s="574"/>
      <c r="FV22" s="574"/>
      <c r="FW22" s="574"/>
      <c r="FX22" s="574"/>
      <c r="FY22" s="574"/>
      <c r="FZ22" s="574"/>
      <c r="GA22" s="574"/>
      <c r="GB22" s="574"/>
      <c r="GC22" s="574"/>
      <c r="GD22" s="574"/>
      <c r="GE22" s="574"/>
      <c r="GF22" s="574"/>
      <c r="GG22" s="574"/>
      <c r="GH22" s="574"/>
      <c r="GI22" s="574"/>
      <c r="GJ22" s="574"/>
      <c r="GK22" s="574"/>
      <c r="GL22" s="574"/>
      <c r="GM22" s="574"/>
      <c r="GN22" s="574"/>
      <c r="GO22" s="574"/>
      <c r="GP22" s="574"/>
      <c r="GQ22" s="574"/>
      <c r="GR22" s="574"/>
      <c r="GS22" s="574"/>
      <c r="GT22" s="574"/>
      <c r="GU22" s="574"/>
      <c r="GV22" s="574"/>
      <c r="GW22" s="574"/>
      <c r="GX22" s="574"/>
      <c r="GY22" s="574"/>
      <c r="GZ22" s="574"/>
      <c r="HA22" s="574"/>
      <c r="HB22" s="574"/>
      <c r="HC22" s="574"/>
      <c r="HD22" s="574"/>
      <c r="HE22" s="574"/>
      <c r="HF22" s="574"/>
      <c r="HG22" s="574"/>
      <c r="HH22" s="574"/>
      <c r="HI22" s="574"/>
      <c r="HJ22" s="574"/>
      <c r="HK22" s="574"/>
      <c r="HL22" s="574"/>
      <c r="HM22" s="574"/>
      <c r="HN22" s="574"/>
      <c r="HO22" s="574"/>
      <c r="HP22" s="574"/>
      <c r="HQ22" s="574"/>
      <c r="HR22" s="574"/>
      <c r="HS22" s="574"/>
      <c r="HT22" s="574"/>
    </row>
    <row r="23" spans="1:256" s="487" customFormat="1" ht="12.75" customHeight="1">
      <c r="A23" s="1091">
        <v>1</v>
      </c>
      <c r="B23" s="1093" t="s">
        <v>242</v>
      </c>
      <c r="C23" s="1114" t="s">
        <v>355</v>
      </c>
      <c r="D23" s="1097" t="s">
        <v>180</v>
      </c>
      <c r="E23" s="1097">
        <v>15.2</v>
      </c>
      <c r="F23" s="1087">
        <f>0.01*110</f>
        <v>1.1000000000000001</v>
      </c>
      <c r="G23" s="1087"/>
      <c r="H23" s="1087"/>
      <c r="I23" s="1087"/>
      <c r="J23" s="1087"/>
      <c r="K23" s="1087"/>
      <c r="L23" s="713"/>
      <c r="M23" s="510"/>
      <c r="N23" s="511"/>
      <c r="O23" s="511"/>
      <c r="P23" s="511"/>
      <c r="Q23" s="571"/>
      <c r="R23" s="933">
        <f>F24+I24</f>
        <v>2.0641609999999999</v>
      </c>
      <c r="S23" s="933">
        <f>R23+R24</f>
        <v>2.0641609999999999</v>
      </c>
      <c r="T23" s="933">
        <f>E23*S23</f>
        <v>31.375247199999997</v>
      </c>
      <c r="U23" s="935"/>
      <c r="V23" s="277">
        <f t="shared" si="0"/>
        <v>2.7410761298408302</v>
      </c>
      <c r="W23" s="278">
        <f t="shared" si="1"/>
        <v>41.664357173580619</v>
      </c>
      <c r="X23" s="423"/>
      <c r="Y23" s="574"/>
      <c r="Z23" s="574"/>
      <c r="AA23" s="574"/>
      <c r="AB23" s="574"/>
      <c r="AC23" s="574"/>
      <c r="AD23" s="574"/>
      <c r="AE23" s="574"/>
      <c r="AF23" s="574"/>
      <c r="AG23" s="574"/>
      <c r="AH23" s="574"/>
      <c r="AI23" s="574"/>
      <c r="AJ23" s="574"/>
      <c r="AK23" s="574"/>
    </row>
    <row r="24" spans="1:256" s="487" customFormat="1" ht="14.25" customHeight="1">
      <c r="A24" s="1113"/>
      <c r="B24" s="1094"/>
      <c r="C24" s="1115"/>
      <c r="D24" s="1098"/>
      <c r="E24" s="1098"/>
      <c r="F24" s="1087">
        <f>F23*$J$13/1000</f>
        <v>2.0641609999999999</v>
      </c>
      <c r="G24" s="1087"/>
      <c r="H24" s="1087"/>
      <c r="I24" s="1087"/>
      <c r="J24" s="1087"/>
      <c r="K24" s="1087"/>
      <c r="L24" s="714"/>
      <c r="M24" s="405"/>
      <c r="N24" s="406"/>
      <c r="O24" s="406"/>
      <c r="P24" s="406"/>
      <c r="Q24" s="572"/>
      <c r="R24" s="934"/>
      <c r="S24" s="934"/>
      <c r="T24" s="934"/>
      <c r="U24" s="1215"/>
      <c r="V24" s="277">
        <f t="shared" si="0"/>
        <v>0</v>
      </c>
      <c r="W24" s="278">
        <f t="shared" si="1"/>
        <v>0</v>
      </c>
      <c r="X24" s="423"/>
      <c r="Y24" s="211"/>
      <c r="Z24" s="211"/>
      <c r="AA24" s="211"/>
      <c r="AB24" s="211"/>
      <c r="AC24" s="211"/>
      <c r="AD24" s="211"/>
      <c r="AE24" s="211"/>
      <c r="AF24" s="339"/>
      <c r="AG24" s="339"/>
      <c r="AH24" s="339"/>
      <c r="AI24" s="339"/>
      <c r="AJ24" s="339"/>
      <c r="AK24" s="339"/>
    </row>
    <row r="25" spans="1:256" s="591" customFormat="1" ht="12.75" customHeight="1">
      <c r="A25" s="1198">
        <f>+A23+1</f>
        <v>2</v>
      </c>
      <c r="B25" s="1200" t="s">
        <v>335</v>
      </c>
      <c r="C25" s="1199" t="s">
        <v>336</v>
      </c>
      <c r="D25" s="1201" t="s">
        <v>377</v>
      </c>
      <c r="E25" s="1202">
        <v>0.3</v>
      </c>
      <c r="F25" s="1194">
        <v>3.63</v>
      </c>
      <c r="G25" s="1194"/>
      <c r="H25" s="1194"/>
      <c r="I25" s="1203">
        <v>0.59</v>
      </c>
      <c r="J25" s="1203"/>
      <c r="K25" s="1203"/>
      <c r="L25" s="715"/>
      <c r="M25" s="838"/>
      <c r="N25" s="855"/>
      <c r="O25" s="855"/>
      <c r="P25" s="833"/>
      <c r="Q25" s="835"/>
      <c r="R25" s="847">
        <f>F26+I26</f>
        <v>8.6088004999999992</v>
      </c>
      <c r="S25" s="1194">
        <f>R25+R26</f>
        <v>55.384561002325405</v>
      </c>
      <c r="T25" s="1194">
        <f>E25*S25</f>
        <v>16.615368300697622</v>
      </c>
      <c r="U25" s="1195">
        <f>R26*E25</f>
        <v>14.03272815069762</v>
      </c>
      <c r="V25" s="277">
        <f t="shared" si="0"/>
        <v>73.547217549981568</v>
      </c>
      <c r="W25" s="278">
        <f t="shared" si="1"/>
        <v>22.064165264994468</v>
      </c>
      <c r="X25" s="423"/>
      <c r="Y25" s="600"/>
      <c r="Z25" s="600"/>
      <c r="AA25" s="600"/>
      <c r="AB25" s="600"/>
      <c r="AC25" s="600"/>
      <c r="AD25" s="600"/>
      <c r="AE25" s="600"/>
      <c r="AF25" s="578"/>
      <c r="AG25" s="578"/>
      <c r="AH25" s="578"/>
      <c r="AI25" s="578"/>
      <c r="AJ25" s="578"/>
      <c r="AK25" s="578"/>
    </row>
    <row r="26" spans="1:256" s="591" customFormat="1" ht="12.75" customHeight="1">
      <c r="A26" s="1199"/>
      <c r="B26" s="1200"/>
      <c r="C26" s="1199"/>
      <c r="D26" s="1201"/>
      <c r="E26" s="1202"/>
      <c r="F26" s="1194">
        <f>F25*J$13/1000</f>
        <v>6.811731299999999</v>
      </c>
      <c r="G26" s="1194"/>
      <c r="H26" s="1194"/>
      <c r="I26" s="1194">
        <f>I25*$Q$13/1000</f>
        <v>1.7970691999999999</v>
      </c>
      <c r="J26" s="1194"/>
      <c r="K26" s="1194"/>
      <c r="L26" s="579" t="s">
        <v>337</v>
      </c>
      <c r="M26" s="584" t="s">
        <v>184</v>
      </c>
      <c r="N26" s="599">
        <v>1.0149999999999999</v>
      </c>
      <c r="O26" s="584">
        <f>E25*N26</f>
        <v>0.30449999999999994</v>
      </c>
      <c r="P26" s="850">
        <v>32.177999999999997</v>
      </c>
      <c r="Q26" s="847">
        <f>N26*P26*$N$11</f>
        <v>37.641523423077004</v>
      </c>
      <c r="R26" s="1194">
        <f>SUM(Q26:Q28)</f>
        <v>46.775760502325404</v>
      </c>
      <c r="S26" s="1194"/>
      <c r="T26" s="1194"/>
      <c r="U26" s="1195"/>
      <c r="V26" s="277">
        <f t="shared" si="0"/>
        <v>0</v>
      </c>
      <c r="W26" s="278">
        <f t="shared" si="1"/>
        <v>0</v>
      </c>
      <c r="X26" s="423"/>
      <c r="Y26" s="600"/>
      <c r="Z26" s="600"/>
      <c r="AA26" s="600"/>
      <c r="AB26" s="600"/>
      <c r="AC26" s="600"/>
      <c r="AD26" s="600"/>
      <c r="AE26" s="600"/>
      <c r="AF26" s="578"/>
      <c r="AG26" s="578"/>
      <c r="AH26" s="578"/>
      <c r="AI26" s="578"/>
      <c r="AJ26" s="578"/>
      <c r="AK26" s="578"/>
    </row>
    <row r="27" spans="1:256" s="591" customFormat="1" ht="12.75" customHeight="1">
      <c r="A27" s="1199"/>
      <c r="B27" s="1200"/>
      <c r="C27" s="1199"/>
      <c r="D27" s="1201"/>
      <c r="E27" s="1202"/>
      <c r="F27" s="1194"/>
      <c r="G27" s="1194"/>
      <c r="H27" s="1194"/>
      <c r="I27" s="1194"/>
      <c r="J27" s="1194"/>
      <c r="K27" s="1194"/>
      <c r="L27" s="579" t="s">
        <v>185</v>
      </c>
      <c r="M27" s="584" t="s">
        <v>186</v>
      </c>
      <c r="N27" s="599">
        <v>1.6</v>
      </c>
      <c r="O27" s="584">
        <f>E25*N27</f>
        <v>0.48</v>
      </c>
      <c r="P27" s="850">
        <v>3.5</v>
      </c>
      <c r="Q27" s="847">
        <f>N27*P27*$N$11</f>
        <v>6.4540173600000026</v>
      </c>
      <c r="R27" s="1194"/>
      <c r="S27" s="1194"/>
      <c r="T27" s="1194"/>
      <c r="U27" s="1195"/>
      <c r="V27" s="277">
        <f t="shared" si="0"/>
        <v>0</v>
      </c>
      <c r="W27" s="278">
        <f t="shared" si="1"/>
        <v>0</v>
      </c>
      <c r="X27" s="423"/>
      <c r="Y27" s="211"/>
      <c r="Z27" s="211"/>
      <c r="AA27" s="211"/>
      <c r="AB27" s="211"/>
      <c r="AC27" s="211"/>
      <c r="AD27" s="211"/>
      <c r="AE27" s="211"/>
      <c r="AF27" s="339"/>
      <c r="AG27" s="339"/>
      <c r="AH27" s="339"/>
      <c r="AI27" s="339"/>
      <c r="AJ27" s="339"/>
      <c r="AK27" s="339"/>
    </row>
    <row r="28" spans="1:256" s="591" customFormat="1" ht="12.75" customHeight="1">
      <c r="A28" s="1199"/>
      <c r="B28" s="1200"/>
      <c r="C28" s="1199"/>
      <c r="D28" s="1201"/>
      <c r="E28" s="1202"/>
      <c r="F28" s="1194"/>
      <c r="G28" s="1194"/>
      <c r="H28" s="1194"/>
      <c r="I28" s="1194"/>
      <c r="J28" s="1194"/>
      <c r="K28" s="1194"/>
      <c r="L28" s="579" t="s">
        <v>187</v>
      </c>
      <c r="M28" s="584" t="s">
        <v>184</v>
      </c>
      <c r="N28" s="599">
        <v>1.83E-2</v>
      </c>
      <c r="O28" s="584">
        <f>E25*N28</f>
        <v>5.4900000000000001E-3</v>
      </c>
      <c r="P28" s="851">
        <v>127.08</v>
      </c>
      <c r="Q28" s="847">
        <f>N28*P28*$N$11</f>
        <v>2.6802197192484005</v>
      </c>
      <c r="R28" s="1194"/>
      <c r="S28" s="1194"/>
      <c r="T28" s="1194"/>
      <c r="U28" s="1195"/>
      <c r="V28" s="277">
        <f t="shared" si="0"/>
        <v>0</v>
      </c>
      <c r="W28" s="278">
        <f t="shared" si="1"/>
        <v>0</v>
      </c>
      <c r="X28" s="423"/>
      <c r="Y28" s="211"/>
      <c r="Z28" s="211"/>
      <c r="AA28" s="211"/>
      <c r="AB28" s="211"/>
      <c r="AC28" s="211"/>
      <c r="AD28" s="211"/>
      <c r="AE28" s="211"/>
      <c r="AF28" s="339"/>
      <c r="AG28" s="339"/>
      <c r="AH28" s="339"/>
      <c r="AI28" s="339"/>
      <c r="AJ28" s="339"/>
      <c r="AK28" s="339"/>
    </row>
    <row r="29" spans="1:256" s="246" customFormat="1" ht="12.75" customHeight="1">
      <c r="A29" s="1204">
        <f>+A25+1</f>
        <v>3</v>
      </c>
      <c r="B29" s="1093" t="s">
        <v>338</v>
      </c>
      <c r="C29" s="1205" t="s">
        <v>339</v>
      </c>
      <c r="D29" s="1097" t="s">
        <v>180</v>
      </c>
      <c r="E29" s="1097">
        <v>15.2</v>
      </c>
      <c r="F29" s="1087">
        <f>0.01*46</f>
        <v>0.46</v>
      </c>
      <c r="G29" s="1087"/>
      <c r="H29" s="1087"/>
      <c r="I29" s="1087"/>
      <c r="J29" s="1087"/>
      <c r="K29" s="1087"/>
      <c r="L29" s="716"/>
      <c r="M29" s="398"/>
      <c r="N29" s="399"/>
      <c r="O29" s="399"/>
      <c r="P29" s="399"/>
      <c r="Q29" s="801"/>
      <c r="R29" s="933">
        <f>F30+I30</f>
        <v>0.86319460000000003</v>
      </c>
      <c r="S29" s="933">
        <f>R29+R30</f>
        <v>0.86319460000000003</v>
      </c>
      <c r="T29" s="933">
        <f>E29*S29</f>
        <v>13.12055792</v>
      </c>
      <c r="U29" s="844"/>
      <c r="V29" s="277">
        <f t="shared" si="0"/>
        <v>1.14626819975162</v>
      </c>
      <c r="W29" s="278">
        <f t="shared" si="1"/>
        <v>17.423276636224625</v>
      </c>
      <c r="X29" s="423"/>
      <c r="Y29" s="600"/>
      <c r="Z29" s="600"/>
      <c r="AA29" s="600"/>
      <c r="AB29" s="600"/>
      <c r="AC29" s="600"/>
      <c r="AD29" s="600"/>
      <c r="AE29" s="600"/>
      <c r="AF29" s="578"/>
      <c r="AG29" s="578"/>
      <c r="AH29" s="578"/>
      <c r="AI29" s="578"/>
      <c r="AJ29" s="578"/>
      <c r="AK29" s="578"/>
    </row>
    <row r="30" spans="1:256" s="246" customFormat="1" ht="12.75" customHeight="1">
      <c r="A30" s="1113"/>
      <c r="B30" s="1094"/>
      <c r="C30" s="1206"/>
      <c r="D30" s="1098"/>
      <c r="E30" s="1098"/>
      <c r="F30" s="1087">
        <f>F29*$J$13/1000</f>
        <v>0.86319460000000003</v>
      </c>
      <c r="G30" s="1087"/>
      <c r="H30" s="1087"/>
      <c r="I30" s="1088">
        <f>J29*$Q$13/1000</f>
        <v>0</v>
      </c>
      <c r="J30" s="1088"/>
      <c r="K30" s="1088"/>
      <c r="L30" s="714"/>
      <c r="M30" s="405"/>
      <c r="N30" s="406"/>
      <c r="O30" s="406"/>
      <c r="P30" s="406"/>
      <c r="Q30" s="572"/>
      <c r="R30" s="934"/>
      <c r="S30" s="934"/>
      <c r="T30" s="934"/>
      <c r="U30" s="845"/>
      <c r="V30" s="277">
        <f t="shared" si="0"/>
        <v>0</v>
      </c>
      <c r="W30" s="278">
        <f t="shared" si="1"/>
        <v>0</v>
      </c>
      <c r="X30" s="423"/>
      <c r="Y30" s="600"/>
      <c r="Z30" s="600"/>
      <c r="AA30" s="600"/>
      <c r="AB30" s="600"/>
      <c r="AC30" s="600"/>
      <c r="AD30" s="600"/>
      <c r="AE30" s="600"/>
      <c r="AF30" s="578"/>
      <c r="AG30" s="578"/>
      <c r="AH30" s="578"/>
      <c r="AI30" s="578"/>
      <c r="AJ30" s="578"/>
      <c r="AK30" s="578"/>
    </row>
    <row r="31" spans="1:256" s="620" customFormat="1" ht="14.25" customHeight="1">
      <c r="A31" s="825" t="s">
        <v>401</v>
      </c>
      <c r="B31" s="616"/>
      <c r="C31" s="617"/>
      <c r="D31" s="752"/>
      <c r="E31" s="756"/>
      <c r="F31" s="757"/>
      <c r="G31" s="787"/>
      <c r="H31" s="787"/>
      <c r="I31" s="787"/>
      <c r="J31" s="787"/>
      <c r="K31" s="787"/>
      <c r="L31" s="722"/>
      <c r="M31" s="787"/>
      <c r="N31" s="787"/>
      <c r="O31" s="787"/>
      <c r="P31" s="784"/>
      <c r="Q31" s="787"/>
      <c r="R31" s="787"/>
      <c r="S31" s="787"/>
      <c r="T31" s="806"/>
      <c r="U31" s="806"/>
      <c r="V31" s="277">
        <f t="shared" si="0"/>
        <v>0</v>
      </c>
      <c r="W31" s="278">
        <f t="shared" si="1"/>
        <v>0</v>
      </c>
      <c r="X31" s="423"/>
      <c r="Y31" s="611"/>
      <c r="Z31" s="611"/>
      <c r="AA31" s="611"/>
      <c r="AB31" s="611"/>
      <c r="AC31" s="611"/>
      <c r="AD31" s="611"/>
      <c r="AE31" s="611"/>
      <c r="AF31" s="619"/>
      <c r="AG31" s="619"/>
      <c r="AH31" s="619"/>
      <c r="AI31" s="619"/>
      <c r="AJ31" s="619"/>
      <c r="AK31" s="619"/>
      <c r="AL31" s="618"/>
      <c r="AM31" s="618"/>
      <c r="AN31" s="618"/>
      <c r="AO31" s="618"/>
      <c r="AP31" s="618"/>
      <c r="AQ31" s="618"/>
      <c r="AR31" s="618"/>
      <c r="AS31" s="618"/>
      <c r="AT31" s="618"/>
      <c r="AU31" s="618"/>
      <c r="AV31" s="618"/>
      <c r="AW31" s="618"/>
      <c r="AX31" s="618"/>
      <c r="AY31" s="618"/>
      <c r="AZ31" s="618"/>
      <c r="BA31" s="618"/>
      <c r="BB31" s="618"/>
      <c r="BC31" s="618"/>
      <c r="BD31" s="618"/>
      <c r="BE31" s="618"/>
      <c r="BF31" s="618"/>
      <c r="BG31" s="618"/>
      <c r="BH31" s="618"/>
      <c r="BI31" s="618"/>
      <c r="BJ31" s="618"/>
      <c r="BK31" s="618"/>
      <c r="BL31" s="618"/>
      <c r="BM31" s="618"/>
      <c r="BN31" s="618"/>
      <c r="BO31" s="618"/>
      <c r="BP31" s="618"/>
      <c r="BQ31" s="618"/>
      <c r="BR31" s="618"/>
      <c r="BS31" s="618"/>
      <c r="BT31" s="618"/>
      <c r="BU31" s="618"/>
      <c r="BV31" s="618"/>
      <c r="BW31" s="618"/>
      <c r="BX31" s="618"/>
      <c r="BY31" s="618"/>
      <c r="BZ31" s="618"/>
      <c r="CA31" s="618"/>
      <c r="CB31" s="618"/>
      <c r="CC31" s="618"/>
      <c r="CD31" s="618"/>
      <c r="CE31" s="618"/>
      <c r="CF31" s="618"/>
      <c r="CG31" s="618"/>
      <c r="CH31" s="618"/>
      <c r="CI31" s="618"/>
      <c r="CJ31" s="618"/>
      <c r="CK31" s="618"/>
      <c r="CL31" s="618"/>
      <c r="CM31" s="618"/>
      <c r="CN31" s="618"/>
      <c r="CO31" s="618"/>
      <c r="CP31" s="618"/>
      <c r="CQ31" s="618"/>
      <c r="CR31" s="618"/>
      <c r="CS31" s="618"/>
      <c r="CT31" s="618"/>
      <c r="CU31" s="618"/>
      <c r="CV31" s="618"/>
      <c r="CW31" s="618"/>
      <c r="CX31" s="618"/>
      <c r="CY31" s="618"/>
      <c r="CZ31" s="618"/>
      <c r="DA31" s="618"/>
      <c r="DB31" s="618"/>
      <c r="DC31" s="618"/>
      <c r="DD31" s="618"/>
      <c r="DE31" s="618"/>
      <c r="DF31" s="618"/>
      <c r="DG31" s="618"/>
      <c r="DH31" s="618"/>
      <c r="DI31" s="618"/>
      <c r="DJ31" s="618"/>
      <c r="DK31" s="618"/>
      <c r="DL31" s="618"/>
      <c r="DM31" s="618"/>
      <c r="DN31" s="618"/>
      <c r="DO31" s="618"/>
      <c r="DP31" s="618"/>
      <c r="DQ31" s="618"/>
      <c r="DR31" s="618"/>
      <c r="DS31" s="618"/>
      <c r="DT31" s="618"/>
      <c r="DU31" s="618"/>
      <c r="DV31" s="618"/>
      <c r="DW31" s="618"/>
      <c r="DX31" s="618"/>
      <c r="DY31" s="618"/>
      <c r="DZ31" s="618"/>
      <c r="EA31" s="618"/>
      <c r="EB31" s="618"/>
      <c r="EC31" s="618"/>
      <c r="ED31" s="618"/>
      <c r="EE31" s="618"/>
      <c r="EF31" s="618"/>
      <c r="EG31" s="618"/>
      <c r="EH31" s="618"/>
      <c r="EI31" s="618"/>
      <c r="EJ31" s="618"/>
      <c r="EK31" s="618"/>
      <c r="EL31" s="618"/>
      <c r="EM31" s="618"/>
      <c r="EN31" s="618"/>
      <c r="EO31" s="618"/>
      <c r="EP31" s="618"/>
      <c r="EQ31" s="618"/>
      <c r="ER31" s="618"/>
      <c r="ES31" s="618"/>
      <c r="ET31" s="618"/>
      <c r="EU31" s="618"/>
      <c r="EV31" s="618"/>
      <c r="EW31" s="618"/>
      <c r="EX31" s="618"/>
      <c r="EY31" s="618"/>
      <c r="EZ31" s="618"/>
      <c r="FA31" s="618"/>
      <c r="FB31" s="618"/>
      <c r="FC31" s="618"/>
      <c r="FD31" s="618"/>
      <c r="FE31" s="618"/>
      <c r="FF31" s="618"/>
      <c r="FG31" s="618"/>
      <c r="FH31" s="618"/>
      <c r="FI31" s="618"/>
      <c r="FJ31" s="618"/>
      <c r="FK31" s="618"/>
      <c r="FL31" s="618"/>
      <c r="FM31" s="618"/>
      <c r="FN31" s="618"/>
      <c r="FO31" s="618"/>
      <c r="FP31" s="618"/>
      <c r="FQ31" s="618"/>
      <c r="FR31" s="618"/>
      <c r="FS31" s="618"/>
      <c r="FT31" s="618"/>
      <c r="FU31" s="618"/>
      <c r="FV31" s="618"/>
      <c r="FW31" s="618"/>
      <c r="FX31" s="618"/>
      <c r="FY31" s="618"/>
      <c r="FZ31" s="618"/>
      <c r="GA31" s="618"/>
      <c r="GB31" s="618"/>
      <c r="GC31" s="618"/>
      <c r="GD31" s="618"/>
      <c r="GE31" s="618"/>
      <c r="GF31" s="618"/>
      <c r="GG31" s="618"/>
      <c r="GH31" s="618"/>
      <c r="GI31" s="618"/>
      <c r="GJ31" s="618"/>
      <c r="GK31" s="618"/>
      <c r="GL31" s="618"/>
      <c r="GM31" s="618"/>
      <c r="GN31" s="618"/>
      <c r="GO31" s="618"/>
      <c r="GP31" s="618"/>
      <c r="GQ31" s="618"/>
      <c r="GR31" s="618"/>
      <c r="GS31" s="618"/>
      <c r="GT31" s="618"/>
      <c r="GU31" s="618"/>
      <c r="GV31" s="618"/>
      <c r="GW31" s="618"/>
      <c r="GX31" s="618"/>
      <c r="GY31" s="618"/>
      <c r="GZ31" s="618"/>
      <c r="HA31" s="618"/>
      <c r="HB31" s="618"/>
      <c r="HC31" s="618"/>
      <c r="HD31" s="618"/>
      <c r="HE31" s="618"/>
      <c r="HF31" s="618"/>
      <c r="HG31" s="618"/>
      <c r="HH31" s="618"/>
      <c r="HI31" s="618"/>
      <c r="HJ31" s="618"/>
      <c r="HK31" s="618"/>
      <c r="HL31" s="618"/>
      <c r="HM31" s="618"/>
      <c r="HN31" s="618"/>
      <c r="HO31" s="618"/>
      <c r="HP31" s="618"/>
      <c r="HQ31" s="618"/>
      <c r="HR31" s="618"/>
      <c r="HS31" s="618"/>
      <c r="HT31" s="618"/>
    </row>
    <row r="32" spans="1:256" s="339" customFormat="1" ht="15" customHeight="1">
      <c r="A32" s="962">
        <v>1</v>
      </c>
      <c r="B32" s="982" t="s">
        <v>330</v>
      </c>
      <c r="C32" s="966" t="s">
        <v>340</v>
      </c>
      <c r="D32" s="986" t="s">
        <v>116</v>
      </c>
      <c r="E32" s="988">
        <v>185</v>
      </c>
      <c r="F32" s="972"/>
      <c r="G32" s="973"/>
      <c r="H32" s="974"/>
      <c r="I32" s="972"/>
      <c r="J32" s="973"/>
      <c r="K32" s="974"/>
      <c r="L32" s="715"/>
      <c r="M32" s="838"/>
      <c r="N32" s="855"/>
      <c r="O32" s="855"/>
      <c r="P32" s="833"/>
      <c r="Q32" s="835"/>
      <c r="R32" s="839">
        <f>F33+I33</f>
        <v>0</v>
      </c>
      <c r="S32" s="975">
        <f>R32+R33</f>
        <v>60.287344960752016</v>
      </c>
      <c r="T32" s="975">
        <f>E32*S32</f>
        <v>11153.158817739122</v>
      </c>
      <c r="U32" s="977">
        <f>R33*E32</f>
        <v>11153.158817739122</v>
      </c>
      <c r="V32" s="277">
        <f t="shared" si="0"/>
        <v>80.057806635915128</v>
      </c>
      <c r="W32" s="278">
        <f t="shared" si="1"/>
        <v>14810.694227644299</v>
      </c>
      <c r="X32" s="423"/>
      <c r="Y32" s="158"/>
      <c r="Z32" s="158"/>
      <c r="AA32" s="158"/>
      <c r="AB32" s="158"/>
      <c r="AC32" s="158"/>
      <c r="AD32" s="158"/>
      <c r="AE32" s="158"/>
      <c r="AF32" s="581"/>
      <c r="AG32" s="581"/>
      <c r="AH32" s="581"/>
      <c r="AI32" s="581"/>
      <c r="AJ32" s="581"/>
      <c r="AK32" s="581"/>
    </row>
    <row r="33" spans="1:38" s="339" customFormat="1" ht="15" customHeight="1">
      <c r="A33" s="963"/>
      <c r="B33" s="983"/>
      <c r="C33" s="967"/>
      <c r="D33" s="987"/>
      <c r="E33" s="989"/>
      <c r="F33" s="979"/>
      <c r="G33" s="980"/>
      <c r="H33" s="981"/>
      <c r="I33" s="979"/>
      <c r="J33" s="980"/>
      <c r="K33" s="981"/>
      <c r="L33" s="252" t="s">
        <v>341</v>
      </c>
      <c r="M33" s="247" t="s">
        <v>116</v>
      </c>
      <c r="N33" s="248">
        <v>1</v>
      </c>
      <c r="O33" s="251">
        <f>E32*N33</f>
        <v>185</v>
      </c>
      <c r="P33" s="244">
        <f>64.74*0.808</f>
        <v>52.309919999999998</v>
      </c>
      <c r="Q33" s="249">
        <f>N33*P33*$N$11</f>
        <v>60.287344960752016</v>
      </c>
      <c r="R33" s="836">
        <f>SUM(Q33:Q33)</f>
        <v>60.287344960752016</v>
      </c>
      <c r="S33" s="976"/>
      <c r="T33" s="976"/>
      <c r="U33" s="978"/>
      <c r="V33" s="277">
        <f t="shared" si="0"/>
        <v>0</v>
      </c>
      <c r="W33" s="278">
        <f t="shared" si="1"/>
        <v>0</v>
      </c>
      <c r="X33" s="423"/>
      <c r="Y33" s="211"/>
      <c r="Z33" s="211"/>
      <c r="AA33" s="211"/>
      <c r="AB33" s="211"/>
      <c r="AC33" s="211"/>
      <c r="AD33" s="211"/>
      <c r="AE33" s="211"/>
    </row>
    <row r="34" spans="1:38" s="578" customFormat="1" ht="19.5" customHeight="1">
      <c r="A34" s="1189">
        <f>+A32+1</f>
        <v>2</v>
      </c>
      <c r="B34" s="1207" t="s">
        <v>331</v>
      </c>
      <c r="C34" s="1102" t="s">
        <v>342</v>
      </c>
      <c r="D34" s="1211" t="s">
        <v>116</v>
      </c>
      <c r="E34" s="1015">
        <f>+E32*2</f>
        <v>370</v>
      </c>
      <c r="F34" s="1042">
        <f>0.37*0.6*11</f>
        <v>2.4420000000000002</v>
      </c>
      <c r="G34" s="1043"/>
      <c r="H34" s="1044"/>
      <c r="I34" s="1042">
        <f>0.28*0.6*11</f>
        <v>1.8480000000000001</v>
      </c>
      <c r="J34" s="1043"/>
      <c r="K34" s="1044"/>
      <c r="L34" s="421"/>
      <c r="M34" s="838"/>
      <c r="N34" s="855"/>
      <c r="O34" s="855"/>
      <c r="P34" s="855"/>
      <c r="Q34" s="835"/>
      <c r="R34" s="840">
        <f>F35+I35</f>
        <v>10.21122366</v>
      </c>
      <c r="S34" s="1005">
        <f>R34+R35</f>
        <v>14.011883843006402</v>
      </c>
      <c r="T34" s="1005">
        <f>E34*S34</f>
        <v>5184.3970219123685</v>
      </c>
      <c r="U34" s="1020">
        <f>R35*E34</f>
        <v>1406.2442677123684</v>
      </c>
      <c r="V34" s="277">
        <f t="shared" si="0"/>
        <v>18.60690146561593</v>
      </c>
      <c r="W34" s="278">
        <f t="shared" si="1"/>
        <v>6884.5535422778939</v>
      </c>
      <c r="X34" s="423"/>
      <c r="Y34" s="211"/>
      <c r="Z34" s="211"/>
      <c r="AA34" s="211"/>
      <c r="AB34" s="211"/>
      <c r="AC34" s="211"/>
      <c r="AD34" s="211"/>
      <c r="AE34" s="211"/>
      <c r="AF34" s="339"/>
      <c r="AG34" s="339"/>
      <c r="AH34" s="339"/>
      <c r="AI34" s="339"/>
      <c r="AJ34" s="339"/>
      <c r="AK34" s="339"/>
    </row>
    <row r="35" spans="1:38" s="578" customFormat="1" ht="17.25" customHeight="1">
      <c r="A35" s="1190"/>
      <c r="B35" s="1208"/>
      <c r="C35" s="1210"/>
      <c r="D35" s="1212"/>
      <c r="E35" s="1016"/>
      <c r="F35" s="1005">
        <f>F34*J$13/1000</f>
        <v>4.5824374199999998</v>
      </c>
      <c r="G35" s="1005"/>
      <c r="H35" s="1005"/>
      <c r="I35" s="1005">
        <f>I34*$Q$13/1000</f>
        <v>5.6287862400000002</v>
      </c>
      <c r="J35" s="1005"/>
      <c r="K35" s="1005"/>
      <c r="L35" s="253" t="s">
        <v>239</v>
      </c>
      <c r="M35" s="254" t="s">
        <v>184</v>
      </c>
      <c r="N35" s="269">
        <f>0.138</f>
        <v>0.13800000000000001</v>
      </c>
      <c r="O35" s="344">
        <f>E34*N35</f>
        <v>51.06</v>
      </c>
      <c r="P35" s="345">
        <v>0.45800000000000002</v>
      </c>
      <c r="Q35" s="344">
        <f>N35*P35*$N$11</f>
        <v>7.2842805932400029E-2</v>
      </c>
      <c r="R35" s="1005">
        <f>SUM(Q35:Q36)</f>
        <v>3.8006601830064008</v>
      </c>
      <c r="S35" s="1005"/>
      <c r="T35" s="1005"/>
      <c r="U35" s="1020"/>
      <c r="V35" s="277">
        <f t="shared" si="0"/>
        <v>0</v>
      </c>
      <c r="W35" s="278">
        <f t="shared" si="1"/>
        <v>0</v>
      </c>
      <c r="X35" s="423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</row>
    <row r="36" spans="1:38" s="578" customFormat="1" ht="19.5" customHeight="1">
      <c r="A36" s="1191"/>
      <c r="B36" s="1209"/>
      <c r="C36" s="1103"/>
      <c r="D36" s="1213"/>
      <c r="E36" s="1214"/>
      <c r="F36" s="1005"/>
      <c r="G36" s="1005"/>
      <c r="H36" s="1005"/>
      <c r="I36" s="1005"/>
      <c r="J36" s="1005"/>
      <c r="K36" s="1005"/>
      <c r="L36" s="704" t="s">
        <v>264</v>
      </c>
      <c r="M36" s="258" t="s">
        <v>265</v>
      </c>
      <c r="N36" s="260">
        <f>17.39</f>
        <v>17.39</v>
      </c>
      <c r="O36" s="472">
        <f>E34*N36</f>
        <v>6434.3</v>
      </c>
      <c r="P36" s="259">
        <v>0.186</v>
      </c>
      <c r="Q36" s="262">
        <f>N36*P36*$N$11</f>
        <v>3.7278173770740008</v>
      </c>
      <c r="R36" s="1005"/>
      <c r="S36" s="1005"/>
      <c r="T36" s="1005"/>
      <c r="U36" s="1020"/>
      <c r="V36" s="277">
        <f t="shared" si="0"/>
        <v>0</v>
      </c>
      <c r="W36" s="278">
        <f t="shared" si="1"/>
        <v>0</v>
      </c>
      <c r="X36" s="423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8" s="339" customFormat="1" ht="21" customHeight="1">
      <c r="A37" s="962">
        <f>+A34+1</f>
        <v>3</v>
      </c>
      <c r="B37" s="982" t="s">
        <v>343</v>
      </c>
      <c r="C37" s="966" t="s">
        <v>367</v>
      </c>
      <c r="D37" s="986" t="s">
        <v>116</v>
      </c>
      <c r="E37" s="988">
        <v>370</v>
      </c>
      <c r="F37" s="972">
        <f>0.6*0.5</f>
        <v>0.3</v>
      </c>
      <c r="G37" s="973"/>
      <c r="H37" s="974"/>
      <c r="I37" s="972">
        <f>0.48*0.5</f>
        <v>0.24</v>
      </c>
      <c r="J37" s="973"/>
      <c r="K37" s="974"/>
      <c r="L37" s="715"/>
      <c r="M37" s="838"/>
      <c r="N37" s="855"/>
      <c r="O37" s="855"/>
      <c r="P37" s="833"/>
      <c r="Q37" s="835"/>
      <c r="R37" s="839">
        <f>F38+I38</f>
        <v>1.2939642</v>
      </c>
      <c r="S37" s="975">
        <f>R37+R38</f>
        <v>1.2939642</v>
      </c>
      <c r="T37" s="975">
        <f>E37*S37</f>
        <v>478.76675399999999</v>
      </c>
      <c r="U37" s="977">
        <f>R38*E37</f>
        <v>0</v>
      </c>
      <c r="V37" s="277">
        <f t="shared" si="0"/>
        <v>1.7183031660265773</v>
      </c>
      <c r="W37" s="278">
        <f t="shared" si="1"/>
        <v>635.77217142983363</v>
      </c>
      <c r="X37" s="423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</row>
    <row r="38" spans="1:38" s="339" customFormat="1" ht="21" customHeight="1">
      <c r="A38" s="963"/>
      <c r="B38" s="983"/>
      <c r="C38" s="967"/>
      <c r="D38" s="987"/>
      <c r="E38" s="989"/>
      <c r="F38" s="979">
        <f>F37*$J$13/1000</f>
        <v>0.56295299999999993</v>
      </c>
      <c r="G38" s="980"/>
      <c r="H38" s="981"/>
      <c r="I38" s="979">
        <f>I37*$Q$13/1000</f>
        <v>0.73101120000000008</v>
      </c>
      <c r="J38" s="980"/>
      <c r="K38" s="981"/>
      <c r="L38" s="252"/>
      <c r="M38" s="247"/>
      <c r="N38" s="248"/>
      <c r="O38" s="251"/>
      <c r="P38" s="244"/>
      <c r="Q38" s="249"/>
      <c r="R38" s="836">
        <f>SUM(Q38:Q38)</f>
        <v>0</v>
      </c>
      <c r="S38" s="976"/>
      <c r="T38" s="976"/>
      <c r="U38" s="978"/>
      <c r="V38" s="277">
        <f t="shared" si="0"/>
        <v>0</v>
      </c>
      <c r="W38" s="278">
        <f t="shared" si="1"/>
        <v>0</v>
      </c>
      <c r="X38" s="423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</row>
    <row r="39" spans="1:38" s="339" customFormat="1" ht="27.75" customHeight="1">
      <c r="A39" s="962">
        <f>+A37+1</f>
        <v>4</v>
      </c>
      <c r="B39" s="982" t="s">
        <v>344</v>
      </c>
      <c r="C39" s="966" t="s">
        <v>346</v>
      </c>
      <c r="D39" s="986" t="s">
        <v>164</v>
      </c>
      <c r="E39" s="970">
        <v>1</v>
      </c>
      <c r="F39" s="972">
        <f>0.6*0.5*11</f>
        <v>3.3</v>
      </c>
      <c r="G39" s="973"/>
      <c r="H39" s="974"/>
      <c r="I39" s="972">
        <f>0.48*0.5*11</f>
        <v>2.6399999999999997</v>
      </c>
      <c r="J39" s="973"/>
      <c r="K39" s="974"/>
      <c r="L39" s="715"/>
      <c r="M39" s="838"/>
      <c r="N39" s="855"/>
      <c r="O39" s="855"/>
      <c r="P39" s="833"/>
      <c r="Q39" s="835"/>
      <c r="R39" s="839">
        <f>F40+I40</f>
        <v>14.233606199999999</v>
      </c>
      <c r="S39" s="975">
        <f>R39+R40</f>
        <v>14.815128838178159</v>
      </c>
      <c r="T39" s="975">
        <f>E39*S39</f>
        <v>14.815128838178159</v>
      </c>
      <c r="U39" s="977">
        <f>R40*E39</f>
        <v>0.5815226381781603</v>
      </c>
      <c r="V39" s="277">
        <f t="shared" si="0"/>
        <v>19.673560356409535</v>
      </c>
      <c r="W39" s="278">
        <f t="shared" si="1"/>
        <v>19.673560356409535</v>
      </c>
      <c r="X39" s="423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</row>
    <row r="40" spans="1:38" s="339" customFormat="1" ht="21" customHeight="1">
      <c r="A40" s="963"/>
      <c r="B40" s="983"/>
      <c r="C40" s="967"/>
      <c r="D40" s="987"/>
      <c r="E40" s="971"/>
      <c r="F40" s="979">
        <f>F39*$J$13/1000</f>
        <v>6.1924829999999993</v>
      </c>
      <c r="G40" s="980"/>
      <c r="H40" s="981"/>
      <c r="I40" s="979">
        <f>I39*$Q$13/1000</f>
        <v>8.0411231999999995</v>
      </c>
      <c r="J40" s="980"/>
      <c r="K40" s="981"/>
      <c r="L40" s="341" t="s">
        <v>190</v>
      </c>
      <c r="M40" s="247" t="s">
        <v>124</v>
      </c>
      <c r="N40" s="577">
        <f>0.68*0.83</f>
        <v>0.56440000000000001</v>
      </c>
      <c r="O40" s="251">
        <f>E39*N40</f>
        <v>0.56440000000000001</v>
      </c>
      <c r="P40" s="452">
        <v>0.89400000000000002</v>
      </c>
      <c r="Q40" s="453">
        <f>N40*P40*$N$11</f>
        <v>0.5815226381781603</v>
      </c>
      <c r="R40" s="836">
        <f>SUM(Q40:Q40)</f>
        <v>0.5815226381781603</v>
      </c>
      <c r="S40" s="976"/>
      <c r="T40" s="976"/>
      <c r="U40" s="978"/>
      <c r="V40" s="277">
        <f t="shared" si="0"/>
        <v>0</v>
      </c>
      <c r="W40" s="278">
        <f t="shared" si="1"/>
        <v>0</v>
      </c>
      <c r="X40" s="423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</row>
    <row r="41" spans="1:38" s="158" customFormat="1" ht="33.75" customHeight="1">
      <c r="A41" s="962">
        <f>+A39+1</f>
        <v>5</v>
      </c>
      <c r="B41" s="982" t="s">
        <v>363</v>
      </c>
      <c r="C41" s="1024" t="s">
        <v>399</v>
      </c>
      <c r="D41" s="968" t="s">
        <v>164</v>
      </c>
      <c r="E41" s="970">
        <v>11</v>
      </c>
      <c r="F41" s="972">
        <v>1.74</v>
      </c>
      <c r="G41" s="973"/>
      <c r="H41" s="974"/>
      <c r="I41" s="972">
        <v>0.5</v>
      </c>
      <c r="J41" s="973"/>
      <c r="K41" s="974"/>
      <c r="L41" s="421"/>
      <c r="M41" s="838"/>
      <c r="N41" s="855"/>
      <c r="O41" s="855"/>
      <c r="P41" s="833"/>
      <c r="Q41" s="835"/>
      <c r="R41" s="839">
        <f>F42+I42</f>
        <v>4.7880674000000001</v>
      </c>
      <c r="S41" s="975">
        <f>R41+R42</f>
        <v>8.8499493256400008</v>
      </c>
      <c r="T41" s="975">
        <f>E41*S41</f>
        <v>97.349442582040012</v>
      </c>
      <c r="U41" s="977">
        <f>R42*E41</f>
        <v>44.680701182040011</v>
      </c>
      <c r="V41" s="277">
        <f t="shared" si="0"/>
        <v>11.752176718198221</v>
      </c>
      <c r="W41" s="278">
        <f t="shared" si="1"/>
        <v>129.27394390018043</v>
      </c>
      <c r="X41" s="423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</row>
    <row r="42" spans="1:38" s="158" customFormat="1" ht="43.5" customHeight="1">
      <c r="A42" s="963"/>
      <c r="B42" s="983"/>
      <c r="C42" s="1026"/>
      <c r="D42" s="969"/>
      <c r="E42" s="971"/>
      <c r="F42" s="979">
        <f>F41*$J$13/1000</f>
        <v>3.2651273999999999</v>
      </c>
      <c r="G42" s="980"/>
      <c r="H42" s="981"/>
      <c r="I42" s="979">
        <f>I41*$Q$13/1000</f>
        <v>1.52294</v>
      </c>
      <c r="J42" s="980"/>
      <c r="K42" s="981"/>
      <c r="L42" s="252" t="s">
        <v>364</v>
      </c>
      <c r="M42" s="247" t="s">
        <v>116</v>
      </c>
      <c r="N42" s="248">
        <v>0.4</v>
      </c>
      <c r="O42" s="251">
        <f>E41*N42</f>
        <v>4.4000000000000004</v>
      </c>
      <c r="P42" s="244">
        <v>8.8109999999999999</v>
      </c>
      <c r="Q42" s="249">
        <f>N42*P42*$N$11</f>
        <v>4.0618819256400007</v>
      </c>
      <c r="R42" s="836">
        <f>SUM(Q42:Q42)</f>
        <v>4.0618819256400007</v>
      </c>
      <c r="S42" s="976"/>
      <c r="T42" s="976"/>
      <c r="U42" s="978"/>
      <c r="V42" s="277">
        <f t="shared" si="0"/>
        <v>0</v>
      </c>
      <c r="W42" s="278">
        <f t="shared" si="1"/>
        <v>0</v>
      </c>
      <c r="X42" s="423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</row>
    <row r="43" spans="1:38" s="158" customFormat="1" ht="12.75" customHeight="1">
      <c r="A43" s="962">
        <f>+A39+1</f>
        <v>5</v>
      </c>
      <c r="B43" s="1037" t="s">
        <v>127</v>
      </c>
      <c r="C43" s="1038" t="s">
        <v>345</v>
      </c>
      <c r="D43" s="986" t="s">
        <v>122</v>
      </c>
      <c r="E43" s="988">
        <v>310.8</v>
      </c>
      <c r="F43" s="990">
        <f>4.1/100</f>
        <v>4.0999999999999995E-2</v>
      </c>
      <c r="G43" s="991"/>
      <c r="H43" s="992"/>
      <c r="I43" s="990">
        <f>0.4/100</f>
        <v>4.0000000000000001E-3</v>
      </c>
      <c r="J43" s="991"/>
      <c r="K43" s="992"/>
      <c r="L43" s="421"/>
      <c r="M43" s="838"/>
      <c r="N43" s="855"/>
      <c r="O43" s="855"/>
      <c r="P43" s="855"/>
      <c r="Q43" s="835"/>
      <c r="R43" s="839">
        <f>F44+I44</f>
        <v>8.9120429999999987E-2</v>
      </c>
      <c r="S43" s="975">
        <f>R43+R44</f>
        <v>0.171899178584</v>
      </c>
      <c r="T43" s="975">
        <f>E43*S43</f>
        <v>53.426264703907201</v>
      </c>
      <c r="U43" s="1039">
        <f>R44*E43</f>
        <v>25.727635059907211</v>
      </c>
      <c r="V43" s="277">
        <f t="shared" si="0"/>
        <v>0.22827130982314287</v>
      </c>
      <c r="W43" s="278">
        <f t="shared" si="1"/>
        <v>70.946723093032801</v>
      </c>
      <c r="X43" s="423"/>
      <c r="Y43" s="574"/>
      <c r="Z43" s="574"/>
      <c r="AA43" s="574"/>
      <c r="AB43" s="574"/>
      <c r="AC43" s="574"/>
      <c r="AD43" s="574"/>
      <c r="AE43" s="574"/>
      <c r="AF43" s="574"/>
      <c r="AG43" s="574"/>
      <c r="AH43" s="574"/>
      <c r="AI43" s="574"/>
      <c r="AJ43" s="574"/>
      <c r="AK43" s="574"/>
    </row>
    <row r="44" spans="1:38" s="158" customFormat="1" ht="12.75" customHeight="1">
      <c r="A44" s="1022"/>
      <c r="B44" s="1037"/>
      <c r="C44" s="1038"/>
      <c r="D44" s="1027"/>
      <c r="E44" s="1028"/>
      <c r="F44" s="1031">
        <f>F43*J$13/1000</f>
        <v>7.6936909999999983E-2</v>
      </c>
      <c r="G44" s="1032"/>
      <c r="H44" s="1033"/>
      <c r="I44" s="1031">
        <f>I43*$Q$13/1000</f>
        <v>1.2183520000000002E-2</v>
      </c>
      <c r="J44" s="1032"/>
      <c r="K44" s="1033"/>
      <c r="L44" s="718" t="s">
        <v>128</v>
      </c>
      <c r="M44" s="254" t="s">
        <v>124</v>
      </c>
      <c r="N44" s="269">
        <v>0.03</v>
      </c>
      <c r="O44" s="344">
        <f>E43*N44</f>
        <v>9.3239999999999998</v>
      </c>
      <c r="P44" s="345">
        <f>0.542*2</f>
        <v>1.0840000000000001</v>
      </c>
      <c r="Q44" s="237">
        <f>N44*P44*$N$11</f>
        <v>3.7479400812000012E-2</v>
      </c>
      <c r="R44" s="975">
        <f>SUM(Q44:Q45)</f>
        <v>8.2778748584000028E-2</v>
      </c>
      <c r="S44" s="1029"/>
      <c r="T44" s="1029"/>
      <c r="U44" s="1039"/>
      <c r="V44" s="277">
        <f t="shared" si="0"/>
        <v>0</v>
      </c>
      <c r="W44" s="278">
        <f t="shared" si="1"/>
        <v>0</v>
      </c>
      <c r="X44" s="423"/>
      <c r="Y44" s="211"/>
      <c r="Z44" s="211"/>
      <c r="AA44" s="211"/>
      <c r="AB44" s="211"/>
      <c r="AC44" s="211"/>
      <c r="AD44" s="211"/>
      <c r="AE44" s="211"/>
      <c r="AF44" s="339"/>
      <c r="AG44" s="339"/>
      <c r="AH44" s="339"/>
      <c r="AI44" s="339"/>
      <c r="AJ44" s="339"/>
      <c r="AK44" s="339"/>
    </row>
    <row r="45" spans="1:38" s="158" customFormat="1">
      <c r="A45" s="963"/>
      <c r="B45" s="1037"/>
      <c r="C45" s="1038"/>
      <c r="D45" s="987"/>
      <c r="E45" s="989"/>
      <c r="F45" s="979"/>
      <c r="G45" s="980"/>
      <c r="H45" s="981"/>
      <c r="I45" s="979"/>
      <c r="J45" s="980"/>
      <c r="K45" s="981"/>
      <c r="L45" s="719" t="s">
        <v>129</v>
      </c>
      <c r="M45" s="258" t="s">
        <v>124</v>
      </c>
      <c r="N45" s="259">
        <f>17.2/100</f>
        <v>0.17199999999999999</v>
      </c>
      <c r="O45" s="260">
        <f>E43*N45</f>
        <v>53.457599999999999</v>
      </c>
      <c r="P45" s="359">
        <f>0.617/2.7</f>
        <v>0.22851851851851851</v>
      </c>
      <c r="Q45" s="348">
        <f>N45*P45*$N$11</f>
        <v>4.5299347772000009E-2</v>
      </c>
      <c r="R45" s="976"/>
      <c r="S45" s="976"/>
      <c r="T45" s="976"/>
      <c r="U45" s="1039"/>
      <c r="V45" s="277">
        <f t="shared" si="0"/>
        <v>0</v>
      </c>
      <c r="W45" s="278">
        <f t="shared" si="1"/>
        <v>0</v>
      </c>
      <c r="X45" s="423"/>
      <c r="Y45" s="211"/>
      <c r="Z45" s="211"/>
      <c r="AA45" s="211"/>
      <c r="AB45" s="211"/>
      <c r="AC45" s="211"/>
      <c r="AD45" s="211"/>
      <c r="AE45" s="211"/>
      <c r="AF45" s="339"/>
      <c r="AG45" s="339"/>
      <c r="AH45" s="339"/>
      <c r="AI45" s="339"/>
      <c r="AJ45" s="339"/>
      <c r="AK45" s="339"/>
    </row>
    <row r="46" spans="1:38" s="585" customFormat="1" ht="12.75" customHeight="1">
      <c r="A46" s="1006">
        <f>+A43+1</f>
        <v>6</v>
      </c>
      <c r="B46" s="1008" t="s">
        <v>147</v>
      </c>
      <c r="C46" s="1010" t="s">
        <v>365</v>
      </c>
      <c r="D46" s="1013" t="s">
        <v>122</v>
      </c>
      <c r="E46" s="1015">
        <f>+E43</f>
        <v>310.8</v>
      </c>
      <c r="F46" s="990">
        <f>21.4/100</f>
        <v>0.214</v>
      </c>
      <c r="G46" s="991"/>
      <c r="H46" s="992"/>
      <c r="I46" s="1017">
        <f>0.03/100</f>
        <v>2.9999999999999997E-4</v>
      </c>
      <c r="J46" s="1018"/>
      <c r="K46" s="1019"/>
      <c r="L46" s="421"/>
      <c r="M46" s="838"/>
      <c r="N46" s="586"/>
      <c r="O46" s="586"/>
      <c r="P46" s="855"/>
      <c r="Q46" s="587"/>
      <c r="R46" s="840">
        <f>F47+I47</f>
        <v>0.40248690399999992</v>
      </c>
      <c r="S46" s="1005">
        <f>R46+R47</f>
        <v>0.78280255447210001</v>
      </c>
      <c r="T46" s="1005">
        <f>E46*S46</f>
        <v>243.29503392992868</v>
      </c>
      <c r="U46" s="1020">
        <f>R47*E46</f>
        <v>118.20210416672873</v>
      </c>
      <c r="V46" s="277">
        <f t="shared" si="0"/>
        <v>1.0395126138135056</v>
      </c>
      <c r="W46" s="278">
        <f t="shared" si="1"/>
        <v>323.08052037323756</v>
      </c>
      <c r="X46" s="423"/>
      <c r="Y46" s="211"/>
      <c r="Z46" s="211"/>
      <c r="AA46" s="211"/>
      <c r="AB46" s="211"/>
      <c r="AC46" s="211"/>
      <c r="AD46" s="211"/>
      <c r="AE46" s="607"/>
      <c r="AF46" s="607"/>
      <c r="AG46" s="607"/>
      <c r="AH46" s="607"/>
      <c r="AI46" s="607"/>
      <c r="AJ46" s="607"/>
      <c r="AK46" s="607"/>
    </row>
    <row r="47" spans="1:38" s="585" customFormat="1" ht="12.75" customHeight="1">
      <c r="A47" s="1007"/>
      <c r="B47" s="1009"/>
      <c r="C47" s="1011"/>
      <c r="D47" s="1014"/>
      <c r="E47" s="1016"/>
      <c r="F47" s="1021">
        <f>F46*J$13/1000</f>
        <v>0.40157313999999994</v>
      </c>
      <c r="G47" s="1021"/>
      <c r="H47" s="1021"/>
      <c r="I47" s="1021">
        <f>I46*$Q$13/1000</f>
        <v>9.1376399999999996E-4</v>
      </c>
      <c r="J47" s="1021"/>
      <c r="K47" s="1021"/>
      <c r="L47" s="608" t="s">
        <v>130</v>
      </c>
      <c r="M47" s="254" t="s">
        <v>124</v>
      </c>
      <c r="N47" s="592">
        <v>0.246</v>
      </c>
      <c r="O47" s="593">
        <f>E46*N47</f>
        <v>76.456800000000001</v>
      </c>
      <c r="P47" s="345">
        <v>1.25</v>
      </c>
      <c r="Q47" s="594">
        <f>N47*P47*$N$11</f>
        <v>0.35439470325000011</v>
      </c>
      <c r="R47" s="1005">
        <f>SUM(Q47:Q48)</f>
        <v>0.38031565047210014</v>
      </c>
      <c r="S47" s="1005"/>
      <c r="T47" s="1005"/>
      <c r="U47" s="1020"/>
      <c r="V47" s="277">
        <f t="shared" si="0"/>
        <v>0</v>
      </c>
      <c r="W47" s="278">
        <f t="shared" si="1"/>
        <v>0</v>
      </c>
      <c r="X47" s="423"/>
      <c r="Y47" s="211"/>
      <c r="Z47" s="211"/>
      <c r="AA47" s="211"/>
      <c r="AB47" s="211"/>
      <c r="AC47" s="211"/>
      <c r="AD47" s="211"/>
      <c r="AE47" s="607"/>
      <c r="AF47" s="607"/>
      <c r="AG47" s="607"/>
      <c r="AH47" s="607"/>
      <c r="AI47" s="607"/>
      <c r="AJ47" s="607"/>
      <c r="AK47" s="607"/>
    </row>
    <row r="48" spans="1:38" s="585" customFormat="1" ht="12.75" customHeight="1">
      <c r="A48" s="1007"/>
      <c r="B48" s="1009"/>
      <c r="C48" s="1012"/>
      <c r="D48" s="1014"/>
      <c r="E48" s="1016"/>
      <c r="F48" s="1021"/>
      <c r="G48" s="1021"/>
      <c r="H48" s="1021"/>
      <c r="I48" s="1021"/>
      <c r="J48" s="1021"/>
      <c r="K48" s="1021"/>
      <c r="L48" s="609" t="s">
        <v>332</v>
      </c>
      <c r="M48" s="258" t="s">
        <v>124</v>
      </c>
      <c r="N48" s="588">
        <v>2.7E-2</v>
      </c>
      <c r="O48" s="589">
        <f>E46*N48</f>
        <v>8.3916000000000004</v>
      </c>
      <c r="P48" s="359">
        <v>0.83299999999999996</v>
      </c>
      <c r="Q48" s="590">
        <f>N48*P48*$N$11</f>
        <v>2.5920947222100005E-2</v>
      </c>
      <c r="R48" s="1005"/>
      <c r="S48" s="1005"/>
      <c r="T48" s="1005"/>
      <c r="U48" s="1020"/>
      <c r="V48" s="277">
        <f t="shared" si="0"/>
        <v>0</v>
      </c>
      <c r="W48" s="278">
        <f t="shared" si="1"/>
        <v>0</v>
      </c>
      <c r="X48" s="423"/>
      <c r="Y48" s="211"/>
      <c r="Z48" s="211"/>
      <c r="AA48" s="211"/>
      <c r="AB48" s="211"/>
      <c r="AC48" s="211"/>
      <c r="AD48" s="211"/>
      <c r="AE48" s="607"/>
      <c r="AF48" s="607"/>
      <c r="AG48" s="607"/>
      <c r="AH48" s="607"/>
      <c r="AI48" s="607"/>
      <c r="AJ48" s="607"/>
      <c r="AK48" s="607"/>
    </row>
    <row r="49" spans="1:44" s="585" customFormat="1" ht="12.75" customHeight="1">
      <c r="A49" s="1006">
        <f>+A46+1</f>
        <v>7</v>
      </c>
      <c r="B49" s="1216" t="s">
        <v>359</v>
      </c>
      <c r="C49" s="1010" t="s">
        <v>366</v>
      </c>
      <c r="D49" s="1217" t="s">
        <v>122</v>
      </c>
      <c r="E49" s="1227">
        <f>+E46</f>
        <v>310.8</v>
      </c>
      <c r="F49" s="1194">
        <f>2.71/100+2.13/100</f>
        <v>4.8399999999999999E-2</v>
      </c>
      <c r="G49" s="1194"/>
      <c r="H49" s="1194"/>
      <c r="I49" s="1203">
        <f>0.36/100*2</f>
        <v>7.1999999999999998E-3</v>
      </c>
      <c r="J49" s="1203"/>
      <c r="K49" s="1203"/>
      <c r="L49" s="421"/>
      <c r="M49" s="838"/>
      <c r="N49" s="586"/>
      <c r="O49" s="586"/>
      <c r="P49" s="586"/>
      <c r="Q49" s="587"/>
      <c r="R49" s="847">
        <f>F50+I50</f>
        <v>0.11275341999999999</v>
      </c>
      <c r="S49" s="1194">
        <f>R49+R50</f>
        <v>0.18861578405440005</v>
      </c>
      <c r="T49" s="1219">
        <f>E49*S49</f>
        <v>58.621785684107536</v>
      </c>
      <c r="U49" s="1220">
        <f>R50*E49</f>
        <v>23.578022748107532</v>
      </c>
      <c r="V49" s="277">
        <f t="shared" si="0"/>
        <v>0.25046991168941213</v>
      </c>
      <c r="W49" s="278">
        <f t="shared" si="1"/>
        <v>77.846048553069295</v>
      </c>
      <c r="X49" s="423"/>
      <c r="Y49" s="612"/>
      <c r="Z49" s="612"/>
      <c r="AA49" s="612"/>
      <c r="AB49" s="612"/>
      <c r="AC49" s="612"/>
      <c r="AD49" s="612"/>
      <c r="AE49" s="612"/>
      <c r="AF49" s="612"/>
      <c r="AG49" s="612"/>
      <c r="AH49" s="612"/>
      <c r="AI49" s="612"/>
      <c r="AJ49" s="612"/>
      <c r="AK49" s="612"/>
    </row>
    <row r="50" spans="1:44" s="585" customFormat="1" ht="12.75" customHeight="1">
      <c r="A50" s="1007"/>
      <c r="B50" s="1216"/>
      <c r="C50" s="1011"/>
      <c r="D50" s="1217"/>
      <c r="E50" s="1227"/>
      <c r="F50" s="1194">
        <f>F49*J$13/1000</f>
        <v>9.0823083999999998E-2</v>
      </c>
      <c r="G50" s="1194"/>
      <c r="H50" s="1194"/>
      <c r="I50" s="1194">
        <f>I49*$Q$13/1000</f>
        <v>2.1930336000000002E-2</v>
      </c>
      <c r="J50" s="1194"/>
      <c r="K50" s="1194"/>
      <c r="L50" s="608" t="s">
        <v>255</v>
      </c>
      <c r="M50" s="254" t="s">
        <v>124</v>
      </c>
      <c r="N50" s="592">
        <v>0.1</v>
      </c>
      <c r="O50" s="593">
        <f>E49*N50</f>
        <v>31.080000000000002</v>
      </c>
      <c r="P50" s="345">
        <v>0.26800000000000002</v>
      </c>
      <c r="Q50" s="594">
        <f t="shared" ref="Q50:Q51" si="2">N50*P50*$N$11</f>
        <v>3.0887083080000013E-2</v>
      </c>
      <c r="R50" s="1194">
        <f>SUM(Q50:Q51)</f>
        <v>7.5862364054400042E-2</v>
      </c>
      <c r="S50" s="1194"/>
      <c r="T50" s="1219"/>
      <c r="U50" s="1220"/>
      <c r="V50" s="277">
        <f t="shared" si="0"/>
        <v>0</v>
      </c>
      <c r="W50" s="278">
        <f t="shared" si="1"/>
        <v>0</v>
      </c>
      <c r="X50" s="423"/>
      <c r="Y50" s="612"/>
      <c r="Z50" s="612"/>
      <c r="AA50" s="612"/>
      <c r="AB50" s="612"/>
      <c r="AC50" s="612"/>
      <c r="AD50" s="612"/>
      <c r="AE50" s="612"/>
      <c r="AF50" s="612"/>
      <c r="AG50" s="612"/>
      <c r="AH50" s="612"/>
      <c r="AI50" s="612"/>
      <c r="AJ50" s="612"/>
      <c r="AK50" s="612"/>
    </row>
    <row r="51" spans="1:44" s="585" customFormat="1" ht="12.75" customHeight="1">
      <c r="A51" s="1007"/>
      <c r="B51" s="1216"/>
      <c r="C51" s="1012"/>
      <c r="D51" s="1217"/>
      <c r="E51" s="1227"/>
      <c r="F51" s="1194"/>
      <c r="G51" s="1194"/>
      <c r="H51" s="1194"/>
      <c r="I51" s="1194"/>
      <c r="J51" s="1194"/>
      <c r="K51" s="1194"/>
      <c r="L51" s="609" t="s">
        <v>128</v>
      </c>
      <c r="M51" s="258" t="s">
        <v>124</v>
      </c>
      <c r="N51" s="588">
        <f>3.6/100</f>
        <v>3.6000000000000004E-2</v>
      </c>
      <c r="O51" s="589">
        <f>E49*N51</f>
        <v>11.188800000000002</v>
      </c>
      <c r="P51" s="359">
        <f>0.542*2</f>
        <v>1.0840000000000001</v>
      </c>
      <c r="Q51" s="590">
        <f t="shared" si="2"/>
        <v>4.4975280974400025E-2</v>
      </c>
      <c r="R51" s="1194"/>
      <c r="S51" s="1194"/>
      <c r="T51" s="1219"/>
      <c r="U51" s="1220"/>
      <c r="V51" s="277">
        <f t="shared" si="0"/>
        <v>0</v>
      </c>
      <c r="W51" s="278">
        <f t="shared" si="1"/>
        <v>0</v>
      </c>
      <c r="X51" s="423">
        <f>SUM(W23:W50)/$W$52</f>
        <v>1</v>
      </c>
      <c r="Y51" s="612"/>
      <c r="Z51" s="612"/>
      <c r="AA51" s="612"/>
      <c r="AB51" s="612"/>
      <c r="AC51" s="612"/>
      <c r="AD51" s="612"/>
      <c r="AE51" s="612"/>
      <c r="AF51" s="612"/>
      <c r="AG51" s="612"/>
      <c r="AH51" s="612"/>
      <c r="AI51" s="612"/>
      <c r="AJ51" s="612"/>
      <c r="AK51" s="612"/>
    </row>
    <row r="52" spans="1:44" s="281" customFormat="1" ht="13.5" customHeight="1">
      <c r="A52" s="279"/>
      <c r="B52" s="280"/>
      <c r="C52" s="1297" t="s">
        <v>325</v>
      </c>
      <c r="D52" s="1298"/>
      <c r="E52" s="1298"/>
      <c r="F52" s="1298"/>
      <c r="G52" s="1298"/>
      <c r="H52" s="1298"/>
      <c r="I52" s="1298"/>
      <c r="J52" s="1298"/>
      <c r="K52" s="1298"/>
      <c r="L52" s="1298"/>
      <c r="M52" s="1298"/>
      <c r="N52" s="1298"/>
      <c r="O52" s="1298"/>
      <c r="P52" s="1298"/>
      <c r="Q52" s="1298"/>
      <c r="R52" s="1298"/>
      <c r="S52" s="1298"/>
      <c r="T52" s="1298"/>
      <c r="U52" s="1298"/>
      <c r="V52" s="1299"/>
      <c r="W52" s="463">
        <f>SUM(W21:W51)</f>
        <v>23032.992536702757</v>
      </c>
      <c r="X52" s="366">
        <f>SUM(X21:X51)</f>
        <v>1</v>
      </c>
      <c r="Y52" s="566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</row>
    <row r="53" spans="1:44" s="281" customFormat="1" ht="14.25" hidden="1" customHeight="1">
      <c r="A53" s="282"/>
      <c r="B53" s="283"/>
      <c r="C53" s="310" t="s">
        <v>119</v>
      </c>
      <c r="D53" s="284"/>
      <c r="E53" s="285"/>
      <c r="F53" s="286"/>
      <c r="G53" s="287"/>
      <c r="H53" s="286"/>
      <c r="I53" s="286"/>
      <c r="J53" s="287"/>
      <c r="K53" s="286"/>
      <c r="L53" s="288"/>
      <c r="M53" s="289"/>
      <c r="N53" s="290"/>
      <c r="O53" s="291"/>
      <c r="P53" s="286"/>
      <c r="Q53" s="287"/>
      <c r="R53" s="291"/>
      <c r="S53" s="291"/>
      <c r="T53" s="292"/>
      <c r="U53" s="293"/>
      <c r="V53" s="294"/>
      <c r="W53" s="295">
        <f>W52*D53</f>
        <v>0</v>
      </c>
      <c r="X53" s="363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</row>
    <row r="54" spans="1:44" s="281" customFormat="1" ht="10.5" hidden="1" customHeight="1">
      <c r="A54" s="282"/>
      <c r="B54" s="283"/>
      <c r="C54" s="310" t="s">
        <v>117</v>
      </c>
      <c r="D54" s="284"/>
      <c r="E54" s="291"/>
      <c r="F54" s="286"/>
      <c r="G54" s="287"/>
      <c r="H54" s="286"/>
      <c r="I54" s="286"/>
      <c r="J54" s="287"/>
      <c r="K54" s="286"/>
      <c r="L54" s="288"/>
      <c r="M54" s="289"/>
      <c r="N54" s="290"/>
      <c r="O54" s="291"/>
      <c r="P54" s="286"/>
      <c r="Q54" s="287"/>
      <c r="R54" s="291"/>
      <c r="S54" s="291"/>
      <c r="T54" s="292"/>
      <c r="U54" s="293"/>
      <c r="V54" s="296"/>
      <c r="W54" s="295">
        <f>SUM(W52:W53)</f>
        <v>23032.992536702757</v>
      </c>
      <c r="X54" s="363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</row>
    <row r="55" spans="1:44" s="281" customFormat="1" ht="17.25" customHeight="1">
      <c r="A55" s="282"/>
      <c r="B55" s="283"/>
      <c r="C55" s="310" t="s">
        <v>135</v>
      </c>
      <c r="D55" s="284"/>
      <c r="E55" s="291"/>
      <c r="F55" s="286"/>
      <c r="G55" s="287"/>
      <c r="H55" s="286"/>
      <c r="I55" s="286"/>
      <c r="J55" s="287"/>
      <c r="K55" s="286"/>
      <c r="L55" s="288"/>
      <c r="M55" s="289"/>
      <c r="N55" s="290"/>
      <c r="O55" s="291"/>
      <c r="P55" s="286"/>
      <c r="Q55" s="287"/>
      <c r="R55" s="291"/>
      <c r="S55" s="291"/>
      <c r="T55" s="292"/>
      <c r="U55" s="293"/>
      <c r="V55" s="296"/>
      <c r="W55" s="295">
        <f>+'ԱՄՓՈՓ  '!F34</f>
        <v>1444</v>
      </c>
      <c r="X55" s="363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</row>
    <row r="56" spans="1:44" s="281" customFormat="1" ht="15" customHeight="1">
      <c r="A56" s="282"/>
      <c r="B56" s="283"/>
      <c r="C56" s="310" t="s">
        <v>117</v>
      </c>
      <c r="D56" s="284"/>
      <c r="E56" s="291"/>
      <c r="F56" s="286"/>
      <c r="G56" s="287"/>
      <c r="H56" s="286"/>
      <c r="I56" s="286"/>
      <c r="J56" s="287"/>
      <c r="K56" s="286"/>
      <c r="L56" s="288"/>
      <c r="M56" s="289"/>
      <c r="N56" s="290"/>
      <c r="O56" s="291"/>
      <c r="P56" s="286"/>
      <c r="Q56" s="287"/>
      <c r="R56" s="291"/>
      <c r="S56" s="291"/>
      <c r="T56" s="292"/>
      <c r="U56" s="293"/>
      <c r="V56" s="296"/>
      <c r="W56" s="295">
        <f>+W54+W55</f>
        <v>24476.992536702757</v>
      </c>
      <c r="X56" s="363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</row>
    <row r="57" spans="1:44" s="281" customFormat="1" ht="13.5" customHeight="1">
      <c r="A57" s="282"/>
      <c r="B57" s="283"/>
      <c r="C57" s="310" t="s">
        <v>55</v>
      </c>
      <c r="D57" s="284">
        <v>0.2</v>
      </c>
      <c r="E57" s="291"/>
      <c r="F57" s="286"/>
      <c r="G57" s="287"/>
      <c r="H57" s="286"/>
      <c r="I57" s="286"/>
      <c r="J57" s="287"/>
      <c r="K57" s="286"/>
      <c r="L57" s="288"/>
      <c r="M57" s="289"/>
      <c r="N57" s="290"/>
      <c r="O57" s="291"/>
      <c r="P57" s="286"/>
      <c r="Q57" s="287"/>
      <c r="R57" s="291"/>
      <c r="S57" s="291"/>
      <c r="T57" s="292"/>
      <c r="U57" s="293"/>
      <c r="V57" s="296"/>
      <c r="W57" s="295">
        <f>+(W56)*D57</f>
        <v>4895.398507340552</v>
      </c>
      <c r="X57" s="363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</row>
    <row r="58" spans="1:44" s="281" customFormat="1" ht="13.5" customHeight="1">
      <c r="A58" s="282"/>
      <c r="B58" s="283"/>
      <c r="C58" s="311" t="s">
        <v>136</v>
      </c>
      <c r="D58" s="297"/>
      <c r="E58" s="291"/>
      <c r="F58" s="286"/>
      <c r="G58" s="287"/>
      <c r="H58" s="286"/>
      <c r="I58" s="286"/>
      <c r="J58" s="287"/>
      <c r="K58" s="286"/>
      <c r="L58" s="288"/>
      <c r="M58" s="289"/>
      <c r="N58" s="290"/>
      <c r="O58" s="291"/>
      <c r="P58" s="286"/>
      <c r="Q58" s="287"/>
      <c r="R58" s="291"/>
      <c r="S58" s="291"/>
      <c r="T58" s="292"/>
      <c r="U58" s="293"/>
      <c r="V58" s="296"/>
      <c r="W58" s="298">
        <f>SUM(W56:W57)</f>
        <v>29372.39104404331</v>
      </c>
      <c r="X58" s="363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</row>
    <row r="59" spans="1:44" s="281" customFormat="1" ht="14.25" customHeight="1" thickBot="1">
      <c r="A59" s="360"/>
      <c r="B59" s="299"/>
      <c r="C59" s="311" t="s">
        <v>121</v>
      </c>
      <c r="D59" s="300"/>
      <c r="E59" s="301"/>
      <c r="F59" s="302"/>
      <c r="G59" s="303"/>
      <c r="H59" s="302"/>
      <c r="I59" s="302"/>
      <c r="J59" s="303"/>
      <c r="K59" s="302"/>
      <c r="L59" s="304"/>
      <c r="M59" s="305"/>
      <c r="N59" s="306"/>
      <c r="O59" s="307"/>
      <c r="P59" s="306"/>
      <c r="Q59" s="307"/>
      <c r="R59" s="307"/>
      <c r="S59" s="307"/>
      <c r="T59" s="308"/>
      <c r="U59" s="307"/>
      <c r="V59" s="309"/>
      <c r="W59" s="464">
        <f>+W58</f>
        <v>29372.39104404331</v>
      </c>
      <c r="X59" s="364"/>
      <c r="Y59" s="465">
        <f>+'ԱՄՓՈՓ  '!D67+'ԱՄՓՈՓ  '!F35*1.2</f>
        <v>156407.28106953955</v>
      </c>
      <c r="Z59" s="465">
        <f>+W59-Y59</f>
        <v>-127034.89002549624</v>
      </c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</row>
    <row r="60" spans="1:44" s="159" customFormat="1" ht="21" customHeight="1" thickTop="1">
      <c r="A60" s="161"/>
      <c r="B60" s="162"/>
      <c r="C60" s="1300" t="s">
        <v>146</v>
      </c>
      <c r="D60" s="1300"/>
      <c r="E60" s="1300"/>
      <c r="F60" s="1300"/>
      <c r="G60" s="1300"/>
      <c r="H60" s="1300"/>
      <c r="I60" s="1300"/>
      <c r="J60" s="1300"/>
      <c r="K60" s="1300"/>
      <c r="L60" s="1300"/>
      <c r="M60" s="1300"/>
      <c r="N60" s="1300"/>
      <c r="O60" s="1300"/>
      <c r="P60" s="1300"/>
      <c r="Q60" s="1300"/>
      <c r="R60" s="1300"/>
      <c r="S60" s="1300"/>
      <c r="T60" s="1300"/>
      <c r="U60" s="1300"/>
      <c r="V60" s="1300"/>
      <c r="W60" s="1300"/>
      <c r="X60" s="363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</row>
    <row r="62" spans="1:44">
      <c r="V62" s="469">
        <f>+$V$14*(S62-P63)</f>
        <v>0</v>
      </c>
      <c r="W62" s="470" t="s">
        <v>229</v>
      </c>
    </row>
  </sheetData>
  <mergeCells count="182">
    <mergeCell ref="P10:R10"/>
    <mergeCell ref="D11:F11"/>
    <mergeCell ref="N11:P11"/>
    <mergeCell ref="A13:C13"/>
    <mergeCell ref="E13:I13"/>
    <mergeCell ref="J13:L13"/>
    <mergeCell ref="M13:P13"/>
    <mergeCell ref="Q13:S13"/>
    <mergeCell ref="A1:X1"/>
    <mergeCell ref="A2:C2"/>
    <mergeCell ref="A4:V4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F20:H20"/>
    <mergeCell ref="I20:K20"/>
    <mergeCell ref="W15:W19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I23:K23"/>
    <mergeCell ref="R23:R24"/>
    <mergeCell ref="S23:S24"/>
    <mergeCell ref="T23:T24"/>
    <mergeCell ref="U23:U24"/>
    <mergeCell ref="F24:H24"/>
    <mergeCell ref="I24:K24"/>
    <mergeCell ref="A23:A24"/>
    <mergeCell ref="B23:B24"/>
    <mergeCell ref="C23:C24"/>
    <mergeCell ref="D23:D24"/>
    <mergeCell ref="E23:E24"/>
    <mergeCell ref="F23:H23"/>
    <mergeCell ref="I25:K25"/>
    <mergeCell ref="S25:S28"/>
    <mergeCell ref="T25:T28"/>
    <mergeCell ref="U25:U28"/>
    <mergeCell ref="F26:H28"/>
    <mergeCell ref="I26:K28"/>
    <mergeCell ref="R26:R28"/>
    <mergeCell ref="A25:A28"/>
    <mergeCell ref="B25:B28"/>
    <mergeCell ref="C25:C28"/>
    <mergeCell ref="D25:D28"/>
    <mergeCell ref="E25:E28"/>
    <mergeCell ref="F25:H25"/>
    <mergeCell ref="I29:K29"/>
    <mergeCell ref="R29:R30"/>
    <mergeCell ref="S29:S30"/>
    <mergeCell ref="T29:T30"/>
    <mergeCell ref="F30:H30"/>
    <mergeCell ref="I30:K30"/>
    <mergeCell ref="A29:A30"/>
    <mergeCell ref="B29:B30"/>
    <mergeCell ref="C29:C30"/>
    <mergeCell ref="D29:D30"/>
    <mergeCell ref="E29:E30"/>
    <mergeCell ref="F29:H29"/>
    <mergeCell ref="I32:K32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34:K34"/>
    <mergeCell ref="S34:S36"/>
    <mergeCell ref="T34:T36"/>
    <mergeCell ref="U34:U36"/>
    <mergeCell ref="F35:H36"/>
    <mergeCell ref="I35:K36"/>
    <mergeCell ref="R35:R36"/>
    <mergeCell ref="A34:A36"/>
    <mergeCell ref="B34:B36"/>
    <mergeCell ref="C34:C36"/>
    <mergeCell ref="D34:D36"/>
    <mergeCell ref="E34:E36"/>
    <mergeCell ref="F34:H34"/>
    <mergeCell ref="I37:K37"/>
    <mergeCell ref="S37:S38"/>
    <mergeCell ref="T37:T38"/>
    <mergeCell ref="U37:U38"/>
    <mergeCell ref="F38:H38"/>
    <mergeCell ref="I38:K38"/>
    <mergeCell ref="A37:A38"/>
    <mergeCell ref="B37:B38"/>
    <mergeCell ref="C37:C38"/>
    <mergeCell ref="D37:D38"/>
    <mergeCell ref="E37:E38"/>
    <mergeCell ref="F37:H37"/>
    <mergeCell ref="I39:K39"/>
    <mergeCell ref="S39:S40"/>
    <mergeCell ref="T39:T40"/>
    <mergeCell ref="U39:U40"/>
    <mergeCell ref="F40:H40"/>
    <mergeCell ref="I40:K40"/>
    <mergeCell ref="A39:A40"/>
    <mergeCell ref="B39:B40"/>
    <mergeCell ref="C39:C40"/>
    <mergeCell ref="D39:D40"/>
    <mergeCell ref="E39:E40"/>
    <mergeCell ref="F39:H39"/>
    <mergeCell ref="U41:U42"/>
    <mergeCell ref="F42:H42"/>
    <mergeCell ref="I42:K42"/>
    <mergeCell ref="A41:A42"/>
    <mergeCell ref="B41:B42"/>
    <mergeCell ref="C41:C42"/>
    <mergeCell ref="D41:D42"/>
    <mergeCell ref="E41:E42"/>
    <mergeCell ref="F41:H41"/>
    <mergeCell ref="A43:A45"/>
    <mergeCell ref="B43:B45"/>
    <mergeCell ref="C43:C45"/>
    <mergeCell ref="D43:D45"/>
    <mergeCell ref="E43:E45"/>
    <mergeCell ref="F43:H43"/>
    <mergeCell ref="I41:K41"/>
    <mergeCell ref="S41:S42"/>
    <mergeCell ref="T41:T42"/>
    <mergeCell ref="I43:K43"/>
    <mergeCell ref="S43:S45"/>
    <mergeCell ref="T43:T45"/>
    <mergeCell ref="U43:U45"/>
    <mergeCell ref="F44:H44"/>
    <mergeCell ref="I44:K44"/>
    <mergeCell ref="R44:R45"/>
    <mergeCell ref="F45:H45"/>
    <mergeCell ref="I45:K45"/>
    <mergeCell ref="U46:U48"/>
    <mergeCell ref="F47:H48"/>
    <mergeCell ref="I47:K48"/>
    <mergeCell ref="R47:R48"/>
    <mergeCell ref="A46:A48"/>
    <mergeCell ref="B46:B48"/>
    <mergeCell ref="C46:C48"/>
    <mergeCell ref="D46:D48"/>
    <mergeCell ref="E46:E48"/>
    <mergeCell ref="F46:H46"/>
    <mergeCell ref="A49:A51"/>
    <mergeCell ref="B49:B51"/>
    <mergeCell ref="C49:C51"/>
    <mergeCell ref="D49:D51"/>
    <mergeCell ref="E49:E51"/>
    <mergeCell ref="F49:H49"/>
    <mergeCell ref="I46:K46"/>
    <mergeCell ref="S46:S48"/>
    <mergeCell ref="T46:T48"/>
    <mergeCell ref="C52:V52"/>
    <mergeCell ref="C60:W60"/>
    <mergeCell ref="I49:K49"/>
    <mergeCell ref="S49:S51"/>
    <mergeCell ref="T49:T51"/>
    <mergeCell ref="U49:U51"/>
    <mergeCell ref="F50:H51"/>
    <mergeCell ref="I50:K51"/>
    <mergeCell ref="R50:R51"/>
  </mergeCells>
  <printOptions horizontalCentered="1"/>
  <pageMargins left="0" right="0" top="0.98425196850393704" bottom="0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V61"/>
  <sheetViews>
    <sheetView showZeros="0" view="pageBreakPreview" zoomScale="115" zoomScaleNormal="115" zoomScaleSheetLayoutView="115" workbookViewId="0">
      <selection activeCell="Z1" sqref="Z1"/>
    </sheetView>
  </sheetViews>
  <sheetFormatPr defaultRowHeight="15"/>
  <cols>
    <col min="1" max="1" width="3.42578125" style="168" customWidth="1"/>
    <col min="2" max="2" width="7.5703125" style="168" hidden="1" customWidth="1"/>
    <col min="3" max="3" width="61.42578125" style="169" customWidth="1"/>
    <col min="4" max="4" width="5.85546875" style="160" customWidth="1"/>
    <col min="5" max="5" width="6.28515625" style="174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8" style="338" hidden="1" customWidth="1"/>
    <col min="13" max="13" width="4.28515625" style="160" hidden="1" customWidth="1"/>
    <col min="14" max="14" width="5.5703125" style="160" hidden="1" customWidth="1"/>
    <col min="15" max="15" width="6.85546875" style="174" hidden="1" customWidth="1"/>
    <col min="16" max="16" width="5.5703125" style="239" hidden="1" customWidth="1"/>
    <col min="17" max="17" width="5.28515625" style="171" hidden="1" customWidth="1"/>
    <col min="18" max="18" width="5.5703125" style="160" hidden="1" customWidth="1"/>
    <col min="19" max="19" width="5.42578125" style="160" hidden="1" customWidth="1"/>
    <col min="20" max="20" width="7.42578125" style="176" hidden="1" customWidth="1"/>
    <col min="21" max="21" width="7.28515625" style="172" hidden="1" customWidth="1"/>
    <col min="22" max="22" width="9.140625" style="160"/>
    <col min="23" max="23" width="12.28515625" style="160" customWidth="1"/>
    <col min="24" max="24" width="8.42578125" style="160" customWidth="1"/>
    <col min="25" max="25" width="11.85546875" style="160" bestFit="1" customWidth="1"/>
    <col min="26" max="26" width="19.5703125" style="160" bestFit="1" customWidth="1"/>
    <col min="27" max="16384" width="9.140625" style="160"/>
  </cols>
  <sheetData>
    <row r="1" spans="1:25" s="117" customFormat="1" ht="47.25" customHeight="1">
      <c r="A1" s="1325" t="str">
        <f>+'1'!D1</f>
        <v>Եղիգիս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  <c r="O1" s="1325"/>
      <c r="P1" s="1325"/>
      <c r="Q1" s="1325"/>
      <c r="R1" s="1325"/>
      <c r="S1" s="1325"/>
      <c r="T1" s="1325"/>
      <c r="U1" s="1325"/>
      <c r="V1" s="1325"/>
      <c r="W1" s="1325"/>
      <c r="X1" s="1325"/>
    </row>
    <row r="2" spans="1:25" s="117" customFormat="1" ht="3" customHeight="1">
      <c r="A2" s="1290"/>
      <c r="B2" s="1290"/>
      <c r="C2" s="1290"/>
      <c r="D2" s="854"/>
      <c r="E2" s="178"/>
      <c r="F2" s="119"/>
      <c r="G2" s="119"/>
      <c r="H2" s="119"/>
      <c r="I2" s="119"/>
      <c r="J2" s="119"/>
      <c r="K2" s="119"/>
      <c r="L2" s="336"/>
      <c r="M2" s="120"/>
      <c r="N2" s="121"/>
      <c r="O2" s="121"/>
      <c r="P2" s="142"/>
      <c r="Q2" s="122"/>
      <c r="R2" s="121"/>
      <c r="S2" s="121"/>
      <c r="T2" s="175"/>
      <c r="U2" s="115"/>
      <c r="V2" s="116"/>
      <c r="W2" s="116"/>
    </row>
    <row r="3" spans="1:25" s="117" customFormat="1" hidden="1">
      <c r="A3" s="124"/>
      <c r="B3" s="124"/>
      <c r="C3" s="125"/>
      <c r="D3" s="121"/>
      <c r="E3" s="121"/>
      <c r="F3" s="354"/>
      <c r="G3" s="354"/>
      <c r="H3" s="354"/>
      <c r="I3" s="354"/>
      <c r="J3" s="354"/>
      <c r="K3" s="354"/>
      <c r="L3" s="337"/>
      <c r="M3" s="121"/>
      <c r="N3" s="121"/>
      <c r="O3" s="121"/>
      <c r="P3" s="142"/>
      <c r="Q3" s="122"/>
      <c r="R3" s="121"/>
      <c r="S3" s="121"/>
      <c r="T3" s="142"/>
      <c r="U3" s="126"/>
      <c r="V3" s="116"/>
      <c r="W3" s="116"/>
    </row>
    <row r="4" spans="1:25" s="133" customFormat="1" ht="18">
      <c r="A4" s="1328" t="s">
        <v>161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77" t="str">
        <f>+'1'!C9</f>
        <v xml:space="preserve">№ </v>
      </c>
    </row>
    <row r="5" spans="1:25" s="139" customFormat="1" ht="2.25" customHeight="1" thickBot="1">
      <c r="A5" s="135"/>
      <c r="B5" s="135"/>
      <c r="C5" s="125"/>
      <c r="D5" s="134"/>
      <c r="E5" s="134"/>
      <c r="F5" s="354"/>
      <c r="G5" s="354"/>
      <c r="H5" s="354"/>
      <c r="I5" s="354"/>
      <c r="J5" s="354"/>
      <c r="K5" s="354"/>
      <c r="L5" s="337"/>
      <c r="M5" s="134"/>
      <c r="N5" s="134"/>
      <c r="O5" s="134"/>
      <c r="P5" s="142"/>
      <c r="Q5" s="122"/>
      <c r="R5" s="134"/>
      <c r="S5" s="134"/>
      <c r="T5" s="142"/>
      <c r="U5" s="136"/>
      <c r="V5" s="137"/>
      <c r="W5" s="368"/>
      <c r="X5" s="134"/>
      <c r="Y5" s="134"/>
    </row>
    <row r="6" spans="1:25" s="139" customFormat="1" ht="13.5" hidden="1" customHeight="1">
      <c r="A6" s="135"/>
      <c r="B6" s="135"/>
      <c r="C6" s="125"/>
      <c r="D6" s="854"/>
      <c r="E6" s="1292" t="s">
        <v>176</v>
      </c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34"/>
      <c r="T6" s="142"/>
      <c r="U6" s="136"/>
      <c r="V6" s="137"/>
      <c r="W6" s="134"/>
      <c r="X6" s="369"/>
      <c r="Y6" s="134"/>
    </row>
    <row r="7" spans="1:25" s="139" customFormat="1" ht="12" hidden="1" customHeight="1">
      <c r="A7" s="135"/>
      <c r="B7" s="135"/>
      <c r="C7" s="125"/>
      <c r="D7" s="134"/>
      <c r="E7" s="1293"/>
      <c r="F7" s="1293"/>
      <c r="G7" s="1293"/>
      <c r="H7" s="1293"/>
      <c r="I7" s="1293"/>
      <c r="J7" s="1293"/>
      <c r="K7" s="1293"/>
      <c r="L7" s="1293"/>
      <c r="M7" s="1293"/>
      <c r="N7" s="1293"/>
      <c r="O7" s="1293"/>
      <c r="P7" s="1293"/>
      <c r="Q7" s="1293"/>
      <c r="R7" s="1293"/>
      <c r="S7" s="134"/>
      <c r="T7" s="142"/>
      <c r="U7" s="136"/>
      <c r="V7" s="137"/>
      <c r="W7" s="134"/>
      <c r="X7" s="134"/>
      <c r="Y7" s="134"/>
    </row>
    <row r="8" spans="1:25" s="139" customFormat="1" ht="0.75" hidden="1" customHeight="1">
      <c r="A8" s="135"/>
      <c r="B8" s="135"/>
      <c r="C8" s="125"/>
      <c r="D8" s="141"/>
      <c r="E8" s="142"/>
      <c r="F8" s="354"/>
      <c r="G8" s="354"/>
      <c r="H8" s="354"/>
      <c r="I8" s="354"/>
      <c r="J8" s="354"/>
      <c r="K8" s="354"/>
      <c r="L8" s="337"/>
      <c r="M8" s="134"/>
      <c r="N8" s="134"/>
      <c r="O8" s="134"/>
      <c r="P8" s="142"/>
      <c r="Q8" s="122"/>
      <c r="R8" s="143"/>
      <c r="S8" s="134"/>
      <c r="T8" s="142"/>
      <c r="U8" s="136"/>
      <c r="V8" s="137"/>
      <c r="W8" s="134"/>
      <c r="X8" s="134"/>
      <c r="Y8" s="134"/>
    </row>
    <row r="9" spans="1:25" s="139" customFormat="1" ht="15.75" hidden="1" thickBot="1">
      <c r="A9" s="1294" t="s">
        <v>79</v>
      </c>
      <c r="B9" s="1294"/>
      <c r="C9" s="125" t="s">
        <v>174</v>
      </c>
      <c r="D9" s="134"/>
      <c r="E9" s="134"/>
      <c r="F9" s="354"/>
      <c r="G9" s="354"/>
      <c r="H9" s="354"/>
      <c r="I9" s="354"/>
      <c r="J9" s="354"/>
      <c r="K9" s="354"/>
      <c r="L9" s="337"/>
      <c r="M9" s="134"/>
      <c r="N9" s="134"/>
      <c r="O9" s="854" t="s">
        <v>80</v>
      </c>
      <c r="P9" s="1295" t="e">
        <f>+#REF!</f>
        <v>#REF!</v>
      </c>
      <c r="Q9" s="1295"/>
      <c r="R9" s="1295"/>
      <c r="S9" s="144" t="s">
        <v>25</v>
      </c>
      <c r="T9" s="142"/>
      <c r="U9" s="136"/>
      <c r="V9" s="137"/>
      <c r="W9" s="134"/>
      <c r="X9" s="134"/>
      <c r="Y9" s="134"/>
    </row>
    <row r="10" spans="1:25" s="139" customFormat="1" ht="4.5" hidden="1" customHeight="1">
      <c r="A10" s="145"/>
      <c r="B10" s="145"/>
      <c r="C10" s="146"/>
      <c r="D10" s="147"/>
      <c r="E10" s="1304"/>
      <c r="F10" s="1304"/>
      <c r="G10" s="1304"/>
      <c r="H10" s="354"/>
      <c r="I10" s="354"/>
      <c r="J10" s="354"/>
      <c r="K10" s="354"/>
      <c r="L10" s="337"/>
      <c r="M10" s="134"/>
      <c r="N10" s="134"/>
      <c r="O10" s="854"/>
      <c r="P10" s="1295"/>
      <c r="Q10" s="1295"/>
      <c r="R10" s="1295"/>
      <c r="S10" s="144"/>
      <c r="T10" s="354"/>
      <c r="U10" s="148"/>
      <c r="V10" s="137"/>
    </row>
    <row r="11" spans="1:25" s="139" customFormat="1" ht="15.75" hidden="1" thickBot="1">
      <c r="A11" s="149" t="s">
        <v>81</v>
      </c>
      <c r="B11" s="149"/>
      <c r="C11" s="150"/>
      <c r="D11" s="1266">
        <f>+'1'!D11:F11</f>
        <v>203132</v>
      </c>
      <c r="E11" s="1266"/>
      <c r="F11" s="1266"/>
      <c r="G11" s="226"/>
      <c r="H11" s="151"/>
      <c r="I11" s="151" t="s">
        <v>82</v>
      </c>
      <c r="J11" s="226"/>
      <c r="K11" s="226"/>
      <c r="L11" s="356" t="s">
        <v>83</v>
      </c>
      <c r="M11" s="227" t="s">
        <v>84</v>
      </c>
      <c r="N11" s="1326">
        <f>+'1'!N11:P11</f>
        <v>1.1525031000000003</v>
      </c>
      <c r="O11" s="1326"/>
      <c r="P11" s="1326"/>
      <c r="Q11" s="151"/>
      <c r="R11" s="228"/>
      <c r="S11" s="229"/>
      <c r="T11" s="229"/>
      <c r="U11" s="152"/>
      <c r="V11" s="153"/>
    </row>
    <row r="12" spans="1:25" s="139" customFormat="1" ht="7.5" hidden="1" customHeight="1">
      <c r="A12" s="149"/>
      <c r="B12" s="149"/>
      <c r="C12" s="154"/>
      <c r="D12" s="230"/>
      <c r="E12" s="231"/>
      <c r="F12" s="232"/>
      <c r="G12" s="233"/>
      <c r="H12" s="234"/>
      <c r="I12" s="234"/>
      <c r="J12" s="233"/>
      <c r="K12" s="233"/>
      <c r="L12" s="356"/>
      <c r="M12" s="229"/>
      <c r="N12" s="235"/>
      <c r="O12" s="229"/>
      <c r="P12" s="357"/>
      <c r="Q12" s="151"/>
      <c r="R12" s="228"/>
      <c r="S12" s="229"/>
      <c r="T12" s="229"/>
      <c r="U12" s="152"/>
      <c r="V12" s="153"/>
    </row>
    <row r="13" spans="1:25" s="139" customFormat="1" ht="14.25" hidden="1" customHeight="1">
      <c r="A13" s="1268" t="s">
        <v>85</v>
      </c>
      <c r="B13" s="1269"/>
      <c r="C13" s="1269"/>
      <c r="D13" s="236"/>
      <c r="E13" s="1270" t="s">
        <v>86</v>
      </c>
      <c r="F13" s="1270"/>
      <c r="G13" s="1270"/>
      <c r="H13" s="1270"/>
      <c r="I13" s="1270"/>
      <c r="J13" s="1271">
        <f>+'1'!J13:L13</f>
        <v>1876.51</v>
      </c>
      <c r="K13" s="1271"/>
      <c r="L13" s="1271"/>
      <c r="M13" s="1327" t="s">
        <v>87</v>
      </c>
      <c r="N13" s="1327"/>
      <c r="O13" s="1327"/>
      <c r="P13" s="1327"/>
      <c r="Q13" s="1271">
        <f>+'1'!Q13:S13</f>
        <v>3045.88</v>
      </c>
      <c r="R13" s="1271"/>
      <c r="S13" s="1271"/>
      <c r="T13" s="358"/>
      <c r="U13" s="180"/>
      <c r="V13" s="153"/>
    </row>
    <row r="14" spans="1:25" s="117" customFormat="1" ht="6" hidden="1" customHeight="1" thickBot="1">
      <c r="A14" s="181"/>
      <c r="B14" s="181"/>
      <c r="C14" s="154"/>
      <c r="D14" s="121"/>
      <c r="E14" s="121"/>
      <c r="F14" s="354"/>
      <c r="G14" s="354"/>
      <c r="H14" s="354"/>
      <c r="I14" s="1275"/>
      <c r="J14" s="1275"/>
      <c r="K14" s="1275"/>
      <c r="L14" s="337"/>
      <c r="M14" s="121"/>
      <c r="N14" s="121"/>
      <c r="O14" s="121"/>
      <c r="P14" s="142"/>
      <c r="Q14" s="122"/>
      <c r="R14" s="182"/>
      <c r="S14" s="121"/>
      <c r="T14" s="151"/>
      <c r="U14" s="183">
        <f>+D11/35000*7.5</f>
        <v>43.528285714285715</v>
      </c>
      <c r="V14" s="273">
        <f>1.133*1.03*('ԱՄՓՈՓ  '!B37+1)*('ԱՄՓՈՓ  '!B41+1)*1.11</f>
        <v>1.3279371763350001</v>
      </c>
      <c r="W14" s="274"/>
      <c r="X14" s="362"/>
    </row>
    <row r="15" spans="1:25" s="155" customFormat="1" ht="18" customHeight="1" thickTop="1">
      <c r="A15" s="1322" t="s">
        <v>88</v>
      </c>
      <c r="B15" s="1276" t="s">
        <v>89</v>
      </c>
      <c r="C15" s="1279" t="s">
        <v>90</v>
      </c>
      <c r="D15" s="1244" t="s">
        <v>91</v>
      </c>
      <c r="E15" s="1244" t="s">
        <v>92</v>
      </c>
      <c r="F15" s="1251" t="s">
        <v>93</v>
      </c>
      <c r="G15" s="1312"/>
      <c r="H15" s="1313"/>
      <c r="I15" s="1251" t="s">
        <v>94</v>
      </c>
      <c r="J15" s="1252"/>
      <c r="K15" s="1253"/>
      <c r="L15" s="1260" t="s">
        <v>95</v>
      </c>
      <c r="M15" s="1261"/>
      <c r="N15" s="1261"/>
      <c r="O15" s="1261"/>
      <c r="P15" s="1261"/>
      <c r="Q15" s="1262"/>
      <c r="R15" s="1244" t="s">
        <v>96</v>
      </c>
      <c r="S15" s="1244" t="s">
        <v>97</v>
      </c>
      <c r="T15" s="1247" t="s">
        <v>98</v>
      </c>
      <c r="U15" s="1242" t="s">
        <v>99</v>
      </c>
      <c r="V15" s="1244" t="s">
        <v>132</v>
      </c>
      <c r="W15" s="1244" t="s">
        <v>98</v>
      </c>
      <c r="X15" s="1301" t="s">
        <v>175</v>
      </c>
    </row>
    <row r="16" spans="1:25" s="155" customFormat="1" ht="22.5" customHeight="1">
      <c r="A16" s="1323"/>
      <c r="B16" s="1277"/>
      <c r="C16" s="1280"/>
      <c r="D16" s="1245"/>
      <c r="E16" s="1245"/>
      <c r="F16" s="1314"/>
      <c r="G16" s="1315"/>
      <c r="H16" s="1316"/>
      <c r="I16" s="1254"/>
      <c r="J16" s="1255"/>
      <c r="K16" s="1256"/>
      <c r="L16" s="1305" t="s">
        <v>108</v>
      </c>
      <c r="M16" s="1250" t="s">
        <v>109</v>
      </c>
      <c r="N16" s="1250" t="s">
        <v>110</v>
      </c>
      <c r="O16" s="1250" t="s">
        <v>111</v>
      </c>
      <c r="P16" s="1250" t="s">
        <v>96</v>
      </c>
      <c r="Q16" s="1308" t="s">
        <v>112</v>
      </c>
      <c r="R16" s="1245"/>
      <c r="S16" s="1245"/>
      <c r="T16" s="1248"/>
      <c r="U16" s="1311"/>
      <c r="V16" s="1245"/>
      <c r="W16" s="1245"/>
      <c r="X16" s="1302"/>
    </row>
    <row r="17" spans="1:256" s="155" customFormat="1" ht="22.5" customHeight="1">
      <c r="A17" s="1323"/>
      <c r="B17" s="1277"/>
      <c r="C17" s="1280"/>
      <c r="D17" s="1245"/>
      <c r="E17" s="1245"/>
      <c r="F17" s="1314"/>
      <c r="G17" s="1315"/>
      <c r="H17" s="1316"/>
      <c r="I17" s="1254"/>
      <c r="J17" s="1255"/>
      <c r="K17" s="1256"/>
      <c r="L17" s="1306"/>
      <c r="M17" s="1245"/>
      <c r="N17" s="1245"/>
      <c r="O17" s="1245"/>
      <c r="P17" s="1245"/>
      <c r="Q17" s="1309"/>
      <c r="R17" s="1245"/>
      <c r="S17" s="1245"/>
      <c r="T17" s="1248"/>
      <c r="U17" s="1311"/>
      <c r="V17" s="1245"/>
      <c r="W17" s="1245"/>
      <c r="X17" s="1302"/>
    </row>
    <row r="18" spans="1:256" s="155" customFormat="1" ht="22.5" customHeight="1">
      <c r="A18" s="1323"/>
      <c r="B18" s="1277"/>
      <c r="C18" s="1280"/>
      <c r="D18" s="1245"/>
      <c r="E18" s="1245"/>
      <c r="F18" s="1314"/>
      <c r="G18" s="1315"/>
      <c r="H18" s="1316"/>
      <c r="I18" s="1254"/>
      <c r="J18" s="1255"/>
      <c r="K18" s="1256"/>
      <c r="L18" s="1306"/>
      <c r="M18" s="1245"/>
      <c r="N18" s="1245"/>
      <c r="O18" s="1245"/>
      <c r="P18" s="1245"/>
      <c r="Q18" s="1309"/>
      <c r="R18" s="1245"/>
      <c r="S18" s="1245"/>
      <c r="T18" s="1248"/>
      <c r="U18" s="1311"/>
      <c r="V18" s="1245"/>
      <c r="W18" s="1245"/>
      <c r="X18" s="1302"/>
    </row>
    <row r="19" spans="1:256" s="155" customFormat="1" ht="22.5" customHeight="1">
      <c r="A19" s="1324"/>
      <c r="B19" s="1278"/>
      <c r="C19" s="1281"/>
      <c r="D19" s="1246"/>
      <c r="E19" s="1246"/>
      <c r="F19" s="1317"/>
      <c r="G19" s="1318"/>
      <c r="H19" s="1319"/>
      <c r="I19" s="1257"/>
      <c r="J19" s="1258"/>
      <c r="K19" s="1259"/>
      <c r="L19" s="1307"/>
      <c r="M19" s="1246"/>
      <c r="N19" s="1246"/>
      <c r="O19" s="1246"/>
      <c r="P19" s="1246"/>
      <c r="Q19" s="1310"/>
      <c r="R19" s="1246"/>
      <c r="S19" s="1246"/>
      <c r="T19" s="1249"/>
      <c r="U19" s="1311"/>
      <c r="V19" s="1246"/>
      <c r="W19" s="1246"/>
      <c r="X19" s="1303"/>
    </row>
    <row r="20" spans="1:256" s="156" customFormat="1" ht="13.5" customHeight="1" thickBot="1">
      <c r="A20" s="205">
        <v>1</v>
      </c>
      <c r="B20" s="853">
        <v>2</v>
      </c>
      <c r="C20" s="206">
        <v>2</v>
      </c>
      <c r="D20" s="853">
        <v>3</v>
      </c>
      <c r="E20" s="206">
        <v>4</v>
      </c>
      <c r="F20" s="1234">
        <v>6</v>
      </c>
      <c r="G20" s="1320"/>
      <c r="H20" s="1321"/>
      <c r="I20" s="1234">
        <v>7</v>
      </c>
      <c r="J20" s="1238"/>
      <c r="K20" s="1239"/>
      <c r="L20" s="207">
        <v>8</v>
      </c>
      <c r="M20" s="206">
        <v>9</v>
      </c>
      <c r="N20" s="206">
        <v>10</v>
      </c>
      <c r="O20" s="206">
        <v>11</v>
      </c>
      <c r="P20" s="206">
        <v>12</v>
      </c>
      <c r="Q20" s="206">
        <v>13</v>
      </c>
      <c r="R20" s="852">
        <v>14</v>
      </c>
      <c r="S20" s="206">
        <v>15</v>
      </c>
      <c r="T20" s="206">
        <v>16</v>
      </c>
      <c r="U20" s="208">
        <v>17</v>
      </c>
      <c r="V20" s="275" t="s">
        <v>133</v>
      </c>
      <c r="W20" s="276" t="s">
        <v>134</v>
      </c>
      <c r="X20" s="365">
        <v>7</v>
      </c>
    </row>
    <row r="21" spans="1:256" s="623" customFormat="1" ht="16.5" customHeight="1" thickTop="1" thickBot="1">
      <c r="A21" s="820" t="s">
        <v>382</v>
      </c>
      <c r="B21" s="888"/>
      <c r="C21" s="888"/>
      <c r="D21" s="889"/>
      <c r="E21" s="889"/>
      <c r="F21" s="890"/>
      <c r="G21" s="783"/>
      <c r="H21" s="783"/>
      <c r="I21" s="783"/>
      <c r="J21" s="783"/>
      <c r="K21" s="783"/>
      <c r="L21" s="712"/>
      <c r="M21" s="783"/>
      <c r="N21" s="783"/>
      <c r="O21" s="783"/>
      <c r="P21" s="783"/>
      <c r="Q21" s="783"/>
      <c r="R21" s="783"/>
      <c r="S21" s="783"/>
      <c r="T21" s="783"/>
      <c r="U21" s="783"/>
      <c r="V21" s="277">
        <f t="shared" ref="V21:V46" si="0">+$V$14*S21</f>
        <v>0</v>
      </c>
      <c r="W21" s="278">
        <f t="shared" ref="W21:W46" si="1">+V21*E21</f>
        <v>0</v>
      </c>
      <c r="X21" s="423"/>
      <c r="Y21" s="658"/>
      <c r="Z21" s="658"/>
      <c r="AA21" s="622"/>
      <c r="AB21" s="622"/>
      <c r="AC21" s="622"/>
      <c r="AD21" s="622"/>
      <c r="AE21" s="622"/>
      <c r="AF21" s="622"/>
      <c r="AG21" s="622"/>
      <c r="AH21" s="622"/>
      <c r="AI21" s="622"/>
      <c r="AJ21" s="622"/>
      <c r="AK21" s="622"/>
      <c r="AL21" s="622"/>
      <c r="AM21" s="622"/>
      <c r="AN21" s="622"/>
      <c r="AO21" s="622"/>
      <c r="AP21" s="622"/>
      <c r="AQ21" s="622"/>
      <c r="AR21" s="622"/>
      <c r="AS21" s="622"/>
      <c r="AT21" s="622"/>
      <c r="AU21" s="622"/>
      <c r="AV21" s="622"/>
      <c r="AW21" s="622"/>
      <c r="AX21" s="622"/>
      <c r="AY21" s="622"/>
      <c r="AZ21" s="622"/>
      <c r="BA21" s="622"/>
      <c r="BB21" s="622"/>
      <c r="BC21" s="622"/>
      <c r="BD21" s="622"/>
      <c r="BE21" s="622"/>
      <c r="BF21" s="622"/>
      <c r="BG21" s="622"/>
      <c r="BH21" s="622"/>
      <c r="BI21" s="622"/>
      <c r="BJ21" s="622"/>
      <c r="BK21" s="622"/>
      <c r="BL21" s="622"/>
      <c r="BM21" s="622"/>
      <c r="BN21" s="622"/>
      <c r="BO21" s="622"/>
      <c r="BP21" s="622"/>
      <c r="BQ21" s="622"/>
      <c r="BR21" s="622"/>
      <c r="BS21" s="622"/>
      <c r="BT21" s="622"/>
      <c r="BU21" s="622"/>
      <c r="BV21" s="622"/>
      <c r="BW21" s="622"/>
      <c r="BX21" s="622"/>
      <c r="BY21" s="622"/>
      <c r="BZ21" s="622"/>
      <c r="CA21" s="622"/>
      <c r="CB21" s="622"/>
      <c r="CC21" s="622"/>
      <c r="CD21" s="622"/>
      <c r="CE21" s="622"/>
      <c r="CF21" s="622"/>
      <c r="CG21" s="622"/>
      <c r="CH21" s="622"/>
      <c r="CI21" s="622"/>
      <c r="CJ21" s="622"/>
      <c r="CK21" s="622"/>
      <c r="CL21" s="622"/>
      <c r="CM21" s="622"/>
      <c r="CN21" s="622"/>
      <c r="CO21" s="622"/>
      <c r="CP21" s="622"/>
      <c r="CQ21" s="622"/>
      <c r="CR21" s="622"/>
      <c r="CS21" s="622"/>
      <c r="CT21" s="622"/>
      <c r="CU21" s="622"/>
      <c r="CV21" s="622"/>
      <c r="CW21" s="622"/>
      <c r="CX21" s="622"/>
      <c r="CY21" s="622"/>
      <c r="CZ21" s="622"/>
      <c r="DA21" s="622"/>
      <c r="DB21" s="622"/>
      <c r="DC21" s="622"/>
      <c r="DD21" s="622"/>
      <c r="DE21" s="622"/>
      <c r="DF21" s="622"/>
      <c r="DG21" s="622"/>
      <c r="DH21" s="622"/>
      <c r="DI21" s="622"/>
      <c r="DJ21" s="622"/>
      <c r="DK21" s="622"/>
      <c r="DL21" s="622"/>
      <c r="DM21" s="622"/>
      <c r="DN21" s="622"/>
      <c r="DO21" s="622"/>
      <c r="DP21" s="622"/>
      <c r="DQ21" s="622"/>
      <c r="DR21" s="622"/>
      <c r="DS21" s="622"/>
      <c r="DT21" s="622"/>
      <c r="DU21" s="622"/>
      <c r="DV21" s="622"/>
      <c r="DW21" s="622"/>
      <c r="DX21" s="622"/>
      <c r="DY21" s="622"/>
      <c r="DZ21" s="622"/>
      <c r="EA21" s="622"/>
      <c r="EB21" s="622"/>
      <c r="EC21" s="622"/>
      <c r="ED21" s="622"/>
      <c r="EE21" s="622"/>
      <c r="EF21" s="622"/>
      <c r="EG21" s="622"/>
      <c r="EH21" s="622"/>
      <c r="EI21" s="622"/>
      <c r="EJ21" s="622"/>
      <c r="EK21" s="622"/>
      <c r="EL21" s="622"/>
      <c r="EM21" s="622"/>
      <c r="EN21" s="622"/>
      <c r="EO21" s="622"/>
      <c r="EP21" s="622"/>
      <c r="EQ21" s="622"/>
      <c r="ER21" s="622"/>
      <c r="ES21" s="622"/>
      <c r="ET21" s="622"/>
      <c r="EU21" s="622"/>
      <c r="EV21" s="622"/>
      <c r="EW21" s="622"/>
      <c r="EX21" s="622"/>
      <c r="EY21" s="622"/>
      <c r="EZ21" s="622"/>
      <c r="FA21" s="622"/>
      <c r="FB21" s="622"/>
      <c r="FC21" s="622"/>
      <c r="FD21" s="622"/>
      <c r="FE21" s="622"/>
      <c r="FF21" s="622"/>
      <c r="FG21" s="622"/>
      <c r="FH21" s="622"/>
      <c r="FI21" s="622"/>
      <c r="FJ21" s="622"/>
      <c r="FK21" s="622"/>
      <c r="FL21" s="622"/>
      <c r="FM21" s="622"/>
      <c r="FN21" s="622"/>
      <c r="FO21" s="622"/>
      <c r="FP21" s="622"/>
      <c r="FQ21" s="622"/>
      <c r="FR21" s="622"/>
      <c r="FS21" s="622"/>
      <c r="FT21" s="622"/>
      <c r="FU21" s="622"/>
      <c r="FV21" s="622"/>
      <c r="FW21" s="622"/>
      <c r="FX21" s="622"/>
      <c r="FY21" s="622"/>
      <c r="FZ21" s="622"/>
      <c r="GA21" s="622"/>
      <c r="GB21" s="622"/>
      <c r="GC21" s="622"/>
      <c r="GD21" s="622"/>
      <c r="GE21" s="622"/>
      <c r="GF21" s="622"/>
      <c r="GG21" s="622"/>
      <c r="GH21" s="622"/>
      <c r="GI21" s="622"/>
      <c r="GJ21" s="622"/>
      <c r="GK21" s="622"/>
      <c r="GL21" s="622"/>
      <c r="GM21" s="622"/>
      <c r="GN21" s="622"/>
      <c r="GO21" s="622"/>
      <c r="GP21" s="622"/>
      <c r="GQ21" s="622"/>
      <c r="GR21" s="622"/>
      <c r="GS21" s="622"/>
      <c r="GT21" s="622"/>
      <c r="GU21" s="622"/>
      <c r="GV21" s="622"/>
      <c r="GW21" s="622"/>
      <c r="GX21" s="622"/>
      <c r="GY21" s="622"/>
      <c r="GZ21" s="622"/>
      <c r="HA21" s="622"/>
      <c r="HB21" s="622"/>
      <c r="HC21" s="622"/>
      <c r="HD21" s="622"/>
      <c r="HE21" s="622"/>
      <c r="HF21" s="622"/>
      <c r="HG21" s="622"/>
      <c r="HH21" s="622"/>
      <c r="HI21" s="622"/>
      <c r="HJ21" s="622"/>
      <c r="HK21" s="622"/>
      <c r="HL21" s="622"/>
      <c r="HM21" s="622"/>
      <c r="HN21" s="622"/>
      <c r="HO21" s="622"/>
      <c r="HP21" s="622"/>
      <c r="HQ21" s="622"/>
      <c r="HR21" s="622"/>
      <c r="HS21" s="622"/>
      <c r="HT21" s="622"/>
      <c r="HU21" s="622"/>
      <c r="HV21" s="622"/>
      <c r="HW21" s="622"/>
      <c r="HX21" s="622"/>
      <c r="HY21" s="622"/>
      <c r="HZ21" s="622"/>
      <c r="IA21" s="622"/>
      <c r="IB21" s="622"/>
      <c r="IC21" s="622"/>
      <c r="ID21" s="622"/>
      <c r="IE21" s="622"/>
      <c r="IF21" s="622"/>
      <c r="IG21" s="622"/>
      <c r="IH21" s="622"/>
      <c r="II21" s="622"/>
      <c r="IJ21" s="622"/>
      <c r="IK21" s="622"/>
      <c r="IL21" s="622"/>
      <c r="IM21" s="622"/>
      <c r="IN21" s="622"/>
      <c r="IO21" s="622"/>
      <c r="IP21" s="622"/>
      <c r="IQ21" s="622"/>
      <c r="IR21" s="622"/>
      <c r="IS21" s="622"/>
      <c r="IT21" s="622"/>
      <c r="IU21" s="622"/>
      <c r="IV21" s="622"/>
    </row>
    <row r="22" spans="1:256" s="857" customFormat="1" ht="15.75" thickTop="1">
      <c r="A22" s="630" t="s">
        <v>416</v>
      </c>
      <c r="B22" s="614"/>
      <c r="C22" s="614"/>
      <c r="D22" s="698"/>
      <c r="E22" s="698"/>
      <c r="F22" s="698"/>
      <c r="G22" s="698"/>
      <c r="H22" s="698"/>
      <c r="I22" s="698"/>
      <c r="J22" s="698"/>
      <c r="K22" s="698"/>
      <c r="L22" s="631"/>
      <c r="M22" s="697"/>
      <c r="N22" s="697"/>
      <c r="O22" s="697"/>
      <c r="P22" s="697"/>
      <c r="Q22" s="764"/>
      <c r="R22" s="784"/>
      <c r="S22" s="784"/>
      <c r="T22" s="804"/>
      <c r="U22" s="784"/>
      <c r="V22" s="277">
        <f t="shared" si="0"/>
        <v>0</v>
      </c>
      <c r="W22" s="278">
        <f t="shared" si="1"/>
        <v>0</v>
      </c>
      <c r="X22" s="423"/>
      <c r="Y22" s="158"/>
      <c r="Z22" s="158"/>
      <c r="AA22" s="641"/>
      <c r="AB22" s="641"/>
      <c r="AC22" s="641"/>
      <c r="AD22" s="641"/>
      <c r="AE22" s="641"/>
      <c r="AF22" s="641"/>
      <c r="AG22" s="641"/>
      <c r="AH22" s="641"/>
      <c r="AI22" s="641"/>
      <c r="AJ22" s="641"/>
      <c r="AK22" s="641"/>
      <c r="AL22" s="856"/>
      <c r="AM22" s="856"/>
      <c r="AN22" s="856"/>
      <c r="AO22" s="856"/>
      <c r="AP22" s="856"/>
      <c r="AQ22" s="856"/>
      <c r="AR22" s="856"/>
      <c r="AS22" s="856"/>
      <c r="AT22" s="856"/>
      <c r="AU22" s="856"/>
      <c r="AV22" s="856"/>
      <c r="AW22" s="856"/>
      <c r="AX22" s="856"/>
      <c r="AY22" s="856"/>
      <c r="AZ22" s="856"/>
      <c r="BA22" s="856"/>
      <c r="BB22" s="856"/>
      <c r="BC22" s="856"/>
      <c r="BD22" s="856"/>
      <c r="BE22" s="856"/>
      <c r="BF22" s="856"/>
      <c r="BG22" s="856"/>
      <c r="BH22" s="856"/>
      <c r="BI22" s="856"/>
      <c r="BJ22" s="856"/>
      <c r="BK22" s="856"/>
      <c r="BL22" s="856"/>
      <c r="BM22" s="856"/>
      <c r="BN22" s="856"/>
      <c r="BO22" s="856"/>
      <c r="BP22" s="856"/>
      <c r="BQ22" s="856"/>
      <c r="BR22" s="856"/>
      <c r="BS22" s="856"/>
      <c r="BT22" s="856"/>
      <c r="BU22" s="856"/>
      <c r="BV22" s="856"/>
      <c r="BW22" s="856"/>
      <c r="BX22" s="856"/>
      <c r="BY22" s="856"/>
      <c r="BZ22" s="856"/>
      <c r="CA22" s="856"/>
      <c r="CB22" s="856"/>
      <c r="CC22" s="856"/>
      <c r="CD22" s="856"/>
      <c r="CE22" s="856"/>
      <c r="CF22" s="856"/>
      <c r="CG22" s="856"/>
      <c r="CH22" s="856"/>
      <c r="CI22" s="856"/>
      <c r="CJ22" s="856"/>
      <c r="CK22" s="856"/>
      <c r="CL22" s="856"/>
      <c r="CM22" s="856"/>
      <c r="CN22" s="856"/>
      <c r="CO22" s="856"/>
      <c r="CP22" s="856"/>
      <c r="CQ22" s="856"/>
      <c r="CR22" s="856"/>
      <c r="CS22" s="856"/>
      <c r="CT22" s="856"/>
      <c r="CU22" s="856"/>
      <c r="CV22" s="856"/>
      <c r="CW22" s="856"/>
      <c r="CX22" s="856"/>
      <c r="CY22" s="856"/>
      <c r="CZ22" s="856"/>
      <c r="DA22" s="856"/>
      <c r="DB22" s="856"/>
      <c r="DC22" s="856"/>
      <c r="DD22" s="856"/>
      <c r="DE22" s="856"/>
      <c r="DF22" s="856"/>
      <c r="DG22" s="856"/>
      <c r="DH22" s="856"/>
      <c r="DI22" s="856"/>
      <c r="DJ22" s="856"/>
      <c r="DK22" s="856"/>
      <c r="DL22" s="856"/>
      <c r="DM22" s="856"/>
      <c r="DN22" s="856"/>
      <c r="DO22" s="856"/>
      <c r="DP22" s="856"/>
      <c r="DQ22" s="856"/>
      <c r="DR22" s="856"/>
      <c r="DS22" s="856"/>
      <c r="DT22" s="856"/>
      <c r="DU22" s="856"/>
      <c r="DV22" s="856"/>
      <c r="DW22" s="856"/>
      <c r="DX22" s="856"/>
      <c r="DY22" s="856"/>
      <c r="DZ22" s="856"/>
      <c r="EA22" s="856"/>
      <c r="EB22" s="856"/>
      <c r="EC22" s="856"/>
      <c r="ED22" s="856"/>
      <c r="EE22" s="856"/>
      <c r="EF22" s="856"/>
      <c r="EG22" s="856"/>
      <c r="EH22" s="856"/>
      <c r="EI22" s="856"/>
      <c r="EJ22" s="856"/>
      <c r="EK22" s="856"/>
      <c r="EL22" s="856"/>
      <c r="EM22" s="856"/>
      <c r="EN22" s="856"/>
      <c r="EO22" s="856"/>
      <c r="EP22" s="856"/>
      <c r="EQ22" s="856"/>
      <c r="ER22" s="856"/>
      <c r="ES22" s="856"/>
      <c r="ET22" s="856"/>
      <c r="EU22" s="856"/>
      <c r="EV22" s="856"/>
      <c r="EW22" s="856"/>
      <c r="EX22" s="856"/>
      <c r="EY22" s="856"/>
      <c r="EZ22" s="856"/>
      <c r="FA22" s="856"/>
      <c r="FB22" s="856"/>
      <c r="FC22" s="856"/>
      <c r="FD22" s="856"/>
      <c r="FE22" s="856"/>
      <c r="FF22" s="856"/>
      <c r="FG22" s="856"/>
      <c r="FH22" s="856"/>
      <c r="FI22" s="856"/>
      <c r="FJ22" s="856"/>
      <c r="FK22" s="856"/>
      <c r="FL22" s="856"/>
      <c r="FM22" s="856"/>
      <c r="FN22" s="856"/>
      <c r="FO22" s="856"/>
      <c r="FP22" s="856"/>
      <c r="FQ22" s="856"/>
      <c r="FR22" s="856"/>
      <c r="FS22" s="856"/>
      <c r="FT22" s="856"/>
      <c r="FU22" s="856"/>
      <c r="FV22" s="856"/>
      <c r="FW22" s="856"/>
      <c r="FX22" s="856"/>
      <c r="FY22" s="856"/>
      <c r="FZ22" s="856"/>
      <c r="GA22" s="856"/>
      <c r="GB22" s="856"/>
      <c r="GC22" s="856"/>
      <c r="GD22" s="856"/>
      <c r="GE22" s="856"/>
      <c r="GF22" s="856"/>
      <c r="GG22" s="856"/>
      <c r="GH22" s="856"/>
      <c r="GI22" s="856"/>
      <c r="GJ22" s="856"/>
      <c r="GK22" s="856"/>
      <c r="GL22" s="856"/>
      <c r="GM22" s="856"/>
      <c r="GN22" s="856"/>
      <c r="GO22" s="856"/>
      <c r="GP22" s="856"/>
      <c r="GQ22" s="856"/>
      <c r="GR22" s="856"/>
      <c r="GS22" s="856"/>
      <c r="GT22" s="856"/>
      <c r="GU22" s="856"/>
      <c r="GV22" s="856"/>
      <c r="GW22" s="856"/>
      <c r="GX22" s="856"/>
      <c r="GY22" s="856"/>
      <c r="GZ22" s="856"/>
      <c r="HA22" s="856"/>
      <c r="HB22" s="856"/>
      <c r="HC22" s="856"/>
      <c r="HD22" s="856"/>
      <c r="HE22" s="856"/>
      <c r="HF22" s="856"/>
      <c r="HG22" s="856"/>
      <c r="HH22" s="856"/>
      <c r="HI22" s="856"/>
      <c r="HJ22" s="856"/>
      <c r="HK22" s="856"/>
      <c r="HL22" s="856"/>
      <c r="HM22" s="856"/>
      <c r="HN22" s="856"/>
      <c r="HO22" s="856"/>
      <c r="HP22" s="856"/>
      <c r="HQ22" s="856"/>
      <c r="HR22" s="856"/>
      <c r="HS22" s="856"/>
      <c r="HT22" s="856"/>
    </row>
    <row r="23" spans="1:256" s="858" customFormat="1" ht="12.75" customHeight="1">
      <c r="A23" s="1091">
        <v>1</v>
      </c>
      <c r="B23" s="1093" t="s">
        <v>242</v>
      </c>
      <c r="C23" s="1114" t="s">
        <v>355</v>
      </c>
      <c r="D23" s="1097" t="s">
        <v>180</v>
      </c>
      <c r="E23" s="1097">
        <v>14</v>
      </c>
      <c r="F23" s="1087">
        <f>0.01*110</f>
        <v>1.1000000000000001</v>
      </c>
      <c r="G23" s="1087"/>
      <c r="H23" s="1087"/>
      <c r="I23" s="1087"/>
      <c r="J23" s="1087"/>
      <c r="K23" s="1087"/>
      <c r="L23" s="713"/>
      <c r="M23" s="510"/>
      <c r="N23" s="511"/>
      <c r="O23" s="511"/>
      <c r="P23" s="511"/>
      <c r="Q23" s="571"/>
      <c r="R23" s="933">
        <f>F24+I24</f>
        <v>2.0641609999999999</v>
      </c>
      <c r="S23" s="933">
        <f>R23+R24</f>
        <v>2.0641609999999999</v>
      </c>
      <c r="T23" s="933">
        <f>E23*S23</f>
        <v>28.898253999999998</v>
      </c>
      <c r="U23" s="935"/>
      <c r="V23" s="277">
        <f t="shared" si="0"/>
        <v>2.7410761298408302</v>
      </c>
      <c r="W23" s="278">
        <f t="shared" si="1"/>
        <v>38.37506581777162</v>
      </c>
      <c r="X23" s="423"/>
      <c r="Y23" s="574"/>
      <c r="Z23" s="574"/>
      <c r="AA23" s="856"/>
      <c r="AB23" s="856"/>
      <c r="AC23" s="856"/>
      <c r="AD23" s="856"/>
      <c r="AE23" s="856"/>
      <c r="AF23" s="856"/>
      <c r="AG23" s="856"/>
      <c r="AH23" s="856"/>
      <c r="AI23" s="856"/>
      <c r="AJ23" s="856"/>
      <c r="AK23" s="856"/>
    </row>
    <row r="24" spans="1:256" s="858" customFormat="1" ht="14.25" customHeight="1">
      <c r="A24" s="1113"/>
      <c r="B24" s="1094"/>
      <c r="C24" s="1115"/>
      <c r="D24" s="1098"/>
      <c r="E24" s="1098"/>
      <c r="F24" s="1087">
        <f>F23*$J$13/1000</f>
        <v>2.0641609999999999</v>
      </c>
      <c r="G24" s="1087"/>
      <c r="H24" s="1087"/>
      <c r="I24" s="1087"/>
      <c r="J24" s="1087"/>
      <c r="K24" s="1087"/>
      <c r="L24" s="714"/>
      <c r="M24" s="405"/>
      <c r="N24" s="406"/>
      <c r="O24" s="406"/>
      <c r="P24" s="406"/>
      <c r="Q24" s="572"/>
      <c r="R24" s="934"/>
      <c r="S24" s="934"/>
      <c r="T24" s="934"/>
      <c r="U24" s="1215"/>
      <c r="V24" s="277">
        <f t="shared" si="0"/>
        <v>0</v>
      </c>
      <c r="W24" s="278">
        <f t="shared" si="1"/>
        <v>0</v>
      </c>
      <c r="X24" s="423"/>
      <c r="Y24" s="211"/>
      <c r="Z24" s="211"/>
      <c r="AA24" s="859"/>
      <c r="AB24" s="859"/>
      <c r="AC24" s="859"/>
      <c r="AD24" s="859"/>
      <c r="AE24" s="859"/>
      <c r="AF24" s="859"/>
      <c r="AG24" s="859"/>
      <c r="AH24" s="859"/>
      <c r="AI24" s="859"/>
      <c r="AJ24" s="859"/>
      <c r="AK24" s="859"/>
    </row>
    <row r="25" spans="1:256" s="862" customFormat="1" ht="12.75" customHeight="1">
      <c r="A25" s="1204">
        <f>+A23+1</f>
        <v>2</v>
      </c>
      <c r="B25" s="1093" t="s">
        <v>338</v>
      </c>
      <c r="C25" s="1205" t="s">
        <v>339</v>
      </c>
      <c r="D25" s="1097" t="s">
        <v>180</v>
      </c>
      <c r="E25" s="1097">
        <v>14</v>
      </c>
      <c r="F25" s="1087">
        <f>0.01*46</f>
        <v>0.46</v>
      </c>
      <c r="G25" s="1087"/>
      <c r="H25" s="1087"/>
      <c r="I25" s="1087"/>
      <c r="J25" s="1087"/>
      <c r="K25" s="1087"/>
      <c r="L25" s="716"/>
      <c r="M25" s="398"/>
      <c r="N25" s="399"/>
      <c r="O25" s="399"/>
      <c r="P25" s="399"/>
      <c r="Q25" s="801"/>
      <c r="R25" s="933">
        <f>F26+I26</f>
        <v>0.86319460000000003</v>
      </c>
      <c r="S25" s="933">
        <f>R25+R26</f>
        <v>0.86319460000000003</v>
      </c>
      <c r="T25" s="933">
        <f>E25*S25</f>
        <v>12.084724400000001</v>
      </c>
      <c r="U25" s="844"/>
      <c r="V25" s="277">
        <f t="shared" si="0"/>
        <v>1.14626819975162</v>
      </c>
      <c r="W25" s="278">
        <f t="shared" si="1"/>
        <v>16.047754796522678</v>
      </c>
      <c r="X25" s="423"/>
      <c r="Y25" s="600"/>
      <c r="Z25" s="600"/>
      <c r="AA25" s="860"/>
      <c r="AB25" s="860"/>
      <c r="AC25" s="860"/>
      <c r="AD25" s="860"/>
      <c r="AE25" s="860"/>
      <c r="AF25" s="860"/>
      <c r="AG25" s="860"/>
      <c r="AH25" s="860"/>
      <c r="AI25" s="860"/>
      <c r="AJ25" s="860"/>
      <c r="AK25" s="860"/>
    </row>
    <row r="26" spans="1:256" s="862" customFormat="1" ht="12.75" customHeight="1">
      <c r="A26" s="1113"/>
      <c r="B26" s="1094"/>
      <c r="C26" s="1206"/>
      <c r="D26" s="1098"/>
      <c r="E26" s="1098"/>
      <c r="F26" s="1087">
        <f>F25*$J$13/1000</f>
        <v>0.86319460000000003</v>
      </c>
      <c r="G26" s="1087"/>
      <c r="H26" s="1087"/>
      <c r="I26" s="1088">
        <f>J25*$Q$13/1000</f>
        <v>0</v>
      </c>
      <c r="J26" s="1088"/>
      <c r="K26" s="1088"/>
      <c r="L26" s="714"/>
      <c r="M26" s="405"/>
      <c r="N26" s="406"/>
      <c r="O26" s="406"/>
      <c r="P26" s="406"/>
      <c r="Q26" s="572"/>
      <c r="R26" s="934"/>
      <c r="S26" s="934"/>
      <c r="T26" s="934"/>
      <c r="U26" s="845"/>
      <c r="V26" s="277">
        <f t="shared" si="0"/>
        <v>0</v>
      </c>
      <c r="W26" s="278">
        <f t="shared" si="1"/>
        <v>0</v>
      </c>
      <c r="X26" s="423"/>
      <c r="Y26" s="600"/>
      <c r="Z26" s="600"/>
      <c r="AA26" s="860"/>
      <c r="AB26" s="860"/>
      <c r="AC26" s="860"/>
      <c r="AD26" s="860"/>
      <c r="AE26" s="860"/>
      <c r="AF26" s="860"/>
      <c r="AG26" s="860"/>
      <c r="AH26" s="860"/>
      <c r="AI26" s="860"/>
      <c r="AJ26" s="860"/>
      <c r="AK26" s="860"/>
    </row>
    <row r="27" spans="1:256" s="865" customFormat="1" ht="14.25" customHeight="1">
      <c r="A27" s="825" t="s">
        <v>430</v>
      </c>
      <c r="B27" s="616"/>
      <c r="C27" s="617"/>
      <c r="D27" s="752"/>
      <c r="E27" s="756"/>
      <c r="F27" s="757"/>
      <c r="G27" s="787"/>
      <c r="H27" s="787"/>
      <c r="I27" s="787"/>
      <c r="J27" s="787"/>
      <c r="K27" s="787"/>
      <c r="L27" s="722"/>
      <c r="M27" s="787"/>
      <c r="N27" s="787"/>
      <c r="O27" s="787"/>
      <c r="P27" s="784"/>
      <c r="Q27" s="787"/>
      <c r="R27" s="787"/>
      <c r="S27" s="787"/>
      <c r="T27" s="806"/>
      <c r="U27" s="806"/>
      <c r="V27" s="277">
        <f t="shared" si="0"/>
        <v>0</v>
      </c>
      <c r="W27" s="278">
        <f t="shared" si="1"/>
        <v>0</v>
      </c>
      <c r="X27" s="423"/>
      <c r="Y27" s="611"/>
      <c r="Z27" s="611"/>
      <c r="AA27" s="863"/>
      <c r="AB27" s="863"/>
      <c r="AC27" s="863"/>
      <c r="AD27" s="863"/>
      <c r="AE27" s="863"/>
      <c r="AF27" s="863"/>
      <c r="AG27" s="863"/>
      <c r="AH27" s="863"/>
      <c r="AI27" s="863"/>
      <c r="AJ27" s="863"/>
      <c r="AK27" s="863"/>
      <c r="AL27" s="864"/>
      <c r="AM27" s="864"/>
      <c r="AN27" s="864"/>
      <c r="AO27" s="864"/>
      <c r="AP27" s="864"/>
      <c r="AQ27" s="864"/>
      <c r="AR27" s="864"/>
      <c r="AS27" s="864"/>
      <c r="AT27" s="864"/>
      <c r="AU27" s="864"/>
      <c r="AV27" s="864"/>
      <c r="AW27" s="864"/>
      <c r="AX27" s="864"/>
      <c r="AY27" s="864"/>
      <c r="AZ27" s="864"/>
      <c r="BA27" s="864"/>
      <c r="BB27" s="864"/>
      <c r="BC27" s="864"/>
      <c r="BD27" s="864"/>
      <c r="BE27" s="864"/>
      <c r="BF27" s="864"/>
      <c r="BG27" s="864"/>
      <c r="BH27" s="864"/>
      <c r="BI27" s="864"/>
      <c r="BJ27" s="864"/>
      <c r="BK27" s="864"/>
      <c r="BL27" s="864"/>
      <c r="BM27" s="864"/>
      <c r="BN27" s="864"/>
      <c r="BO27" s="864"/>
      <c r="BP27" s="864"/>
      <c r="BQ27" s="864"/>
      <c r="BR27" s="864"/>
      <c r="BS27" s="864"/>
      <c r="BT27" s="864"/>
      <c r="BU27" s="864"/>
      <c r="BV27" s="864"/>
      <c r="BW27" s="864"/>
      <c r="BX27" s="864"/>
      <c r="BY27" s="864"/>
      <c r="BZ27" s="864"/>
      <c r="CA27" s="864"/>
      <c r="CB27" s="864"/>
      <c r="CC27" s="864"/>
      <c r="CD27" s="864"/>
      <c r="CE27" s="864"/>
      <c r="CF27" s="864"/>
      <c r="CG27" s="864"/>
      <c r="CH27" s="864"/>
      <c r="CI27" s="864"/>
      <c r="CJ27" s="864"/>
      <c r="CK27" s="864"/>
      <c r="CL27" s="864"/>
      <c r="CM27" s="864"/>
      <c r="CN27" s="864"/>
      <c r="CO27" s="864"/>
      <c r="CP27" s="864"/>
      <c r="CQ27" s="864"/>
      <c r="CR27" s="864"/>
      <c r="CS27" s="864"/>
      <c r="CT27" s="864"/>
      <c r="CU27" s="864"/>
      <c r="CV27" s="864"/>
      <c r="CW27" s="864"/>
      <c r="CX27" s="864"/>
      <c r="CY27" s="864"/>
      <c r="CZ27" s="864"/>
      <c r="DA27" s="864"/>
      <c r="DB27" s="864"/>
      <c r="DC27" s="864"/>
      <c r="DD27" s="864"/>
      <c r="DE27" s="864"/>
      <c r="DF27" s="864"/>
      <c r="DG27" s="864"/>
      <c r="DH27" s="864"/>
      <c r="DI27" s="864"/>
      <c r="DJ27" s="864"/>
      <c r="DK27" s="864"/>
      <c r="DL27" s="864"/>
      <c r="DM27" s="864"/>
      <c r="DN27" s="864"/>
      <c r="DO27" s="864"/>
      <c r="DP27" s="864"/>
      <c r="DQ27" s="864"/>
      <c r="DR27" s="864"/>
      <c r="DS27" s="864"/>
      <c r="DT27" s="864"/>
      <c r="DU27" s="864"/>
      <c r="DV27" s="864"/>
      <c r="DW27" s="864"/>
      <c r="DX27" s="864"/>
      <c r="DY27" s="864"/>
      <c r="DZ27" s="864"/>
      <c r="EA27" s="864"/>
      <c r="EB27" s="864"/>
      <c r="EC27" s="864"/>
      <c r="ED27" s="864"/>
      <c r="EE27" s="864"/>
      <c r="EF27" s="864"/>
      <c r="EG27" s="864"/>
      <c r="EH27" s="864"/>
      <c r="EI27" s="864"/>
      <c r="EJ27" s="864"/>
      <c r="EK27" s="864"/>
      <c r="EL27" s="864"/>
      <c r="EM27" s="864"/>
      <c r="EN27" s="864"/>
      <c r="EO27" s="864"/>
      <c r="EP27" s="864"/>
      <c r="EQ27" s="864"/>
      <c r="ER27" s="864"/>
      <c r="ES27" s="864"/>
      <c r="ET27" s="864"/>
      <c r="EU27" s="864"/>
      <c r="EV27" s="864"/>
      <c r="EW27" s="864"/>
      <c r="EX27" s="864"/>
      <c r="EY27" s="864"/>
      <c r="EZ27" s="864"/>
      <c r="FA27" s="864"/>
      <c r="FB27" s="864"/>
      <c r="FC27" s="864"/>
      <c r="FD27" s="864"/>
      <c r="FE27" s="864"/>
      <c r="FF27" s="864"/>
      <c r="FG27" s="864"/>
      <c r="FH27" s="864"/>
      <c r="FI27" s="864"/>
      <c r="FJ27" s="864"/>
      <c r="FK27" s="864"/>
      <c r="FL27" s="864"/>
      <c r="FM27" s="864"/>
      <c r="FN27" s="864"/>
      <c r="FO27" s="864"/>
      <c r="FP27" s="864"/>
      <c r="FQ27" s="864"/>
      <c r="FR27" s="864"/>
      <c r="FS27" s="864"/>
      <c r="FT27" s="864"/>
      <c r="FU27" s="864"/>
      <c r="FV27" s="864"/>
      <c r="FW27" s="864"/>
      <c r="FX27" s="864"/>
      <c r="FY27" s="864"/>
      <c r="FZ27" s="864"/>
      <c r="GA27" s="864"/>
      <c r="GB27" s="864"/>
      <c r="GC27" s="864"/>
      <c r="GD27" s="864"/>
      <c r="GE27" s="864"/>
      <c r="GF27" s="864"/>
      <c r="GG27" s="864"/>
      <c r="GH27" s="864"/>
      <c r="GI27" s="864"/>
      <c r="GJ27" s="864"/>
      <c r="GK27" s="864"/>
      <c r="GL27" s="864"/>
      <c r="GM27" s="864"/>
      <c r="GN27" s="864"/>
      <c r="GO27" s="864"/>
      <c r="GP27" s="864"/>
      <c r="GQ27" s="864"/>
      <c r="GR27" s="864"/>
      <c r="GS27" s="864"/>
      <c r="GT27" s="864"/>
      <c r="GU27" s="864"/>
      <c r="GV27" s="864"/>
      <c r="GW27" s="864"/>
      <c r="GX27" s="864"/>
      <c r="GY27" s="864"/>
      <c r="GZ27" s="864"/>
      <c r="HA27" s="864"/>
      <c r="HB27" s="864"/>
      <c r="HC27" s="864"/>
      <c r="HD27" s="864"/>
      <c r="HE27" s="864"/>
      <c r="HF27" s="864"/>
      <c r="HG27" s="864"/>
      <c r="HH27" s="864"/>
      <c r="HI27" s="864"/>
      <c r="HJ27" s="864"/>
      <c r="HK27" s="864"/>
      <c r="HL27" s="864"/>
      <c r="HM27" s="864"/>
      <c r="HN27" s="864"/>
      <c r="HO27" s="864"/>
      <c r="HP27" s="864"/>
      <c r="HQ27" s="864"/>
      <c r="HR27" s="864"/>
      <c r="HS27" s="864"/>
      <c r="HT27" s="864"/>
    </row>
    <row r="28" spans="1:256" s="859" customFormat="1" ht="26.25" customHeight="1">
      <c r="A28" s="1330">
        <f>+A26+1</f>
        <v>1</v>
      </c>
      <c r="B28" s="982" t="s">
        <v>244</v>
      </c>
      <c r="C28" s="966" t="s">
        <v>383</v>
      </c>
      <c r="D28" s="986" t="s">
        <v>116</v>
      </c>
      <c r="E28" s="988">
        <v>350</v>
      </c>
      <c r="F28" s="972">
        <v>0.39</v>
      </c>
      <c r="G28" s="973"/>
      <c r="H28" s="974"/>
      <c r="I28" s="972">
        <v>0.35</v>
      </c>
      <c r="J28" s="973"/>
      <c r="K28" s="974"/>
      <c r="L28" s="252"/>
      <c r="M28" s="838"/>
      <c r="N28" s="679"/>
      <c r="O28" s="855"/>
      <c r="P28" s="833"/>
      <c r="Q28" s="835"/>
      <c r="R28" s="839">
        <f>F29+I29</f>
        <v>1.7978969</v>
      </c>
      <c r="S28" s="975">
        <f>R28+R29</f>
        <v>25.490018377010006</v>
      </c>
      <c r="T28" s="975">
        <f>E28*S28</f>
        <v>8921.5064319535031</v>
      </c>
      <c r="U28" s="977">
        <f>E28*R29</f>
        <v>8292.2425169535018</v>
      </c>
      <c r="V28" s="277">
        <f t="shared" si="0"/>
        <v>33.849143028293931</v>
      </c>
      <c r="W28" s="278">
        <f t="shared" si="1"/>
        <v>11847.200059902876</v>
      </c>
      <c r="X28" s="423"/>
      <c r="Y28" s="158"/>
      <c r="Z28" s="158"/>
      <c r="AA28" s="641"/>
      <c r="AB28" s="641"/>
      <c r="AC28" s="641"/>
      <c r="AD28" s="641"/>
      <c r="AE28" s="641"/>
      <c r="AF28" s="641"/>
      <c r="AG28" s="641"/>
      <c r="AH28" s="641"/>
      <c r="AI28" s="641"/>
      <c r="AJ28" s="641"/>
      <c r="AK28" s="641"/>
      <c r="AL28" s="641"/>
      <c r="AM28" s="641"/>
    </row>
    <row r="29" spans="1:256" s="859" customFormat="1" ht="26.25" customHeight="1">
      <c r="A29" s="1174"/>
      <c r="B29" s="983"/>
      <c r="C29" s="967"/>
      <c r="D29" s="987"/>
      <c r="E29" s="989"/>
      <c r="F29" s="972">
        <f>F28*$J$13/1000</f>
        <v>0.73183889999999996</v>
      </c>
      <c r="G29" s="973"/>
      <c r="H29" s="974"/>
      <c r="I29" s="972">
        <f>I28*$Q$13/1000</f>
        <v>1.066058</v>
      </c>
      <c r="J29" s="973"/>
      <c r="K29" s="974"/>
      <c r="L29" s="252" t="s">
        <v>384</v>
      </c>
      <c r="M29" s="247" t="s">
        <v>116</v>
      </c>
      <c r="N29" s="891">
        <v>1</v>
      </c>
      <c r="O29" s="251">
        <f>E28*N29</f>
        <v>350</v>
      </c>
      <c r="P29" s="244">
        <f>33.05*0.622</f>
        <v>20.557099999999998</v>
      </c>
      <c r="Q29" s="249">
        <f>N29*P29*$N$11</f>
        <v>23.692121477010005</v>
      </c>
      <c r="R29" s="836">
        <f>SUM(Q29:Q29)</f>
        <v>23.692121477010005</v>
      </c>
      <c r="S29" s="976"/>
      <c r="T29" s="976"/>
      <c r="U29" s="978"/>
      <c r="V29" s="277">
        <f t="shared" si="0"/>
        <v>0</v>
      </c>
      <c r="W29" s="278">
        <f t="shared" si="1"/>
        <v>0</v>
      </c>
      <c r="X29" s="423"/>
      <c r="Y29" s="211"/>
      <c r="Z29" s="211"/>
    </row>
    <row r="30" spans="1:256" s="641" customFormat="1" ht="26.25" customHeight="1">
      <c r="A30" s="962">
        <f>+A28+1</f>
        <v>2</v>
      </c>
      <c r="B30" s="964" t="s">
        <v>385</v>
      </c>
      <c r="C30" s="966" t="s">
        <v>386</v>
      </c>
      <c r="D30" s="968" t="s">
        <v>164</v>
      </c>
      <c r="E30" s="970">
        <v>1</v>
      </c>
      <c r="F30" s="972">
        <f>0.39*11</f>
        <v>4.29</v>
      </c>
      <c r="G30" s="973"/>
      <c r="H30" s="974"/>
      <c r="I30" s="972">
        <f>0.35*11</f>
        <v>3.8499999999999996</v>
      </c>
      <c r="J30" s="973"/>
      <c r="K30" s="974"/>
      <c r="L30" s="421"/>
      <c r="M30" s="838"/>
      <c r="N30" s="855"/>
      <c r="O30" s="855"/>
      <c r="P30" s="833"/>
      <c r="Q30" s="835"/>
      <c r="R30" s="839">
        <f>F31+I31</f>
        <v>19.776865899999997</v>
      </c>
      <c r="S30" s="975">
        <f>R30+R31</f>
        <v>20.252924791831333</v>
      </c>
      <c r="T30" s="975">
        <f>E30*S30</f>
        <v>20.252924791831333</v>
      </c>
      <c r="U30" s="977">
        <f>R31*E30</f>
        <v>0.47605889183133504</v>
      </c>
      <c r="V30" s="277">
        <f t="shared" si="0"/>
        <v>26.894611760589619</v>
      </c>
      <c r="W30" s="278">
        <f t="shared" si="1"/>
        <v>26.894611760589619</v>
      </c>
      <c r="X30" s="423"/>
      <c r="Y30" s="158"/>
      <c r="Z30" s="160"/>
      <c r="AA30" s="870"/>
      <c r="AB30" s="870"/>
      <c r="AC30" s="870"/>
      <c r="AD30" s="870"/>
      <c r="AE30" s="870"/>
      <c r="AF30" s="870"/>
      <c r="AG30" s="870"/>
      <c r="AH30" s="870"/>
      <c r="AI30" s="870"/>
      <c r="AJ30" s="870"/>
      <c r="AK30" s="870"/>
      <c r="AL30" s="870"/>
    </row>
    <row r="31" spans="1:256" s="641" customFormat="1" ht="28.5" customHeight="1">
      <c r="A31" s="963"/>
      <c r="B31" s="965"/>
      <c r="C31" s="967"/>
      <c r="D31" s="969"/>
      <c r="E31" s="971"/>
      <c r="F31" s="979">
        <f>F30*$J$13/1000</f>
        <v>8.0502278999999994</v>
      </c>
      <c r="G31" s="980"/>
      <c r="H31" s="981"/>
      <c r="I31" s="979">
        <f>I30*$Q$13/1000</f>
        <v>11.726637999999999</v>
      </c>
      <c r="J31" s="980"/>
      <c r="K31" s="981"/>
      <c r="L31" s="341" t="s">
        <v>360</v>
      </c>
      <c r="M31" s="247" t="s">
        <v>124</v>
      </c>
      <c r="N31" s="248">
        <f>0.539*3.14*0.273</f>
        <v>0.46204158000000006</v>
      </c>
      <c r="O31" s="251">
        <f>E30*N31</f>
        <v>0.46204158000000006</v>
      </c>
      <c r="P31" s="255">
        <v>0.89400000000000002</v>
      </c>
      <c r="Q31" s="249">
        <f>N31*P31*$N$11</f>
        <v>0.47605889183133504</v>
      </c>
      <c r="R31" s="836">
        <f>SUM(Q31:Q31)</f>
        <v>0.47605889183133504</v>
      </c>
      <c r="S31" s="976"/>
      <c r="T31" s="976"/>
      <c r="U31" s="978"/>
      <c r="V31" s="277">
        <f t="shared" si="0"/>
        <v>0</v>
      </c>
      <c r="W31" s="278">
        <f t="shared" si="1"/>
        <v>0</v>
      </c>
      <c r="X31" s="423"/>
      <c r="Y31" s="158"/>
      <c r="Z31" s="160"/>
      <c r="AA31" s="870"/>
      <c r="AB31" s="870"/>
      <c r="AC31" s="870"/>
      <c r="AD31" s="870"/>
      <c r="AE31" s="870"/>
      <c r="AF31" s="870"/>
      <c r="AG31" s="870"/>
      <c r="AH31" s="870"/>
      <c r="AI31" s="870"/>
      <c r="AJ31" s="870"/>
      <c r="AK31" s="870"/>
      <c r="AL31" s="870"/>
    </row>
    <row r="32" spans="1:256" s="641" customFormat="1" ht="33.75" customHeight="1">
      <c r="A32" s="962">
        <f>+A30+1</f>
        <v>3</v>
      </c>
      <c r="B32" s="982" t="s">
        <v>387</v>
      </c>
      <c r="C32" s="1024" t="s">
        <v>389</v>
      </c>
      <c r="D32" s="968" t="s">
        <v>164</v>
      </c>
      <c r="E32" s="970">
        <v>4</v>
      </c>
      <c r="F32" s="972">
        <v>1.24</v>
      </c>
      <c r="G32" s="973"/>
      <c r="H32" s="974"/>
      <c r="I32" s="972">
        <v>0.59</v>
      </c>
      <c r="J32" s="973"/>
      <c r="K32" s="974"/>
      <c r="L32" s="421"/>
      <c r="M32" s="838"/>
      <c r="N32" s="855"/>
      <c r="O32" s="855"/>
      <c r="P32" s="833"/>
      <c r="Q32" s="835"/>
      <c r="R32" s="839">
        <f>F33+I33</f>
        <v>4.1239416000000002</v>
      </c>
      <c r="S32" s="975">
        <f>R32+R33</f>
        <v>6.8207988540000013</v>
      </c>
      <c r="T32" s="975">
        <f>E32*S32</f>
        <v>27.283195416000005</v>
      </c>
      <c r="U32" s="977">
        <f>R33*E32</f>
        <v>10.787429016000003</v>
      </c>
      <c r="V32" s="277">
        <f t="shared" si="0"/>
        <v>9.0575923705297665</v>
      </c>
      <c r="W32" s="278">
        <f t="shared" si="1"/>
        <v>36.230369482119066</v>
      </c>
      <c r="X32" s="423"/>
      <c r="Y32" s="158"/>
      <c r="Z32" s="160"/>
      <c r="AA32" s="870"/>
      <c r="AB32" s="870"/>
      <c r="AC32" s="870"/>
      <c r="AD32" s="870"/>
      <c r="AE32" s="870"/>
      <c r="AF32" s="870"/>
      <c r="AG32" s="870"/>
      <c r="AH32" s="870"/>
      <c r="AI32" s="870"/>
      <c r="AJ32" s="870"/>
      <c r="AK32" s="870"/>
      <c r="AL32" s="870"/>
    </row>
    <row r="33" spans="1:38" s="641" customFormat="1" ht="43.5" customHeight="1">
      <c r="A33" s="963"/>
      <c r="B33" s="983"/>
      <c r="C33" s="1026"/>
      <c r="D33" s="969"/>
      <c r="E33" s="971"/>
      <c r="F33" s="979">
        <f>F32*$J$13/1000</f>
        <v>2.3268724000000001</v>
      </c>
      <c r="G33" s="980"/>
      <c r="H33" s="981"/>
      <c r="I33" s="979">
        <f>I32*$Q$13/1000</f>
        <v>1.7970691999999999</v>
      </c>
      <c r="J33" s="980"/>
      <c r="K33" s="981"/>
      <c r="L33" s="252" t="s">
        <v>388</v>
      </c>
      <c r="M33" s="247" t="s">
        <v>116</v>
      </c>
      <c r="N33" s="248">
        <v>0.4</v>
      </c>
      <c r="O33" s="251">
        <f>E32*N33</f>
        <v>1.6</v>
      </c>
      <c r="P33" s="244">
        <v>5.85</v>
      </c>
      <c r="Q33" s="249">
        <f>N33*P33*$N$11</f>
        <v>2.6968572540000006</v>
      </c>
      <c r="R33" s="836">
        <f>SUM(Q33:Q33)</f>
        <v>2.6968572540000006</v>
      </c>
      <c r="S33" s="976"/>
      <c r="T33" s="976"/>
      <c r="U33" s="978"/>
      <c r="V33" s="277">
        <f t="shared" si="0"/>
        <v>0</v>
      </c>
      <c r="W33" s="278">
        <f t="shared" si="1"/>
        <v>0</v>
      </c>
      <c r="X33" s="423"/>
      <c r="Y33" s="158"/>
      <c r="Z33" s="160"/>
      <c r="AA33" s="870"/>
      <c r="AB33" s="870"/>
      <c r="AC33" s="870"/>
      <c r="AD33" s="870"/>
      <c r="AE33" s="870"/>
      <c r="AF33" s="870"/>
      <c r="AG33" s="870"/>
      <c r="AH33" s="870"/>
      <c r="AI33" s="870"/>
      <c r="AJ33" s="870"/>
      <c r="AK33" s="870"/>
      <c r="AL33" s="870"/>
    </row>
    <row r="34" spans="1:38" s="869" customFormat="1" ht="13.5" customHeight="1">
      <c r="A34" s="1062">
        <f t="shared" ref="A34:A36" si="2">+A32+1</f>
        <v>4</v>
      </c>
      <c r="B34" s="1047" t="s">
        <v>370</v>
      </c>
      <c r="C34" s="1049" t="s">
        <v>371</v>
      </c>
      <c r="D34" s="1051" t="s">
        <v>164</v>
      </c>
      <c r="E34" s="1053">
        <v>8</v>
      </c>
      <c r="F34" s="1055">
        <f>0.96</f>
        <v>0.96</v>
      </c>
      <c r="G34" s="1056"/>
      <c r="H34" s="1057"/>
      <c r="I34" s="1055">
        <f>1</f>
        <v>1</v>
      </c>
      <c r="J34" s="1056"/>
      <c r="K34" s="1057"/>
      <c r="L34" s="720"/>
      <c r="M34" s="532"/>
      <c r="N34" s="533"/>
      <c r="O34" s="533"/>
      <c r="P34" s="696"/>
      <c r="Q34" s="805"/>
      <c r="R34" s="536">
        <f>F35+I35</f>
        <v>4.8473296000000001</v>
      </c>
      <c r="S34" s="1058">
        <f>R34+R35</f>
        <v>25.592385400000005</v>
      </c>
      <c r="T34" s="1058">
        <f>E34*S34</f>
        <v>204.73908320000004</v>
      </c>
      <c r="U34" s="1060">
        <f>+R35*E34</f>
        <v>165.96044640000005</v>
      </c>
      <c r="V34" s="277">
        <f t="shared" si="0"/>
        <v>33.98508000375309</v>
      </c>
      <c r="W34" s="278">
        <f t="shared" si="1"/>
        <v>271.88064003002472</v>
      </c>
      <c r="X34" s="423"/>
      <c r="Y34" s="537"/>
      <c r="Z34" s="537"/>
    </row>
    <row r="35" spans="1:38" s="869" customFormat="1" ht="13.5" customHeight="1">
      <c r="A35" s="1063"/>
      <c r="B35" s="1048"/>
      <c r="C35" s="1050"/>
      <c r="D35" s="1052"/>
      <c r="E35" s="1054"/>
      <c r="F35" s="1055">
        <f>F34*$J$13/1000</f>
        <v>1.8014496</v>
      </c>
      <c r="G35" s="1056"/>
      <c r="H35" s="1057"/>
      <c r="I35" s="1055">
        <f>I34*$Q$13/1000</f>
        <v>3.0458799999999999</v>
      </c>
      <c r="J35" s="1056"/>
      <c r="K35" s="1057"/>
      <c r="L35" s="538" t="s">
        <v>273</v>
      </c>
      <c r="M35" s="539" t="s">
        <v>164</v>
      </c>
      <c r="N35" s="540">
        <v>1</v>
      </c>
      <c r="O35" s="541">
        <f>E34*N35</f>
        <v>8</v>
      </c>
      <c r="P35" s="539">
        <v>18</v>
      </c>
      <c r="Q35" s="542">
        <f>N35*P35*$N$11</f>
        <v>20.745055800000006</v>
      </c>
      <c r="R35" s="543">
        <f>+Q35</f>
        <v>20.745055800000006</v>
      </c>
      <c r="S35" s="1059"/>
      <c r="T35" s="1059"/>
      <c r="U35" s="1061"/>
      <c r="V35" s="277">
        <f t="shared" si="0"/>
        <v>0</v>
      </c>
      <c r="W35" s="278">
        <f t="shared" si="1"/>
        <v>0</v>
      </c>
      <c r="X35" s="423"/>
      <c r="Y35" s="537"/>
      <c r="Z35" s="537"/>
    </row>
    <row r="36" spans="1:38" s="859" customFormat="1" ht="13.5" customHeight="1">
      <c r="A36" s="1062">
        <f t="shared" si="2"/>
        <v>5</v>
      </c>
      <c r="B36" s="982" t="s">
        <v>372</v>
      </c>
      <c r="C36" s="966" t="s">
        <v>394</v>
      </c>
      <c r="D36" s="986" t="s">
        <v>164</v>
      </c>
      <c r="E36" s="970">
        <v>4</v>
      </c>
      <c r="F36" s="1031">
        <v>3.57</v>
      </c>
      <c r="G36" s="1032"/>
      <c r="H36" s="1033"/>
      <c r="I36" s="1031">
        <v>2.4500000000000002</v>
      </c>
      <c r="J36" s="1032"/>
      <c r="K36" s="1033"/>
      <c r="L36" s="421"/>
      <c r="M36" s="838"/>
      <c r="N36" s="544"/>
      <c r="O36" s="544"/>
      <c r="P36" s="471"/>
      <c r="Q36" s="835"/>
      <c r="R36" s="839">
        <f>F37+I37</f>
        <v>14.161546700000001</v>
      </c>
      <c r="S36" s="975">
        <f>R36+R37</f>
        <v>430.21516580000008</v>
      </c>
      <c r="T36" s="975">
        <f>E36*S36</f>
        <v>1720.8606632000003</v>
      </c>
      <c r="U36" s="1033">
        <f>R37*E36</f>
        <v>1664.2144764000004</v>
      </c>
      <c r="V36" s="886">
        <f>+$V$14*(S36-P37)</f>
        <v>91.913391832010973</v>
      </c>
      <c r="W36" s="278">
        <f t="shared" si="1"/>
        <v>367.65356732804389</v>
      </c>
      <c r="X36" s="423"/>
      <c r="Y36" s="211"/>
      <c r="Z36" s="211"/>
    </row>
    <row r="37" spans="1:38" s="859" customFormat="1" ht="13.5" customHeight="1">
      <c r="A37" s="1063"/>
      <c r="B37" s="983"/>
      <c r="C37" s="967"/>
      <c r="D37" s="987"/>
      <c r="E37" s="971"/>
      <c r="F37" s="972">
        <f>F36*$J$13/1000</f>
        <v>6.6991407000000001</v>
      </c>
      <c r="G37" s="973"/>
      <c r="H37" s="974"/>
      <c r="I37" s="972">
        <f>I36*$Q$13/1000</f>
        <v>7.4624060000000005</v>
      </c>
      <c r="J37" s="973"/>
      <c r="K37" s="974"/>
      <c r="L37" s="657" t="s">
        <v>374</v>
      </c>
      <c r="M37" s="247" t="s">
        <v>164</v>
      </c>
      <c r="N37" s="546">
        <v>1</v>
      </c>
      <c r="O37" s="547">
        <f>E36*N37</f>
        <v>4</v>
      </c>
      <c r="P37" s="342">
        <v>361</v>
      </c>
      <c r="Q37" s="249">
        <f>N37*P37*$N$11</f>
        <v>416.05361910000011</v>
      </c>
      <c r="R37" s="839">
        <f>SUM(Q37:Q37)</f>
        <v>416.05361910000011</v>
      </c>
      <c r="S37" s="976"/>
      <c r="T37" s="976"/>
      <c r="U37" s="981"/>
      <c r="V37" s="277">
        <f t="shared" si="0"/>
        <v>0</v>
      </c>
      <c r="W37" s="278">
        <f t="shared" si="1"/>
        <v>0</v>
      </c>
      <c r="X37" s="423"/>
      <c r="Y37" s="211"/>
      <c r="Z37" s="211"/>
    </row>
    <row r="38" spans="1:38" s="869" customFormat="1" ht="12.75" customHeight="1">
      <c r="A38" s="1062">
        <f t="shared" ref="A38" si="3">+A36+1</f>
        <v>6</v>
      </c>
      <c r="B38" s="1047" t="s">
        <v>390</v>
      </c>
      <c r="C38" s="1049" t="s">
        <v>391</v>
      </c>
      <c r="D38" s="1051" t="s">
        <v>164</v>
      </c>
      <c r="E38" s="1053">
        <v>8</v>
      </c>
      <c r="F38" s="1055">
        <v>0.39</v>
      </c>
      <c r="G38" s="1056"/>
      <c r="H38" s="1057"/>
      <c r="I38" s="1055">
        <v>0.41</v>
      </c>
      <c r="J38" s="1056"/>
      <c r="K38" s="1057"/>
      <c r="L38" s="720"/>
      <c r="M38" s="532"/>
      <c r="N38" s="533"/>
      <c r="O38" s="533"/>
      <c r="P38" s="696"/>
      <c r="Q38" s="805"/>
      <c r="R38" s="536">
        <f>F39+I39</f>
        <v>1.9806496999999998</v>
      </c>
      <c r="S38" s="1058">
        <f>R38+R39</f>
        <v>10.624422950000003</v>
      </c>
      <c r="T38" s="1058">
        <f>E38*S38</f>
        <v>84.995383600000025</v>
      </c>
      <c r="U38" s="1060">
        <f>+R39*E38</f>
        <v>69.150186000000019</v>
      </c>
      <c r="V38" s="277">
        <f t="shared" si="0"/>
        <v>14.108566212411777</v>
      </c>
      <c r="W38" s="278">
        <f t="shared" si="1"/>
        <v>112.86852969929421</v>
      </c>
      <c r="X38" s="423"/>
      <c r="Y38" s="537"/>
      <c r="Z38" s="537"/>
    </row>
    <row r="39" spans="1:38" s="869" customFormat="1" ht="12.75" customHeight="1">
      <c r="A39" s="1063"/>
      <c r="B39" s="1048"/>
      <c r="C39" s="1050"/>
      <c r="D39" s="1052"/>
      <c r="E39" s="1054"/>
      <c r="F39" s="1055">
        <f>F38*$J$13/1000</f>
        <v>0.73183889999999996</v>
      </c>
      <c r="G39" s="1056"/>
      <c r="H39" s="1057"/>
      <c r="I39" s="1055">
        <f>I38*$Q$13/1000</f>
        <v>1.2488108</v>
      </c>
      <c r="J39" s="1056"/>
      <c r="K39" s="1057"/>
      <c r="L39" s="538" t="s">
        <v>273</v>
      </c>
      <c r="M39" s="539" t="s">
        <v>164</v>
      </c>
      <c r="N39" s="540">
        <v>1</v>
      </c>
      <c r="O39" s="541">
        <f>E38*N39</f>
        <v>8</v>
      </c>
      <c r="P39" s="472">
        <f>9/1.2</f>
        <v>7.5</v>
      </c>
      <c r="Q39" s="542">
        <f>N39*P39*$N$11</f>
        <v>8.6437732500000024</v>
      </c>
      <c r="R39" s="543">
        <f>+Q39</f>
        <v>8.6437732500000024</v>
      </c>
      <c r="S39" s="1059"/>
      <c r="T39" s="1059"/>
      <c r="U39" s="1061"/>
      <c r="V39" s="277">
        <f t="shared" si="0"/>
        <v>0</v>
      </c>
      <c r="W39" s="278">
        <f t="shared" si="1"/>
        <v>0</v>
      </c>
      <c r="X39" s="423"/>
      <c r="Y39" s="537"/>
      <c r="Z39" s="537"/>
    </row>
    <row r="40" spans="1:38" s="859" customFormat="1" ht="12.75" customHeight="1">
      <c r="A40" s="1062">
        <f t="shared" ref="A40" si="4">+A38+1</f>
        <v>7</v>
      </c>
      <c r="B40" s="982" t="s">
        <v>280</v>
      </c>
      <c r="C40" s="1024" t="s">
        <v>392</v>
      </c>
      <c r="D40" s="986" t="s">
        <v>164</v>
      </c>
      <c r="E40" s="970">
        <v>4</v>
      </c>
      <c r="F40" s="1031">
        <v>1.31</v>
      </c>
      <c r="G40" s="1032"/>
      <c r="H40" s="1033"/>
      <c r="I40" s="1031">
        <v>0.09</v>
      </c>
      <c r="J40" s="1032"/>
      <c r="K40" s="1033"/>
      <c r="L40" s="421"/>
      <c r="M40" s="838"/>
      <c r="N40" s="544"/>
      <c r="O40" s="544"/>
      <c r="P40" s="471"/>
      <c r="Q40" s="835"/>
      <c r="R40" s="839">
        <f>F41+I41</f>
        <v>2.7323573000000003</v>
      </c>
      <c r="S40" s="975">
        <f>R40+R41</f>
        <v>86.058331430000024</v>
      </c>
      <c r="T40" s="975">
        <f>E40*S40</f>
        <v>344.2333257200001</v>
      </c>
      <c r="U40" s="1033">
        <f>R41*E40</f>
        <v>333.30389652000008</v>
      </c>
      <c r="V40" s="277">
        <f t="shared" si="0"/>
        <v>114.28005763925582</v>
      </c>
      <c r="W40" s="278">
        <f t="shared" si="1"/>
        <v>457.12023055702326</v>
      </c>
      <c r="X40" s="423"/>
      <c r="Y40" s="211"/>
      <c r="Z40" s="211"/>
    </row>
    <row r="41" spans="1:38" s="859" customFormat="1" ht="12.75" customHeight="1">
      <c r="A41" s="1063"/>
      <c r="B41" s="983"/>
      <c r="C41" s="1026"/>
      <c r="D41" s="987"/>
      <c r="E41" s="971"/>
      <c r="F41" s="972">
        <f>F40*$J$13/1000</f>
        <v>2.4582281000000004</v>
      </c>
      <c r="G41" s="973"/>
      <c r="H41" s="974"/>
      <c r="I41" s="972">
        <f>I40*$Q$13/1000</f>
        <v>0.27412920000000002</v>
      </c>
      <c r="J41" s="973"/>
      <c r="K41" s="974"/>
      <c r="L41" s="657" t="s">
        <v>393</v>
      </c>
      <c r="M41" s="247" t="s">
        <v>164</v>
      </c>
      <c r="N41" s="546">
        <v>1</v>
      </c>
      <c r="O41" s="547">
        <f>E40*N41</f>
        <v>4</v>
      </c>
      <c r="P41" s="342">
        <v>72.3</v>
      </c>
      <c r="Q41" s="249">
        <f>N41*P41*$N$11</f>
        <v>83.32597413000002</v>
      </c>
      <c r="R41" s="839">
        <f>SUM(Q41:Q41)</f>
        <v>83.32597413000002</v>
      </c>
      <c r="S41" s="976"/>
      <c r="T41" s="976"/>
      <c r="U41" s="981"/>
      <c r="V41" s="277">
        <f t="shared" si="0"/>
        <v>0</v>
      </c>
      <c r="W41" s="278">
        <f t="shared" si="1"/>
        <v>0</v>
      </c>
      <c r="X41" s="423"/>
      <c r="Y41" s="211"/>
      <c r="Z41" s="211"/>
    </row>
    <row r="42" spans="1:38" s="641" customFormat="1" ht="12.75" customHeight="1">
      <c r="A42" s="962">
        <f>+A40+1</f>
        <v>8</v>
      </c>
      <c r="B42" s="1037" t="s">
        <v>127</v>
      </c>
      <c r="C42" s="1038" t="s">
        <v>395</v>
      </c>
      <c r="D42" s="986" t="s">
        <v>122</v>
      </c>
      <c r="E42" s="988">
        <v>153</v>
      </c>
      <c r="F42" s="990">
        <f>4.1/100</f>
        <v>4.0999999999999995E-2</v>
      </c>
      <c r="G42" s="991"/>
      <c r="H42" s="992"/>
      <c r="I42" s="990">
        <f>0.4/100</f>
        <v>4.0000000000000001E-3</v>
      </c>
      <c r="J42" s="991"/>
      <c r="K42" s="992"/>
      <c r="L42" s="421"/>
      <c r="M42" s="838"/>
      <c r="N42" s="855"/>
      <c r="O42" s="855"/>
      <c r="P42" s="855"/>
      <c r="Q42" s="835"/>
      <c r="R42" s="839">
        <f>F43+I43</f>
        <v>8.9120429999999987E-2</v>
      </c>
      <c r="S42" s="975">
        <f>R42+R43</f>
        <v>0.171899178584</v>
      </c>
      <c r="T42" s="975">
        <f>E42*S42</f>
        <v>26.300574323351999</v>
      </c>
      <c r="U42" s="1039">
        <f>R43*E42</f>
        <v>12.665148533352005</v>
      </c>
      <c r="V42" s="277">
        <f t="shared" si="0"/>
        <v>0.22827130982314287</v>
      </c>
      <c r="W42" s="278">
        <f t="shared" si="1"/>
        <v>34.925510402940859</v>
      </c>
      <c r="X42" s="423"/>
      <c r="Y42" s="574"/>
      <c r="Z42" s="574"/>
      <c r="AA42" s="856"/>
      <c r="AB42" s="856"/>
      <c r="AC42" s="856"/>
      <c r="AD42" s="856"/>
      <c r="AE42" s="856"/>
      <c r="AF42" s="856"/>
      <c r="AG42" s="856"/>
      <c r="AH42" s="856"/>
      <c r="AI42" s="856"/>
      <c r="AJ42" s="856"/>
      <c r="AK42" s="856"/>
    </row>
    <row r="43" spans="1:38" s="641" customFormat="1" ht="12.75" customHeight="1">
      <c r="A43" s="1022"/>
      <c r="B43" s="1037"/>
      <c r="C43" s="1038"/>
      <c r="D43" s="1027"/>
      <c r="E43" s="1028"/>
      <c r="F43" s="1031">
        <f>F42*J$13/1000</f>
        <v>7.6936909999999983E-2</v>
      </c>
      <c r="G43" s="1032"/>
      <c r="H43" s="1033"/>
      <c r="I43" s="1031">
        <f>I42*$Q$13/1000</f>
        <v>1.2183520000000002E-2</v>
      </c>
      <c r="J43" s="1032"/>
      <c r="K43" s="1033"/>
      <c r="L43" s="718" t="s">
        <v>128</v>
      </c>
      <c r="M43" s="254" t="s">
        <v>124</v>
      </c>
      <c r="N43" s="269">
        <v>0.03</v>
      </c>
      <c r="O43" s="344">
        <f>E42*N43</f>
        <v>4.59</v>
      </c>
      <c r="P43" s="345">
        <f>0.542*2</f>
        <v>1.0840000000000001</v>
      </c>
      <c r="Q43" s="237">
        <f>N43*P43*$N$11</f>
        <v>3.7479400812000012E-2</v>
      </c>
      <c r="R43" s="975">
        <f>SUM(Q43:Q44)</f>
        <v>8.2778748584000028E-2</v>
      </c>
      <c r="S43" s="1029"/>
      <c r="T43" s="1029"/>
      <c r="U43" s="1039"/>
      <c r="V43" s="277">
        <f t="shared" si="0"/>
        <v>0</v>
      </c>
      <c r="W43" s="278">
        <f t="shared" si="1"/>
        <v>0</v>
      </c>
      <c r="X43" s="423"/>
      <c r="Y43" s="211"/>
      <c r="Z43" s="211"/>
      <c r="AA43" s="859"/>
      <c r="AB43" s="859"/>
      <c r="AC43" s="859"/>
      <c r="AD43" s="859"/>
      <c r="AE43" s="859"/>
      <c r="AF43" s="859"/>
      <c r="AG43" s="859"/>
      <c r="AH43" s="859"/>
      <c r="AI43" s="859"/>
      <c r="AJ43" s="859"/>
      <c r="AK43" s="859"/>
    </row>
    <row r="44" spans="1:38" s="641" customFormat="1">
      <c r="A44" s="963"/>
      <c r="B44" s="1037"/>
      <c r="C44" s="1038"/>
      <c r="D44" s="987"/>
      <c r="E44" s="989"/>
      <c r="F44" s="979"/>
      <c r="G44" s="980"/>
      <c r="H44" s="981"/>
      <c r="I44" s="979"/>
      <c r="J44" s="980"/>
      <c r="K44" s="981"/>
      <c r="L44" s="719" t="s">
        <v>129</v>
      </c>
      <c r="M44" s="258" t="s">
        <v>124</v>
      </c>
      <c r="N44" s="259">
        <f>17.2/100</f>
        <v>0.17199999999999999</v>
      </c>
      <c r="O44" s="260">
        <f>E42*N44</f>
        <v>26.315999999999999</v>
      </c>
      <c r="P44" s="359">
        <f>0.617/2.7</f>
        <v>0.22851851851851851</v>
      </c>
      <c r="Q44" s="348">
        <f>N44*P44*$N$11</f>
        <v>4.5299347772000009E-2</v>
      </c>
      <c r="R44" s="976"/>
      <c r="S44" s="976"/>
      <c r="T44" s="976"/>
      <c r="U44" s="1039"/>
      <c r="V44" s="277">
        <f t="shared" si="0"/>
        <v>0</v>
      </c>
      <c r="W44" s="278">
        <f t="shared" si="1"/>
        <v>0</v>
      </c>
      <c r="X44" s="423"/>
      <c r="Y44" s="211"/>
      <c r="Z44" s="211"/>
      <c r="AA44" s="859"/>
      <c r="AB44" s="859"/>
      <c r="AC44" s="859"/>
      <c r="AD44" s="859"/>
      <c r="AE44" s="859"/>
      <c r="AF44" s="859"/>
      <c r="AG44" s="859"/>
      <c r="AH44" s="859"/>
      <c r="AI44" s="859"/>
      <c r="AJ44" s="859"/>
      <c r="AK44" s="859"/>
    </row>
    <row r="45" spans="1:38" s="867" customFormat="1" ht="12.75" customHeight="1">
      <c r="A45" s="1006">
        <f>+A42+1</f>
        <v>9</v>
      </c>
      <c r="B45" s="1008" t="s">
        <v>147</v>
      </c>
      <c r="C45" s="1010" t="s">
        <v>396</v>
      </c>
      <c r="D45" s="1013" t="s">
        <v>122</v>
      </c>
      <c r="E45" s="1015">
        <f>+E42</f>
        <v>153</v>
      </c>
      <c r="F45" s="990">
        <f>21.4/100</f>
        <v>0.214</v>
      </c>
      <c r="G45" s="991"/>
      <c r="H45" s="992"/>
      <c r="I45" s="1017">
        <f>0.03/100</f>
        <v>2.9999999999999997E-4</v>
      </c>
      <c r="J45" s="1018"/>
      <c r="K45" s="1019"/>
      <c r="L45" s="421"/>
      <c r="M45" s="838"/>
      <c r="N45" s="586"/>
      <c r="O45" s="586"/>
      <c r="P45" s="855"/>
      <c r="Q45" s="587"/>
      <c r="R45" s="840">
        <f>F46+I46</f>
        <v>0.40248690399999992</v>
      </c>
      <c r="S45" s="1005">
        <f>R45+R46</f>
        <v>0.78280255447210001</v>
      </c>
      <c r="T45" s="1005">
        <f>E45*S45</f>
        <v>119.7687908342313</v>
      </c>
      <c r="U45" s="1020">
        <f>R46*E45</f>
        <v>58.188294522231324</v>
      </c>
      <c r="V45" s="277">
        <f t="shared" si="0"/>
        <v>1.0395126138135056</v>
      </c>
      <c r="W45" s="278">
        <f t="shared" si="1"/>
        <v>159.04542991346636</v>
      </c>
      <c r="X45" s="423"/>
      <c r="Y45" s="211"/>
      <c r="Z45" s="211"/>
      <c r="AA45" s="859"/>
      <c r="AB45" s="859"/>
      <c r="AC45" s="859"/>
      <c r="AD45" s="859"/>
      <c r="AE45" s="866"/>
      <c r="AF45" s="866"/>
      <c r="AG45" s="866"/>
      <c r="AH45" s="866"/>
      <c r="AI45" s="866"/>
      <c r="AJ45" s="866"/>
      <c r="AK45" s="866"/>
    </row>
    <row r="46" spans="1:38" s="867" customFormat="1" ht="12.75" customHeight="1">
      <c r="A46" s="1007"/>
      <c r="B46" s="1009"/>
      <c r="C46" s="1011"/>
      <c r="D46" s="1014"/>
      <c r="E46" s="1016"/>
      <c r="F46" s="1021">
        <f>F45*J$13/1000</f>
        <v>0.40157313999999994</v>
      </c>
      <c r="G46" s="1021"/>
      <c r="H46" s="1021"/>
      <c r="I46" s="1021">
        <f>I45*$Q$13/1000</f>
        <v>9.1376399999999996E-4</v>
      </c>
      <c r="J46" s="1021"/>
      <c r="K46" s="1021"/>
      <c r="L46" s="608" t="s">
        <v>130</v>
      </c>
      <c r="M46" s="254" t="s">
        <v>124</v>
      </c>
      <c r="N46" s="592">
        <v>0.246</v>
      </c>
      <c r="O46" s="593">
        <f>E45*N46</f>
        <v>37.637999999999998</v>
      </c>
      <c r="P46" s="345">
        <v>1.25</v>
      </c>
      <c r="Q46" s="594">
        <f>N46*P46*$N$11</f>
        <v>0.35439470325000011</v>
      </c>
      <c r="R46" s="1005">
        <f>SUM(Q46:Q47)</f>
        <v>0.38031565047210014</v>
      </c>
      <c r="S46" s="1005"/>
      <c r="T46" s="1005"/>
      <c r="U46" s="1020"/>
      <c r="V46" s="277">
        <f t="shared" si="0"/>
        <v>0</v>
      </c>
      <c r="W46" s="278">
        <f t="shared" si="1"/>
        <v>0</v>
      </c>
      <c r="X46" s="423"/>
      <c r="Y46" s="211"/>
      <c r="Z46" s="211"/>
      <c r="AA46" s="859"/>
      <c r="AB46" s="859"/>
      <c r="AC46" s="859"/>
      <c r="AD46" s="859"/>
      <c r="AE46" s="866"/>
      <c r="AF46" s="866"/>
      <c r="AG46" s="866"/>
      <c r="AH46" s="866"/>
      <c r="AI46" s="866"/>
      <c r="AJ46" s="866"/>
      <c r="AK46" s="866"/>
    </row>
    <row r="47" spans="1:38" s="867" customFormat="1" ht="12.75" customHeight="1">
      <c r="A47" s="1007"/>
      <c r="B47" s="1009"/>
      <c r="C47" s="1012"/>
      <c r="D47" s="1014"/>
      <c r="E47" s="1016"/>
      <c r="F47" s="1021"/>
      <c r="G47" s="1021"/>
      <c r="H47" s="1021"/>
      <c r="I47" s="1021"/>
      <c r="J47" s="1021"/>
      <c r="K47" s="1021"/>
      <c r="L47" s="609" t="s">
        <v>332</v>
      </c>
      <c r="M47" s="258" t="s">
        <v>124</v>
      </c>
      <c r="N47" s="588">
        <v>2.7E-2</v>
      </c>
      <c r="O47" s="589">
        <f>E45*N47</f>
        <v>4.1310000000000002</v>
      </c>
      <c r="P47" s="359">
        <v>0.83299999999999996</v>
      </c>
      <c r="Q47" s="590">
        <f>N47*P47*$N$11</f>
        <v>2.5920947222100005E-2</v>
      </c>
      <c r="R47" s="1005"/>
      <c r="S47" s="1005"/>
      <c r="T47" s="1005"/>
      <c r="U47" s="1020"/>
      <c r="V47" s="277">
        <f t="shared" ref="V47:V50" si="5">+$V$14*S47</f>
        <v>0</v>
      </c>
      <c r="W47" s="278">
        <f t="shared" ref="W47:W50" si="6">+V47*E47</f>
        <v>0</v>
      </c>
      <c r="X47" s="423"/>
      <c r="Y47" s="211"/>
      <c r="Z47" s="211"/>
      <c r="AA47" s="859"/>
      <c r="AB47" s="859"/>
      <c r="AC47" s="859"/>
      <c r="AD47" s="859"/>
      <c r="AE47" s="866"/>
      <c r="AF47" s="866"/>
      <c r="AG47" s="866"/>
      <c r="AH47" s="866"/>
      <c r="AI47" s="866"/>
      <c r="AJ47" s="866"/>
      <c r="AK47" s="866"/>
    </row>
    <row r="48" spans="1:38" s="867" customFormat="1" ht="12.75" customHeight="1">
      <c r="A48" s="1006">
        <f>+A45+1</f>
        <v>10</v>
      </c>
      <c r="B48" s="1216" t="s">
        <v>359</v>
      </c>
      <c r="C48" s="1010" t="s">
        <v>397</v>
      </c>
      <c r="D48" s="1217" t="s">
        <v>122</v>
      </c>
      <c r="E48" s="1227">
        <f>+E45</f>
        <v>153</v>
      </c>
      <c r="F48" s="1194">
        <f>2.71/100+2.13/100</f>
        <v>4.8399999999999999E-2</v>
      </c>
      <c r="G48" s="1194"/>
      <c r="H48" s="1194"/>
      <c r="I48" s="1203">
        <f>0.36/100*2</f>
        <v>7.1999999999999998E-3</v>
      </c>
      <c r="J48" s="1203"/>
      <c r="K48" s="1203"/>
      <c r="L48" s="421"/>
      <c r="M48" s="838"/>
      <c r="N48" s="586"/>
      <c r="O48" s="586"/>
      <c r="P48" s="586"/>
      <c r="Q48" s="587"/>
      <c r="R48" s="847">
        <f>F49+I49</f>
        <v>0.11275341999999999</v>
      </c>
      <c r="S48" s="1194">
        <f>R48+R49</f>
        <v>0.18861578405440005</v>
      </c>
      <c r="T48" s="1219">
        <f>E48*S48</f>
        <v>28.858214960323206</v>
      </c>
      <c r="U48" s="1220">
        <f>R49*E48</f>
        <v>11.606941700323206</v>
      </c>
      <c r="V48" s="277">
        <f t="shared" si="5"/>
        <v>0.25046991168941213</v>
      </c>
      <c r="W48" s="278">
        <f t="shared" si="6"/>
        <v>38.321896488480057</v>
      </c>
      <c r="X48" s="423"/>
      <c r="Y48" s="612"/>
      <c r="Z48" s="612"/>
      <c r="AA48" s="868"/>
      <c r="AB48" s="868"/>
      <c r="AC48" s="868"/>
      <c r="AD48" s="868"/>
      <c r="AE48" s="868"/>
      <c r="AF48" s="868"/>
      <c r="AG48" s="868"/>
      <c r="AH48" s="868"/>
      <c r="AI48" s="868"/>
      <c r="AJ48" s="868"/>
      <c r="AK48" s="868"/>
    </row>
    <row r="49" spans="1:44" s="867" customFormat="1" ht="12.75" customHeight="1">
      <c r="A49" s="1007"/>
      <c r="B49" s="1216"/>
      <c r="C49" s="1011"/>
      <c r="D49" s="1217"/>
      <c r="E49" s="1227"/>
      <c r="F49" s="1194">
        <f>F48*J$13/1000</f>
        <v>9.0823083999999998E-2</v>
      </c>
      <c r="G49" s="1194"/>
      <c r="H49" s="1194"/>
      <c r="I49" s="1194">
        <f>I48*$Q$13/1000</f>
        <v>2.1930336000000002E-2</v>
      </c>
      <c r="J49" s="1194"/>
      <c r="K49" s="1194"/>
      <c r="L49" s="608" t="s">
        <v>255</v>
      </c>
      <c r="M49" s="254" t="s">
        <v>124</v>
      </c>
      <c r="N49" s="592">
        <v>0.1</v>
      </c>
      <c r="O49" s="593">
        <f>E48*N49</f>
        <v>15.3</v>
      </c>
      <c r="P49" s="345">
        <v>0.26800000000000002</v>
      </c>
      <c r="Q49" s="594">
        <f t="shared" ref="Q49:Q50" si="7">N49*P49*$N$11</f>
        <v>3.0887083080000013E-2</v>
      </c>
      <c r="R49" s="1194">
        <f>SUM(Q49:Q50)</f>
        <v>7.5862364054400042E-2</v>
      </c>
      <c r="S49" s="1194"/>
      <c r="T49" s="1219"/>
      <c r="U49" s="1220"/>
      <c r="V49" s="277">
        <f t="shared" si="5"/>
        <v>0</v>
      </c>
      <c r="W49" s="278">
        <f t="shared" si="6"/>
        <v>0</v>
      </c>
      <c r="X49" s="423"/>
      <c r="Y49" s="612"/>
      <c r="Z49" s="612"/>
      <c r="AA49" s="868"/>
      <c r="AB49" s="868"/>
      <c r="AC49" s="868"/>
      <c r="AD49" s="868"/>
      <c r="AE49" s="868"/>
      <c r="AF49" s="868"/>
      <c r="AG49" s="868"/>
      <c r="AH49" s="868"/>
      <c r="AI49" s="868"/>
      <c r="AJ49" s="868"/>
      <c r="AK49" s="868"/>
    </row>
    <row r="50" spans="1:44" s="867" customFormat="1" ht="12.75" customHeight="1">
      <c r="A50" s="1007"/>
      <c r="B50" s="1216"/>
      <c r="C50" s="1012"/>
      <c r="D50" s="1217"/>
      <c r="E50" s="1227"/>
      <c r="F50" s="1194"/>
      <c r="G50" s="1194"/>
      <c r="H50" s="1194"/>
      <c r="I50" s="1194"/>
      <c r="J50" s="1194"/>
      <c r="K50" s="1194"/>
      <c r="L50" s="609" t="s">
        <v>128</v>
      </c>
      <c r="M50" s="258" t="s">
        <v>124</v>
      </c>
      <c r="N50" s="588">
        <f>3.6/100</f>
        <v>3.6000000000000004E-2</v>
      </c>
      <c r="O50" s="589">
        <f>E48*N50</f>
        <v>5.5080000000000009</v>
      </c>
      <c r="P50" s="359">
        <f>0.542*2</f>
        <v>1.0840000000000001</v>
      </c>
      <c r="Q50" s="590">
        <f t="shared" si="7"/>
        <v>4.4975280974400025E-2</v>
      </c>
      <c r="R50" s="1194"/>
      <c r="S50" s="1194"/>
      <c r="T50" s="1219"/>
      <c r="U50" s="1220"/>
      <c r="V50" s="277">
        <f t="shared" si="5"/>
        <v>0</v>
      </c>
      <c r="W50" s="278">
        <f t="shared" si="6"/>
        <v>0</v>
      </c>
      <c r="X50" s="423">
        <f>SUM(W22:W49)/$W$51</f>
        <v>1</v>
      </c>
      <c r="Y50" s="612"/>
      <c r="Z50" s="612"/>
      <c r="AA50" s="868"/>
      <c r="AB50" s="868"/>
      <c r="AC50" s="868"/>
      <c r="AD50" s="868"/>
      <c r="AE50" s="868"/>
      <c r="AF50" s="868"/>
      <c r="AG50" s="868"/>
      <c r="AH50" s="868"/>
      <c r="AI50" s="868"/>
      <c r="AJ50" s="868"/>
      <c r="AK50" s="868"/>
    </row>
    <row r="51" spans="1:44" s="281" customFormat="1" ht="13.5" customHeight="1">
      <c r="A51" s="279"/>
      <c r="B51" s="280"/>
      <c r="C51" s="1297" t="s">
        <v>325</v>
      </c>
      <c r="D51" s="1298"/>
      <c r="E51" s="1298"/>
      <c r="F51" s="1298"/>
      <c r="G51" s="1298"/>
      <c r="H51" s="1298"/>
      <c r="I51" s="1298"/>
      <c r="J51" s="1298"/>
      <c r="K51" s="1298"/>
      <c r="L51" s="1298"/>
      <c r="M51" s="1298"/>
      <c r="N51" s="1298"/>
      <c r="O51" s="1298"/>
      <c r="P51" s="1298"/>
      <c r="Q51" s="1298"/>
      <c r="R51" s="1298"/>
      <c r="S51" s="1298"/>
      <c r="T51" s="1298"/>
      <c r="U51" s="1298"/>
      <c r="V51" s="1299"/>
      <c r="W51" s="463">
        <f>SUM(W21:W50)</f>
        <v>13406.563666179154</v>
      </c>
      <c r="X51" s="366">
        <f>SUM(X21:X50)</f>
        <v>1</v>
      </c>
      <c r="Y51" s="566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</row>
    <row r="52" spans="1:44" s="281" customFormat="1" ht="14.25" hidden="1" customHeight="1">
      <c r="A52" s="282"/>
      <c r="B52" s="283"/>
      <c r="C52" s="310" t="s">
        <v>119</v>
      </c>
      <c r="D52" s="284"/>
      <c r="E52" s="285"/>
      <c r="F52" s="286"/>
      <c r="G52" s="287"/>
      <c r="H52" s="286"/>
      <c r="I52" s="286"/>
      <c r="J52" s="287"/>
      <c r="K52" s="286"/>
      <c r="L52" s="288"/>
      <c r="M52" s="289"/>
      <c r="N52" s="290"/>
      <c r="O52" s="291"/>
      <c r="P52" s="286"/>
      <c r="Q52" s="287"/>
      <c r="R52" s="291"/>
      <c r="S52" s="291"/>
      <c r="T52" s="292"/>
      <c r="U52" s="293"/>
      <c r="V52" s="294"/>
      <c r="W52" s="295">
        <f>W51*D52</f>
        <v>0</v>
      </c>
      <c r="X52" s="363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</row>
    <row r="53" spans="1:44" s="281" customFormat="1" ht="10.5" hidden="1" customHeight="1">
      <c r="A53" s="282"/>
      <c r="B53" s="283"/>
      <c r="C53" s="310" t="s">
        <v>117</v>
      </c>
      <c r="D53" s="284"/>
      <c r="E53" s="291"/>
      <c r="F53" s="286"/>
      <c r="G53" s="287"/>
      <c r="H53" s="286"/>
      <c r="I53" s="286"/>
      <c r="J53" s="287"/>
      <c r="K53" s="286"/>
      <c r="L53" s="288"/>
      <c r="M53" s="289"/>
      <c r="N53" s="290"/>
      <c r="O53" s="291"/>
      <c r="P53" s="286"/>
      <c r="Q53" s="287"/>
      <c r="R53" s="291"/>
      <c r="S53" s="291"/>
      <c r="T53" s="292"/>
      <c r="U53" s="293"/>
      <c r="V53" s="296"/>
      <c r="W53" s="295">
        <f>SUM(W51:W52)</f>
        <v>13406.563666179154</v>
      </c>
      <c r="X53" s="363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</row>
    <row r="54" spans="1:44" s="281" customFormat="1" ht="17.25" customHeight="1">
      <c r="A54" s="282"/>
      <c r="B54" s="283"/>
      <c r="C54" s="310" t="s">
        <v>135</v>
      </c>
      <c r="D54" s="284"/>
      <c r="E54" s="291"/>
      <c r="F54" s="286"/>
      <c r="G54" s="287"/>
      <c r="H54" s="286"/>
      <c r="I54" s="286"/>
      <c r="J54" s="287"/>
      <c r="K54" s="286"/>
      <c r="L54" s="288"/>
      <c r="M54" s="289"/>
      <c r="N54" s="290"/>
      <c r="O54" s="291"/>
      <c r="P54" s="286"/>
      <c r="Q54" s="287"/>
      <c r="R54" s="291"/>
      <c r="S54" s="291"/>
      <c r="T54" s="292"/>
      <c r="U54" s="293"/>
      <c r="V54" s="296"/>
      <c r="W54" s="295">
        <f>+'ԱՄՓՈՓ  '!F34</f>
        <v>1444</v>
      </c>
      <c r="X54" s="363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</row>
    <row r="55" spans="1:44" s="281" customFormat="1" ht="15" customHeight="1">
      <c r="A55" s="282"/>
      <c r="B55" s="283"/>
      <c r="C55" s="310" t="s">
        <v>117</v>
      </c>
      <c r="D55" s="284"/>
      <c r="E55" s="291"/>
      <c r="F55" s="286"/>
      <c r="G55" s="287"/>
      <c r="H55" s="286"/>
      <c r="I55" s="286"/>
      <c r="J55" s="287"/>
      <c r="K55" s="286"/>
      <c r="L55" s="288"/>
      <c r="M55" s="289"/>
      <c r="N55" s="290"/>
      <c r="O55" s="291"/>
      <c r="P55" s="286"/>
      <c r="Q55" s="287"/>
      <c r="R55" s="291"/>
      <c r="S55" s="291"/>
      <c r="T55" s="292"/>
      <c r="U55" s="293"/>
      <c r="V55" s="296"/>
      <c r="W55" s="295">
        <f>+W53+W54</f>
        <v>14850.563666179154</v>
      </c>
      <c r="X55" s="363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</row>
    <row r="56" spans="1:44" s="281" customFormat="1" ht="13.5" customHeight="1">
      <c r="A56" s="282"/>
      <c r="B56" s="283"/>
      <c r="C56" s="310" t="s">
        <v>55</v>
      </c>
      <c r="D56" s="284">
        <v>0.2</v>
      </c>
      <c r="E56" s="291"/>
      <c r="F56" s="286"/>
      <c r="G56" s="287"/>
      <c r="H56" s="286"/>
      <c r="I56" s="286"/>
      <c r="J56" s="287"/>
      <c r="K56" s="286"/>
      <c r="L56" s="288"/>
      <c r="M56" s="289"/>
      <c r="N56" s="290"/>
      <c r="O56" s="291"/>
      <c r="P56" s="286"/>
      <c r="Q56" s="287"/>
      <c r="R56" s="291"/>
      <c r="S56" s="291"/>
      <c r="T56" s="292"/>
      <c r="U56" s="293"/>
      <c r="V56" s="296"/>
      <c r="W56" s="295">
        <f>+(W55)*D56</f>
        <v>2970.112733235831</v>
      </c>
      <c r="X56" s="363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</row>
    <row r="57" spans="1:44" s="281" customFormat="1" ht="13.5" customHeight="1">
      <c r="A57" s="282"/>
      <c r="B57" s="283"/>
      <c r="C57" s="311" t="s">
        <v>136</v>
      </c>
      <c r="D57" s="297"/>
      <c r="E57" s="291"/>
      <c r="F57" s="286"/>
      <c r="G57" s="287"/>
      <c r="H57" s="286"/>
      <c r="I57" s="286"/>
      <c r="J57" s="287"/>
      <c r="K57" s="286"/>
      <c r="L57" s="288"/>
      <c r="M57" s="289"/>
      <c r="N57" s="290"/>
      <c r="O57" s="291"/>
      <c r="P57" s="286"/>
      <c r="Q57" s="287"/>
      <c r="R57" s="291"/>
      <c r="S57" s="291"/>
      <c r="T57" s="292"/>
      <c r="U57" s="293"/>
      <c r="V57" s="296"/>
      <c r="W57" s="298">
        <f>SUM(W55:W56)</f>
        <v>17820.676399414984</v>
      </c>
      <c r="X57" s="363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</row>
    <row r="58" spans="1:44" s="281" customFormat="1" ht="14.25" customHeight="1" thickBot="1">
      <c r="A58" s="360"/>
      <c r="B58" s="299"/>
      <c r="C58" s="311" t="s">
        <v>121</v>
      </c>
      <c r="D58" s="300"/>
      <c r="E58" s="301"/>
      <c r="F58" s="302"/>
      <c r="G58" s="303"/>
      <c r="H58" s="302"/>
      <c r="I58" s="302"/>
      <c r="J58" s="303"/>
      <c r="K58" s="302"/>
      <c r="L58" s="304"/>
      <c r="M58" s="305"/>
      <c r="N58" s="306"/>
      <c r="O58" s="307"/>
      <c r="P58" s="306"/>
      <c r="Q58" s="307"/>
      <c r="R58" s="307"/>
      <c r="S58" s="307"/>
      <c r="T58" s="308"/>
      <c r="U58" s="307"/>
      <c r="V58" s="309"/>
      <c r="W58" s="464">
        <f>+W57</f>
        <v>17820.676399414984</v>
      </c>
      <c r="X58" s="364"/>
      <c r="Y58" s="465">
        <f>+'ԱՄՓՈՓ  '!D67+'ԱՄՓՈՓ  '!F35*1.2</f>
        <v>156407.28106953955</v>
      </c>
      <c r="Z58" s="465">
        <f>+W58-Y58</f>
        <v>-138586.60467012457</v>
      </c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</row>
    <row r="59" spans="1:44" s="159" customFormat="1" ht="21" customHeight="1" thickTop="1">
      <c r="A59" s="161"/>
      <c r="B59" s="162"/>
      <c r="C59" s="1300" t="s">
        <v>146</v>
      </c>
      <c r="D59" s="1300"/>
      <c r="E59" s="1300"/>
      <c r="F59" s="1300"/>
      <c r="G59" s="1300"/>
      <c r="H59" s="1300"/>
      <c r="I59" s="1300"/>
      <c r="J59" s="1300"/>
      <c r="K59" s="1300"/>
      <c r="L59" s="1300"/>
      <c r="M59" s="1300"/>
      <c r="N59" s="1300"/>
      <c r="O59" s="1300"/>
      <c r="P59" s="1300"/>
      <c r="Q59" s="1300"/>
      <c r="R59" s="1300"/>
      <c r="S59" s="1300"/>
      <c r="T59" s="1300"/>
      <c r="U59" s="1300"/>
      <c r="V59" s="1300"/>
      <c r="W59" s="1300"/>
      <c r="X59" s="363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</row>
    <row r="61" spans="1:44">
      <c r="V61" s="469">
        <f>+$V$14*(S61-P62)</f>
        <v>0</v>
      </c>
      <c r="W61" s="470" t="s">
        <v>229</v>
      </c>
    </row>
  </sheetData>
  <mergeCells count="192">
    <mergeCell ref="P10:R10"/>
    <mergeCell ref="D11:F11"/>
    <mergeCell ref="N11:P11"/>
    <mergeCell ref="A13:C13"/>
    <mergeCell ref="E13:I13"/>
    <mergeCell ref="J13:L13"/>
    <mergeCell ref="M13:P13"/>
    <mergeCell ref="Q13:S13"/>
    <mergeCell ref="A1:X1"/>
    <mergeCell ref="A2:C2"/>
    <mergeCell ref="A4:V4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F20:H20"/>
    <mergeCell ref="I20:K20"/>
    <mergeCell ref="W15:W19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I23:K23"/>
    <mergeCell ref="R23:R24"/>
    <mergeCell ref="S23:S24"/>
    <mergeCell ref="T23:T24"/>
    <mergeCell ref="U23:U24"/>
    <mergeCell ref="F24:H24"/>
    <mergeCell ref="I24:K24"/>
    <mergeCell ref="A23:A24"/>
    <mergeCell ref="B23:B24"/>
    <mergeCell ref="C23:C24"/>
    <mergeCell ref="D23:D24"/>
    <mergeCell ref="E23:E24"/>
    <mergeCell ref="F23:H23"/>
    <mergeCell ref="I25:K25"/>
    <mergeCell ref="R25:R26"/>
    <mergeCell ref="S25:S26"/>
    <mergeCell ref="T25:T26"/>
    <mergeCell ref="F26:H26"/>
    <mergeCell ref="I26:K26"/>
    <mergeCell ref="A25:A26"/>
    <mergeCell ref="B25:B26"/>
    <mergeCell ref="C25:C26"/>
    <mergeCell ref="D25:D26"/>
    <mergeCell ref="E25:E26"/>
    <mergeCell ref="F25:H25"/>
    <mergeCell ref="I28:K28"/>
    <mergeCell ref="S28:S29"/>
    <mergeCell ref="T28:T29"/>
    <mergeCell ref="U28:U29"/>
    <mergeCell ref="F29:H29"/>
    <mergeCell ref="I29:K29"/>
    <mergeCell ref="A28:A29"/>
    <mergeCell ref="B28:B29"/>
    <mergeCell ref="C28:C29"/>
    <mergeCell ref="D28:D29"/>
    <mergeCell ref="E28:E29"/>
    <mergeCell ref="F28:H28"/>
    <mergeCell ref="I30:K30"/>
    <mergeCell ref="S30:S31"/>
    <mergeCell ref="T30:T31"/>
    <mergeCell ref="U30:U31"/>
    <mergeCell ref="F31:H31"/>
    <mergeCell ref="I31:K31"/>
    <mergeCell ref="A30:A31"/>
    <mergeCell ref="B30:B31"/>
    <mergeCell ref="C30:C31"/>
    <mergeCell ref="D30:D31"/>
    <mergeCell ref="E30:E31"/>
    <mergeCell ref="F30:H30"/>
    <mergeCell ref="I32:K32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34:K34"/>
    <mergeCell ref="S34:S35"/>
    <mergeCell ref="T34:T35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I36:K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8:K38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U40:U41"/>
    <mergeCell ref="F41:H41"/>
    <mergeCell ref="I41:K41"/>
    <mergeCell ref="A40:A41"/>
    <mergeCell ref="B40:B41"/>
    <mergeCell ref="C40:C41"/>
    <mergeCell ref="D40:D41"/>
    <mergeCell ref="E40:E41"/>
    <mergeCell ref="F40:H40"/>
    <mergeCell ref="A42:A44"/>
    <mergeCell ref="B42:B44"/>
    <mergeCell ref="C42:C44"/>
    <mergeCell ref="D42:D44"/>
    <mergeCell ref="E42:E44"/>
    <mergeCell ref="F42:H42"/>
    <mergeCell ref="I40:K40"/>
    <mergeCell ref="S40:S41"/>
    <mergeCell ref="T40:T41"/>
    <mergeCell ref="I42:K42"/>
    <mergeCell ref="S42:S44"/>
    <mergeCell ref="T42:T44"/>
    <mergeCell ref="U42:U44"/>
    <mergeCell ref="F43:H43"/>
    <mergeCell ref="I43:K43"/>
    <mergeCell ref="R43:R44"/>
    <mergeCell ref="F44:H44"/>
    <mergeCell ref="I44:K44"/>
    <mergeCell ref="U45:U47"/>
    <mergeCell ref="F46:H47"/>
    <mergeCell ref="I46:K47"/>
    <mergeCell ref="R46:R47"/>
    <mergeCell ref="A45:A47"/>
    <mergeCell ref="B45:B47"/>
    <mergeCell ref="C45:C47"/>
    <mergeCell ref="D45:D47"/>
    <mergeCell ref="E45:E47"/>
    <mergeCell ref="F45:H45"/>
    <mergeCell ref="A48:A50"/>
    <mergeCell ref="B48:B50"/>
    <mergeCell ref="C48:C50"/>
    <mergeCell ref="D48:D50"/>
    <mergeCell ref="E48:E50"/>
    <mergeCell ref="F48:H48"/>
    <mergeCell ref="I45:K45"/>
    <mergeCell ref="S45:S47"/>
    <mergeCell ref="T45:T47"/>
    <mergeCell ref="C51:V51"/>
    <mergeCell ref="C59:W59"/>
    <mergeCell ref="I48:K48"/>
    <mergeCell ref="S48:S50"/>
    <mergeCell ref="T48:T50"/>
    <mergeCell ref="U48:U50"/>
    <mergeCell ref="F49:H50"/>
    <mergeCell ref="I49:K50"/>
    <mergeCell ref="R49:R50"/>
  </mergeCells>
  <printOptions horizontalCentered="1"/>
  <pageMargins left="0" right="0" top="0.98425196850393704" bottom="0" header="0.31496062992125984" footer="0.31496062992125984"/>
  <pageSetup paperSize="9" scale="95" orientation="portrait" r:id="rId1"/>
  <rowBreaks count="1" manualBreakCount="1">
    <brk id="26" max="2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V92"/>
  <sheetViews>
    <sheetView showZeros="0" view="pageBreakPreview" zoomScale="115" zoomScaleNormal="115" zoomScaleSheetLayoutView="115" workbookViewId="0">
      <selection activeCell="Z28" sqref="Z28"/>
    </sheetView>
  </sheetViews>
  <sheetFormatPr defaultRowHeight="15"/>
  <cols>
    <col min="1" max="1" width="3.42578125" style="168" customWidth="1"/>
    <col min="2" max="2" width="7.5703125" style="168" hidden="1" customWidth="1"/>
    <col min="3" max="3" width="61.42578125" style="169" customWidth="1"/>
    <col min="4" max="4" width="5.85546875" style="160" customWidth="1"/>
    <col min="5" max="5" width="6.28515625" style="174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8" style="338" hidden="1" customWidth="1"/>
    <col min="13" max="13" width="4.28515625" style="160" hidden="1" customWidth="1"/>
    <col min="14" max="14" width="5.5703125" style="160" hidden="1" customWidth="1"/>
    <col min="15" max="15" width="6.85546875" style="174" hidden="1" customWidth="1"/>
    <col min="16" max="16" width="5.5703125" style="239" hidden="1" customWidth="1"/>
    <col min="17" max="17" width="5.28515625" style="171" hidden="1" customWidth="1"/>
    <col min="18" max="18" width="5.5703125" style="160" hidden="1" customWidth="1"/>
    <col min="19" max="19" width="5.42578125" style="160" hidden="1" customWidth="1"/>
    <col min="20" max="20" width="7.42578125" style="176" hidden="1" customWidth="1"/>
    <col min="21" max="21" width="7.28515625" style="172" hidden="1" customWidth="1"/>
    <col min="22" max="22" width="9.140625" style="160"/>
    <col min="23" max="23" width="12.28515625" style="160" customWidth="1"/>
    <col min="24" max="24" width="8.42578125" style="160" customWidth="1"/>
    <col min="25" max="25" width="11.85546875" style="160" bestFit="1" customWidth="1"/>
    <col min="26" max="26" width="19.5703125" style="160" bestFit="1" customWidth="1"/>
    <col min="27" max="16384" width="9.140625" style="160"/>
  </cols>
  <sheetData>
    <row r="1" spans="1:25" s="117" customFormat="1" ht="47.25" customHeight="1">
      <c r="A1" s="1325" t="str">
        <f>+'1'!D1</f>
        <v>Եղիգիս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  <c r="O1" s="1325"/>
      <c r="P1" s="1325"/>
      <c r="Q1" s="1325"/>
      <c r="R1" s="1325"/>
      <c r="S1" s="1325"/>
      <c r="T1" s="1325"/>
      <c r="U1" s="1325"/>
      <c r="V1" s="1325"/>
      <c r="W1" s="1325"/>
      <c r="X1" s="1325"/>
    </row>
    <row r="2" spans="1:25" s="117" customFormat="1" ht="3" customHeight="1">
      <c r="A2" s="1290"/>
      <c r="B2" s="1290"/>
      <c r="C2" s="1290"/>
      <c r="D2" s="854"/>
      <c r="E2" s="178"/>
      <c r="F2" s="119"/>
      <c r="G2" s="119"/>
      <c r="H2" s="119"/>
      <c r="I2" s="119"/>
      <c r="J2" s="119"/>
      <c r="K2" s="119"/>
      <c r="L2" s="336"/>
      <c r="M2" s="120"/>
      <c r="N2" s="121"/>
      <c r="O2" s="121"/>
      <c r="P2" s="142"/>
      <c r="Q2" s="122"/>
      <c r="R2" s="121"/>
      <c r="S2" s="121"/>
      <c r="T2" s="175"/>
      <c r="U2" s="115"/>
      <c r="V2" s="116"/>
      <c r="W2" s="116"/>
    </row>
    <row r="3" spans="1:25" s="117" customFormat="1" hidden="1">
      <c r="A3" s="124"/>
      <c r="B3" s="124"/>
      <c r="C3" s="125"/>
      <c r="D3" s="121"/>
      <c r="E3" s="121"/>
      <c r="F3" s="354"/>
      <c r="G3" s="354"/>
      <c r="H3" s="354"/>
      <c r="I3" s="354"/>
      <c r="J3" s="354"/>
      <c r="K3" s="354"/>
      <c r="L3" s="337"/>
      <c r="M3" s="121"/>
      <c r="N3" s="121"/>
      <c r="O3" s="121"/>
      <c r="P3" s="142"/>
      <c r="Q3" s="122"/>
      <c r="R3" s="121"/>
      <c r="S3" s="121"/>
      <c r="T3" s="142"/>
      <c r="U3" s="126"/>
      <c r="V3" s="116"/>
      <c r="W3" s="116"/>
    </row>
    <row r="4" spans="1:25" s="133" customFormat="1" ht="18">
      <c r="A4" s="1328" t="s">
        <v>161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77" t="str">
        <f>+'1'!C9</f>
        <v xml:space="preserve">№ </v>
      </c>
    </row>
    <row r="5" spans="1:25" s="139" customFormat="1" ht="2.25" customHeight="1" thickBot="1">
      <c r="A5" s="135"/>
      <c r="B5" s="135"/>
      <c r="C5" s="125"/>
      <c r="D5" s="134"/>
      <c r="E5" s="134"/>
      <c r="F5" s="354"/>
      <c r="G5" s="354"/>
      <c r="H5" s="354"/>
      <c r="I5" s="354"/>
      <c r="J5" s="354"/>
      <c r="K5" s="354"/>
      <c r="L5" s="337"/>
      <c r="M5" s="134"/>
      <c r="N5" s="134"/>
      <c r="O5" s="134"/>
      <c r="P5" s="142"/>
      <c r="Q5" s="122"/>
      <c r="R5" s="134"/>
      <c r="S5" s="134"/>
      <c r="T5" s="142"/>
      <c r="U5" s="136"/>
      <c r="V5" s="137"/>
      <c r="W5" s="368"/>
      <c r="X5" s="134"/>
      <c r="Y5" s="134"/>
    </row>
    <row r="6" spans="1:25" s="139" customFormat="1" ht="13.5" hidden="1" customHeight="1">
      <c r="A6" s="135"/>
      <c r="B6" s="135"/>
      <c r="C6" s="125"/>
      <c r="D6" s="854"/>
      <c r="E6" s="1292" t="s">
        <v>176</v>
      </c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34"/>
      <c r="T6" s="142"/>
      <c r="U6" s="136"/>
      <c r="V6" s="137"/>
      <c r="W6" s="134"/>
      <c r="X6" s="369"/>
      <c r="Y6" s="134"/>
    </row>
    <row r="7" spans="1:25" s="139" customFormat="1" ht="12" hidden="1" customHeight="1">
      <c r="A7" s="135"/>
      <c r="B7" s="135"/>
      <c r="C7" s="125"/>
      <c r="D7" s="134"/>
      <c r="E7" s="1293"/>
      <c r="F7" s="1293"/>
      <c r="G7" s="1293"/>
      <c r="H7" s="1293"/>
      <c r="I7" s="1293"/>
      <c r="J7" s="1293"/>
      <c r="K7" s="1293"/>
      <c r="L7" s="1293"/>
      <c r="M7" s="1293"/>
      <c r="N7" s="1293"/>
      <c r="O7" s="1293"/>
      <c r="P7" s="1293"/>
      <c r="Q7" s="1293"/>
      <c r="R7" s="1293"/>
      <c r="S7" s="134"/>
      <c r="T7" s="142"/>
      <c r="U7" s="136"/>
      <c r="V7" s="137"/>
      <c r="W7" s="134"/>
      <c r="X7" s="134"/>
      <c r="Y7" s="134"/>
    </row>
    <row r="8" spans="1:25" s="139" customFormat="1" ht="0.75" hidden="1" customHeight="1">
      <c r="A8" s="135"/>
      <c r="B8" s="135"/>
      <c r="C8" s="125"/>
      <c r="D8" s="141"/>
      <c r="E8" s="142"/>
      <c r="F8" s="354"/>
      <c r="G8" s="354"/>
      <c r="H8" s="354"/>
      <c r="I8" s="354"/>
      <c r="J8" s="354"/>
      <c r="K8" s="354"/>
      <c r="L8" s="337"/>
      <c r="M8" s="134"/>
      <c r="N8" s="134"/>
      <c r="O8" s="134"/>
      <c r="P8" s="142"/>
      <c r="Q8" s="122"/>
      <c r="R8" s="143"/>
      <c r="S8" s="134"/>
      <c r="T8" s="142"/>
      <c r="U8" s="136"/>
      <c r="V8" s="137"/>
      <c r="W8" s="134"/>
      <c r="X8" s="134"/>
      <c r="Y8" s="134"/>
    </row>
    <row r="9" spans="1:25" s="139" customFormat="1" ht="15.75" hidden="1" thickBot="1">
      <c r="A9" s="1294" t="s">
        <v>79</v>
      </c>
      <c r="B9" s="1294"/>
      <c r="C9" s="125" t="s">
        <v>174</v>
      </c>
      <c r="D9" s="134"/>
      <c r="E9" s="134"/>
      <c r="F9" s="354"/>
      <c r="G9" s="354"/>
      <c r="H9" s="354"/>
      <c r="I9" s="354"/>
      <c r="J9" s="354"/>
      <c r="K9" s="354"/>
      <c r="L9" s="337"/>
      <c r="M9" s="134"/>
      <c r="N9" s="134"/>
      <c r="O9" s="854" t="s">
        <v>80</v>
      </c>
      <c r="P9" s="1295" t="e">
        <f>+#REF!</f>
        <v>#REF!</v>
      </c>
      <c r="Q9" s="1295"/>
      <c r="R9" s="1295"/>
      <c r="S9" s="144" t="s">
        <v>25</v>
      </c>
      <c r="T9" s="142"/>
      <c r="U9" s="136"/>
      <c r="V9" s="137"/>
      <c r="W9" s="134"/>
      <c r="X9" s="134"/>
      <c r="Y9" s="134"/>
    </row>
    <row r="10" spans="1:25" s="139" customFormat="1" ht="4.5" hidden="1" customHeight="1">
      <c r="A10" s="145"/>
      <c r="B10" s="145"/>
      <c r="C10" s="146"/>
      <c r="D10" s="147"/>
      <c r="E10" s="1304"/>
      <c r="F10" s="1304"/>
      <c r="G10" s="1304"/>
      <c r="H10" s="354"/>
      <c r="I10" s="354"/>
      <c r="J10" s="354"/>
      <c r="K10" s="354"/>
      <c r="L10" s="337"/>
      <c r="M10" s="134"/>
      <c r="N10" s="134"/>
      <c r="O10" s="854"/>
      <c r="P10" s="1295"/>
      <c r="Q10" s="1295"/>
      <c r="R10" s="1295"/>
      <c r="S10" s="144"/>
      <c r="T10" s="354"/>
      <c r="U10" s="148"/>
      <c r="V10" s="137"/>
    </row>
    <row r="11" spans="1:25" s="139" customFormat="1" ht="15.75" hidden="1" thickBot="1">
      <c r="A11" s="149" t="s">
        <v>81</v>
      </c>
      <c r="B11" s="149"/>
      <c r="C11" s="150"/>
      <c r="D11" s="1266">
        <f>+'1'!D11:F11</f>
        <v>203132</v>
      </c>
      <c r="E11" s="1266"/>
      <c r="F11" s="1266"/>
      <c r="G11" s="226"/>
      <c r="H11" s="151"/>
      <c r="I11" s="151" t="s">
        <v>82</v>
      </c>
      <c r="J11" s="226"/>
      <c r="K11" s="226"/>
      <c r="L11" s="356" t="s">
        <v>83</v>
      </c>
      <c r="M11" s="227" t="s">
        <v>84</v>
      </c>
      <c r="N11" s="1326">
        <f>+'1'!N11:P11</f>
        <v>1.1525031000000003</v>
      </c>
      <c r="O11" s="1326"/>
      <c r="P11" s="1326"/>
      <c r="Q11" s="151"/>
      <c r="R11" s="228"/>
      <c r="S11" s="229"/>
      <c r="T11" s="229"/>
      <c r="U11" s="152"/>
      <c r="V11" s="153"/>
    </row>
    <row r="12" spans="1:25" s="139" customFormat="1" ht="7.5" hidden="1" customHeight="1">
      <c r="A12" s="149"/>
      <c r="B12" s="149"/>
      <c r="C12" s="154"/>
      <c r="D12" s="230"/>
      <c r="E12" s="231"/>
      <c r="F12" s="232"/>
      <c r="G12" s="233"/>
      <c r="H12" s="234"/>
      <c r="I12" s="234"/>
      <c r="J12" s="233"/>
      <c r="K12" s="233"/>
      <c r="L12" s="356"/>
      <c r="M12" s="229"/>
      <c r="N12" s="235"/>
      <c r="O12" s="229"/>
      <c r="P12" s="357"/>
      <c r="Q12" s="151"/>
      <c r="R12" s="228"/>
      <c r="S12" s="229"/>
      <c r="T12" s="229"/>
      <c r="U12" s="152"/>
      <c r="V12" s="153"/>
    </row>
    <row r="13" spans="1:25" s="139" customFormat="1" ht="14.25" hidden="1" customHeight="1">
      <c r="A13" s="1268" t="s">
        <v>85</v>
      </c>
      <c r="B13" s="1269"/>
      <c r="C13" s="1269"/>
      <c r="D13" s="236"/>
      <c r="E13" s="1270" t="s">
        <v>86</v>
      </c>
      <c r="F13" s="1270"/>
      <c r="G13" s="1270"/>
      <c r="H13" s="1270"/>
      <c r="I13" s="1270"/>
      <c r="J13" s="1271">
        <f>+'1'!J13:L13</f>
        <v>1876.51</v>
      </c>
      <c r="K13" s="1271"/>
      <c r="L13" s="1271"/>
      <c r="M13" s="1327" t="s">
        <v>87</v>
      </c>
      <c r="N13" s="1327"/>
      <c r="O13" s="1327"/>
      <c r="P13" s="1327"/>
      <c r="Q13" s="1271">
        <f>+'1'!Q13:S13</f>
        <v>3045.88</v>
      </c>
      <c r="R13" s="1271"/>
      <c r="S13" s="1271"/>
      <c r="T13" s="358"/>
      <c r="U13" s="180"/>
      <c r="V13" s="153"/>
    </row>
    <row r="14" spans="1:25" s="117" customFormat="1" ht="6" hidden="1" customHeight="1" thickBot="1">
      <c r="A14" s="181"/>
      <c r="B14" s="181"/>
      <c r="C14" s="154"/>
      <c r="D14" s="121"/>
      <c r="E14" s="121"/>
      <c r="F14" s="354"/>
      <c r="G14" s="354"/>
      <c r="H14" s="354"/>
      <c r="I14" s="1275"/>
      <c r="J14" s="1275"/>
      <c r="K14" s="1275"/>
      <c r="L14" s="337"/>
      <c r="M14" s="121"/>
      <c r="N14" s="121"/>
      <c r="O14" s="121"/>
      <c r="P14" s="142"/>
      <c r="Q14" s="122"/>
      <c r="R14" s="182"/>
      <c r="S14" s="121"/>
      <c r="T14" s="151"/>
      <c r="U14" s="183">
        <f>+D11/35000*7.5</f>
        <v>43.528285714285715</v>
      </c>
      <c r="V14" s="273">
        <f>1.133*1.03*('ԱՄՓՈՓ  '!B37+1)*('ԱՄՓՈՓ  '!B41+1)*1.11</f>
        <v>1.3279371763350001</v>
      </c>
      <c r="W14" s="274"/>
      <c r="X14" s="362"/>
    </row>
    <row r="15" spans="1:25" s="155" customFormat="1" ht="18" customHeight="1" thickTop="1">
      <c r="A15" s="1322" t="s">
        <v>88</v>
      </c>
      <c r="B15" s="1276" t="s">
        <v>89</v>
      </c>
      <c r="C15" s="1279" t="s">
        <v>90</v>
      </c>
      <c r="D15" s="1244" t="s">
        <v>91</v>
      </c>
      <c r="E15" s="1244" t="s">
        <v>92</v>
      </c>
      <c r="F15" s="1251" t="s">
        <v>93</v>
      </c>
      <c r="G15" s="1312"/>
      <c r="H15" s="1313"/>
      <c r="I15" s="1251" t="s">
        <v>94</v>
      </c>
      <c r="J15" s="1252"/>
      <c r="K15" s="1253"/>
      <c r="L15" s="1260" t="s">
        <v>95</v>
      </c>
      <c r="M15" s="1261"/>
      <c r="N15" s="1261"/>
      <c r="O15" s="1261"/>
      <c r="P15" s="1261"/>
      <c r="Q15" s="1262"/>
      <c r="R15" s="1244" t="s">
        <v>96</v>
      </c>
      <c r="S15" s="1244" t="s">
        <v>97</v>
      </c>
      <c r="T15" s="1247" t="s">
        <v>98</v>
      </c>
      <c r="U15" s="1242" t="s">
        <v>99</v>
      </c>
      <c r="V15" s="1244" t="s">
        <v>132</v>
      </c>
      <c r="W15" s="1244" t="s">
        <v>98</v>
      </c>
      <c r="X15" s="1301" t="s">
        <v>175</v>
      </c>
    </row>
    <row r="16" spans="1:25" s="155" customFormat="1" ht="22.5" customHeight="1">
      <c r="A16" s="1323"/>
      <c r="B16" s="1277"/>
      <c r="C16" s="1280"/>
      <c r="D16" s="1245"/>
      <c r="E16" s="1245"/>
      <c r="F16" s="1314"/>
      <c r="G16" s="1315"/>
      <c r="H16" s="1316"/>
      <c r="I16" s="1254"/>
      <c r="J16" s="1255"/>
      <c r="K16" s="1256"/>
      <c r="L16" s="1305" t="s">
        <v>108</v>
      </c>
      <c r="M16" s="1250" t="s">
        <v>109</v>
      </c>
      <c r="N16" s="1250" t="s">
        <v>110</v>
      </c>
      <c r="O16" s="1250" t="s">
        <v>111</v>
      </c>
      <c r="P16" s="1250" t="s">
        <v>96</v>
      </c>
      <c r="Q16" s="1308" t="s">
        <v>112</v>
      </c>
      <c r="R16" s="1245"/>
      <c r="S16" s="1245"/>
      <c r="T16" s="1248"/>
      <c r="U16" s="1311"/>
      <c r="V16" s="1245"/>
      <c r="W16" s="1245"/>
      <c r="X16" s="1302"/>
    </row>
    <row r="17" spans="1:256" s="155" customFormat="1" ht="22.5" customHeight="1">
      <c r="A17" s="1323"/>
      <c r="B17" s="1277"/>
      <c r="C17" s="1280"/>
      <c r="D17" s="1245"/>
      <c r="E17" s="1245"/>
      <c r="F17" s="1314"/>
      <c r="G17" s="1315"/>
      <c r="H17" s="1316"/>
      <c r="I17" s="1254"/>
      <c r="J17" s="1255"/>
      <c r="K17" s="1256"/>
      <c r="L17" s="1306"/>
      <c r="M17" s="1245"/>
      <c r="N17" s="1245"/>
      <c r="O17" s="1245"/>
      <c r="P17" s="1245"/>
      <c r="Q17" s="1309"/>
      <c r="R17" s="1245"/>
      <c r="S17" s="1245"/>
      <c r="T17" s="1248"/>
      <c r="U17" s="1311"/>
      <c r="V17" s="1245"/>
      <c r="W17" s="1245"/>
      <c r="X17" s="1302"/>
    </row>
    <row r="18" spans="1:256" s="155" customFormat="1" ht="22.5" customHeight="1">
      <c r="A18" s="1323"/>
      <c r="B18" s="1277"/>
      <c r="C18" s="1280"/>
      <c r="D18" s="1245"/>
      <c r="E18" s="1245"/>
      <c r="F18" s="1314"/>
      <c r="G18" s="1315"/>
      <c r="H18" s="1316"/>
      <c r="I18" s="1254"/>
      <c r="J18" s="1255"/>
      <c r="K18" s="1256"/>
      <c r="L18" s="1306"/>
      <c r="M18" s="1245"/>
      <c r="N18" s="1245"/>
      <c r="O18" s="1245"/>
      <c r="P18" s="1245"/>
      <c r="Q18" s="1309"/>
      <c r="R18" s="1245"/>
      <c r="S18" s="1245"/>
      <c r="T18" s="1248"/>
      <c r="U18" s="1311"/>
      <c r="V18" s="1245"/>
      <c r="W18" s="1245"/>
      <c r="X18" s="1302"/>
    </row>
    <row r="19" spans="1:256" s="155" customFormat="1" ht="22.5" customHeight="1">
      <c r="A19" s="1324"/>
      <c r="B19" s="1278"/>
      <c r="C19" s="1281"/>
      <c r="D19" s="1246"/>
      <c r="E19" s="1246"/>
      <c r="F19" s="1317"/>
      <c r="G19" s="1318"/>
      <c r="H19" s="1319"/>
      <c r="I19" s="1257"/>
      <c r="J19" s="1258"/>
      <c r="K19" s="1259"/>
      <c r="L19" s="1307"/>
      <c r="M19" s="1246"/>
      <c r="N19" s="1246"/>
      <c r="O19" s="1246"/>
      <c r="P19" s="1246"/>
      <c r="Q19" s="1310"/>
      <c r="R19" s="1246"/>
      <c r="S19" s="1246"/>
      <c r="T19" s="1249"/>
      <c r="U19" s="1311"/>
      <c r="V19" s="1246"/>
      <c r="W19" s="1246"/>
      <c r="X19" s="1303"/>
    </row>
    <row r="20" spans="1:256" s="156" customFormat="1" ht="13.5" customHeight="1" thickBot="1">
      <c r="A20" s="205">
        <v>1</v>
      </c>
      <c r="B20" s="853">
        <v>2</v>
      </c>
      <c r="C20" s="206">
        <v>2</v>
      </c>
      <c r="D20" s="853">
        <v>3</v>
      </c>
      <c r="E20" s="206">
        <v>4</v>
      </c>
      <c r="F20" s="1234">
        <v>6</v>
      </c>
      <c r="G20" s="1320"/>
      <c r="H20" s="1321"/>
      <c r="I20" s="1234">
        <v>7</v>
      </c>
      <c r="J20" s="1238"/>
      <c r="K20" s="1239"/>
      <c r="L20" s="207">
        <v>8</v>
      </c>
      <c r="M20" s="206">
        <v>9</v>
      </c>
      <c r="N20" s="206">
        <v>10</v>
      </c>
      <c r="O20" s="206">
        <v>11</v>
      </c>
      <c r="P20" s="206">
        <v>12</v>
      </c>
      <c r="Q20" s="206">
        <v>13</v>
      </c>
      <c r="R20" s="852">
        <v>14</v>
      </c>
      <c r="S20" s="206">
        <v>15</v>
      </c>
      <c r="T20" s="206">
        <v>16</v>
      </c>
      <c r="U20" s="208">
        <v>17</v>
      </c>
      <c r="V20" s="275" t="s">
        <v>133</v>
      </c>
      <c r="W20" s="276" t="s">
        <v>134</v>
      </c>
      <c r="X20" s="365">
        <v>7</v>
      </c>
    </row>
    <row r="21" spans="1:256" s="623" customFormat="1" ht="16.5" customHeight="1" thickTop="1" thickBot="1">
      <c r="A21" s="826" t="s">
        <v>398</v>
      </c>
      <c r="B21" s="621"/>
      <c r="C21" s="621"/>
      <c r="D21" s="780"/>
      <c r="E21" s="780"/>
      <c r="F21" s="789"/>
      <c r="G21" s="786"/>
      <c r="H21" s="786"/>
      <c r="I21" s="786"/>
      <c r="J21" s="786"/>
      <c r="K21" s="786"/>
      <c r="L21" s="721"/>
      <c r="M21" s="786"/>
      <c r="N21" s="786"/>
      <c r="O21" s="786"/>
      <c r="P21" s="783"/>
      <c r="Q21" s="786"/>
      <c r="R21" s="786"/>
      <c r="S21" s="786"/>
      <c r="T21" s="786"/>
      <c r="U21" s="786"/>
      <c r="V21" s="277">
        <f t="shared" ref="V21:V80" si="0">+$V$14*S21</f>
        <v>0</v>
      </c>
      <c r="W21" s="278">
        <f t="shared" ref="W21:W80" si="1">+V21*E21</f>
        <v>0</v>
      </c>
      <c r="X21" s="423"/>
      <c r="Y21" s="622"/>
      <c r="Z21" s="622"/>
      <c r="AA21" s="622"/>
      <c r="AB21" s="622"/>
      <c r="AC21" s="622"/>
      <c r="AD21" s="622"/>
      <c r="AE21" s="622"/>
      <c r="AF21" s="622"/>
      <c r="AG21" s="622"/>
      <c r="AH21" s="622"/>
      <c r="AI21" s="622"/>
      <c r="AJ21" s="622"/>
      <c r="AK21" s="622"/>
      <c r="AL21" s="622"/>
      <c r="AM21" s="622"/>
      <c r="AN21" s="622"/>
      <c r="AO21" s="622"/>
      <c r="AP21" s="622"/>
      <c r="AQ21" s="622"/>
      <c r="AR21" s="622"/>
      <c r="AS21" s="622"/>
      <c r="AT21" s="622"/>
      <c r="AU21" s="622"/>
      <c r="AV21" s="622"/>
      <c r="AW21" s="622"/>
      <c r="AX21" s="622"/>
      <c r="AY21" s="622"/>
      <c r="AZ21" s="622"/>
      <c r="BA21" s="622"/>
      <c r="BB21" s="622"/>
      <c r="BC21" s="622"/>
      <c r="BD21" s="622"/>
      <c r="BE21" s="622"/>
      <c r="BF21" s="622"/>
      <c r="BG21" s="622"/>
      <c r="BH21" s="622"/>
      <c r="BI21" s="622"/>
      <c r="BJ21" s="622"/>
      <c r="BK21" s="622"/>
      <c r="BL21" s="622"/>
      <c r="BM21" s="622"/>
      <c r="BN21" s="622"/>
      <c r="BO21" s="622"/>
      <c r="BP21" s="622"/>
      <c r="BQ21" s="622"/>
      <c r="BR21" s="622"/>
      <c r="BS21" s="622"/>
      <c r="BT21" s="622"/>
      <c r="BU21" s="622"/>
      <c r="BV21" s="622"/>
      <c r="BW21" s="622"/>
      <c r="BX21" s="622"/>
      <c r="BY21" s="622"/>
      <c r="BZ21" s="622"/>
      <c r="CA21" s="622"/>
      <c r="CB21" s="622"/>
      <c r="CC21" s="622"/>
      <c r="CD21" s="622"/>
      <c r="CE21" s="622"/>
      <c r="CF21" s="622"/>
      <c r="CG21" s="622"/>
      <c r="CH21" s="622"/>
      <c r="CI21" s="622"/>
      <c r="CJ21" s="622"/>
      <c r="CK21" s="622"/>
      <c r="CL21" s="622"/>
      <c r="CM21" s="622"/>
      <c r="CN21" s="622"/>
      <c r="CO21" s="622"/>
      <c r="CP21" s="622"/>
      <c r="CQ21" s="622"/>
      <c r="CR21" s="622"/>
      <c r="CS21" s="622"/>
      <c r="CT21" s="622"/>
      <c r="CU21" s="622"/>
      <c r="CV21" s="622"/>
      <c r="CW21" s="622"/>
      <c r="CX21" s="622"/>
      <c r="CY21" s="622"/>
      <c r="CZ21" s="622"/>
      <c r="DA21" s="622"/>
      <c r="DB21" s="622"/>
      <c r="DC21" s="622"/>
      <c r="DD21" s="622"/>
      <c r="DE21" s="622"/>
      <c r="DF21" s="622"/>
      <c r="DG21" s="622"/>
      <c r="DH21" s="622"/>
      <c r="DI21" s="622"/>
      <c r="DJ21" s="622"/>
      <c r="DK21" s="622"/>
      <c r="DL21" s="622"/>
      <c r="DM21" s="622"/>
      <c r="DN21" s="622"/>
      <c r="DO21" s="622"/>
      <c r="DP21" s="622"/>
      <c r="DQ21" s="622"/>
      <c r="DR21" s="622"/>
      <c r="DS21" s="622"/>
      <c r="DT21" s="622"/>
      <c r="DU21" s="622"/>
      <c r="DV21" s="622"/>
      <c r="DW21" s="622"/>
      <c r="DX21" s="622"/>
      <c r="DY21" s="622"/>
      <c r="DZ21" s="622"/>
      <c r="EA21" s="622"/>
      <c r="EB21" s="622"/>
      <c r="EC21" s="622"/>
      <c r="ED21" s="622"/>
      <c r="EE21" s="622"/>
      <c r="EF21" s="622"/>
      <c r="EG21" s="622"/>
      <c r="EH21" s="622"/>
      <c r="EI21" s="622"/>
      <c r="EJ21" s="622"/>
      <c r="EK21" s="622"/>
      <c r="EL21" s="622"/>
      <c r="EM21" s="622"/>
      <c r="EN21" s="622"/>
      <c r="EO21" s="622"/>
      <c r="EP21" s="622"/>
      <c r="EQ21" s="622"/>
      <c r="ER21" s="622"/>
      <c r="ES21" s="622"/>
      <c r="ET21" s="622"/>
      <c r="EU21" s="622"/>
      <c r="EV21" s="622"/>
      <c r="EW21" s="622"/>
      <c r="EX21" s="622"/>
      <c r="EY21" s="622"/>
      <c r="EZ21" s="622"/>
      <c r="FA21" s="622"/>
      <c r="FB21" s="622"/>
      <c r="FC21" s="622"/>
      <c r="FD21" s="622"/>
      <c r="FE21" s="622"/>
      <c r="FF21" s="622"/>
      <c r="FG21" s="622"/>
      <c r="FH21" s="622"/>
      <c r="FI21" s="622"/>
      <c r="FJ21" s="622"/>
      <c r="FK21" s="622"/>
      <c r="FL21" s="622"/>
      <c r="FM21" s="622"/>
      <c r="FN21" s="622"/>
      <c r="FO21" s="622"/>
      <c r="FP21" s="622"/>
      <c r="FQ21" s="622"/>
      <c r="FR21" s="622"/>
      <c r="FS21" s="622"/>
      <c r="FT21" s="622"/>
      <c r="FU21" s="622"/>
      <c r="FV21" s="622"/>
      <c r="FW21" s="622"/>
      <c r="FX21" s="622"/>
      <c r="FY21" s="622"/>
      <c r="FZ21" s="622"/>
      <c r="GA21" s="622"/>
      <c r="GB21" s="622"/>
      <c r="GC21" s="622"/>
      <c r="GD21" s="622"/>
      <c r="GE21" s="622"/>
      <c r="GF21" s="622"/>
      <c r="GG21" s="622"/>
      <c r="GH21" s="622"/>
      <c r="GI21" s="622"/>
      <c r="GJ21" s="622"/>
      <c r="GK21" s="622"/>
      <c r="GL21" s="622"/>
      <c r="GM21" s="622"/>
      <c r="GN21" s="622"/>
      <c r="GO21" s="622"/>
      <c r="GP21" s="622"/>
      <c r="GQ21" s="622"/>
      <c r="GR21" s="622"/>
      <c r="GS21" s="622"/>
      <c r="GT21" s="622"/>
      <c r="GU21" s="622"/>
      <c r="GV21" s="622"/>
      <c r="GW21" s="622"/>
      <c r="GX21" s="622"/>
      <c r="GY21" s="622"/>
      <c r="GZ21" s="622"/>
      <c r="HA21" s="622"/>
      <c r="HB21" s="622"/>
      <c r="HC21" s="622"/>
      <c r="HD21" s="622"/>
      <c r="HE21" s="622"/>
      <c r="HF21" s="622"/>
      <c r="HG21" s="622"/>
      <c r="HH21" s="622"/>
      <c r="HI21" s="622"/>
      <c r="HJ21" s="622"/>
      <c r="HK21" s="622"/>
      <c r="HL21" s="622"/>
      <c r="HM21" s="622"/>
      <c r="HN21" s="622"/>
      <c r="HO21" s="622"/>
      <c r="HP21" s="622"/>
      <c r="HQ21" s="622"/>
      <c r="HR21" s="622"/>
      <c r="HS21" s="622"/>
      <c r="HT21" s="622"/>
      <c r="HU21" s="622"/>
      <c r="HV21" s="622"/>
      <c r="HW21" s="622"/>
      <c r="HX21" s="622"/>
      <c r="HY21" s="622"/>
      <c r="HZ21" s="622"/>
      <c r="IA21" s="622"/>
      <c r="IB21" s="622"/>
      <c r="IC21" s="622"/>
      <c r="ID21" s="622"/>
      <c r="IE21" s="622"/>
      <c r="IF21" s="622"/>
      <c r="IG21" s="622"/>
      <c r="IH21" s="622"/>
      <c r="II21" s="622"/>
      <c r="IJ21" s="622"/>
      <c r="IK21" s="622"/>
      <c r="IL21" s="622"/>
      <c r="IM21" s="622"/>
      <c r="IN21" s="622"/>
      <c r="IO21" s="622"/>
      <c r="IP21" s="622"/>
      <c r="IQ21" s="622"/>
      <c r="IR21" s="622"/>
      <c r="IS21" s="622"/>
      <c r="IT21" s="622"/>
      <c r="IU21" s="622"/>
      <c r="IV21" s="622"/>
    </row>
    <row r="22" spans="1:256" s="575" customFormat="1" ht="15.75" thickTop="1">
      <c r="A22" s="1224" t="s">
        <v>403</v>
      </c>
      <c r="B22" s="1225"/>
      <c r="C22" s="1225"/>
      <c r="D22" s="1225"/>
      <c r="E22" s="1225"/>
      <c r="F22" s="1225"/>
      <c r="G22" s="1225"/>
      <c r="H22" s="1225"/>
      <c r="I22" s="1225"/>
      <c r="J22" s="1225"/>
      <c r="K22" s="1225"/>
      <c r="L22" s="1225"/>
      <c r="M22" s="1225"/>
      <c r="N22" s="1225"/>
      <c r="O22" s="1225"/>
      <c r="P22" s="1225"/>
      <c r="Q22" s="1226"/>
      <c r="R22" s="784"/>
      <c r="S22" s="784"/>
      <c r="T22" s="804"/>
      <c r="U22" s="784"/>
      <c r="V22" s="277">
        <f t="shared" si="0"/>
        <v>0</v>
      </c>
      <c r="W22" s="278">
        <f t="shared" si="1"/>
        <v>0</v>
      </c>
      <c r="X22" s="423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574"/>
      <c r="AM22" s="574"/>
      <c r="AN22" s="574"/>
      <c r="AO22" s="574"/>
      <c r="AP22" s="574"/>
      <c r="AQ22" s="574"/>
      <c r="AR22" s="574"/>
      <c r="AS22" s="574"/>
      <c r="AT22" s="574"/>
      <c r="AU22" s="574"/>
      <c r="AV22" s="574"/>
      <c r="AW22" s="574"/>
      <c r="AX22" s="574"/>
      <c r="AY22" s="574"/>
      <c r="AZ22" s="574"/>
      <c r="BA22" s="574"/>
      <c r="BB22" s="574"/>
      <c r="BC22" s="574"/>
      <c r="BD22" s="574"/>
      <c r="BE22" s="574"/>
      <c r="BF22" s="574"/>
      <c r="BG22" s="574"/>
      <c r="BH22" s="574"/>
      <c r="BI22" s="574"/>
      <c r="BJ22" s="574"/>
      <c r="BK22" s="574"/>
      <c r="BL22" s="574"/>
      <c r="BM22" s="574"/>
      <c r="BN22" s="574"/>
      <c r="BO22" s="574"/>
      <c r="BP22" s="574"/>
      <c r="BQ22" s="574"/>
      <c r="BR22" s="574"/>
      <c r="BS22" s="574"/>
      <c r="BT22" s="574"/>
      <c r="BU22" s="574"/>
      <c r="BV22" s="574"/>
      <c r="BW22" s="574"/>
      <c r="BX22" s="574"/>
      <c r="BY22" s="574"/>
      <c r="BZ22" s="574"/>
      <c r="CA22" s="574"/>
      <c r="CB22" s="574"/>
      <c r="CC22" s="574"/>
      <c r="CD22" s="574"/>
      <c r="CE22" s="574"/>
      <c r="CF22" s="574"/>
      <c r="CG22" s="574"/>
      <c r="CH22" s="574"/>
      <c r="CI22" s="574"/>
      <c r="CJ22" s="574"/>
      <c r="CK22" s="574"/>
      <c r="CL22" s="574"/>
      <c r="CM22" s="574"/>
      <c r="CN22" s="574"/>
      <c r="CO22" s="574"/>
      <c r="CP22" s="574"/>
      <c r="CQ22" s="574"/>
      <c r="CR22" s="574"/>
      <c r="CS22" s="574"/>
      <c r="CT22" s="574"/>
      <c r="CU22" s="574"/>
      <c r="CV22" s="574"/>
      <c r="CW22" s="574"/>
      <c r="CX22" s="574"/>
      <c r="CY22" s="574"/>
      <c r="CZ22" s="574"/>
      <c r="DA22" s="574"/>
      <c r="DB22" s="574"/>
      <c r="DC22" s="574"/>
      <c r="DD22" s="574"/>
      <c r="DE22" s="574"/>
      <c r="DF22" s="574"/>
      <c r="DG22" s="574"/>
      <c r="DH22" s="574"/>
      <c r="DI22" s="574"/>
      <c r="DJ22" s="574"/>
      <c r="DK22" s="574"/>
      <c r="DL22" s="574"/>
      <c r="DM22" s="574"/>
      <c r="DN22" s="574"/>
      <c r="DO22" s="574"/>
      <c r="DP22" s="574"/>
      <c r="DQ22" s="574"/>
      <c r="DR22" s="574"/>
      <c r="DS22" s="574"/>
      <c r="DT22" s="574"/>
      <c r="DU22" s="574"/>
      <c r="DV22" s="574"/>
      <c r="DW22" s="574"/>
      <c r="DX22" s="574"/>
      <c r="DY22" s="574"/>
      <c r="DZ22" s="574"/>
      <c r="EA22" s="574"/>
      <c r="EB22" s="574"/>
      <c r="EC22" s="574"/>
      <c r="ED22" s="574"/>
      <c r="EE22" s="574"/>
      <c r="EF22" s="574"/>
      <c r="EG22" s="574"/>
      <c r="EH22" s="574"/>
      <c r="EI22" s="574"/>
      <c r="EJ22" s="574"/>
      <c r="EK22" s="574"/>
      <c r="EL22" s="574"/>
      <c r="EM22" s="574"/>
      <c r="EN22" s="574"/>
      <c r="EO22" s="574"/>
      <c r="EP22" s="574"/>
      <c r="EQ22" s="574"/>
      <c r="ER22" s="574"/>
      <c r="ES22" s="574"/>
      <c r="ET22" s="574"/>
      <c r="EU22" s="574"/>
      <c r="EV22" s="574"/>
      <c r="EW22" s="574"/>
      <c r="EX22" s="574"/>
      <c r="EY22" s="574"/>
      <c r="EZ22" s="574"/>
      <c r="FA22" s="574"/>
      <c r="FB22" s="574"/>
      <c r="FC22" s="574"/>
      <c r="FD22" s="574"/>
      <c r="FE22" s="574"/>
      <c r="FF22" s="574"/>
      <c r="FG22" s="574"/>
      <c r="FH22" s="574"/>
      <c r="FI22" s="574"/>
      <c r="FJ22" s="574"/>
      <c r="FK22" s="574"/>
      <c r="FL22" s="574"/>
      <c r="FM22" s="574"/>
      <c r="FN22" s="574"/>
      <c r="FO22" s="574"/>
      <c r="FP22" s="574"/>
      <c r="FQ22" s="574"/>
      <c r="FR22" s="574"/>
      <c r="FS22" s="574"/>
      <c r="FT22" s="574"/>
      <c r="FU22" s="574"/>
      <c r="FV22" s="574"/>
      <c r="FW22" s="574"/>
      <c r="FX22" s="574"/>
      <c r="FY22" s="574"/>
      <c r="FZ22" s="574"/>
      <c r="GA22" s="574"/>
      <c r="GB22" s="574"/>
      <c r="GC22" s="574"/>
      <c r="GD22" s="574"/>
      <c r="GE22" s="574"/>
      <c r="GF22" s="574"/>
      <c r="GG22" s="574"/>
      <c r="GH22" s="574"/>
      <c r="GI22" s="574"/>
      <c r="GJ22" s="574"/>
      <c r="GK22" s="574"/>
      <c r="GL22" s="574"/>
      <c r="GM22" s="574"/>
      <c r="GN22" s="574"/>
      <c r="GO22" s="574"/>
      <c r="GP22" s="574"/>
      <c r="GQ22" s="574"/>
      <c r="GR22" s="574"/>
      <c r="GS22" s="574"/>
      <c r="GT22" s="574"/>
      <c r="GU22" s="574"/>
      <c r="GV22" s="574"/>
      <c r="GW22" s="574"/>
      <c r="GX22" s="574"/>
      <c r="GY22" s="574"/>
      <c r="GZ22" s="574"/>
      <c r="HA22" s="574"/>
      <c r="HB22" s="574"/>
      <c r="HC22" s="574"/>
      <c r="HD22" s="574"/>
      <c r="HE22" s="574"/>
      <c r="HF22" s="574"/>
      <c r="HG22" s="574"/>
      <c r="HH22" s="574"/>
      <c r="HI22" s="574"/>
      <c r="HJ22" s="574"/>
      <c r="HK22" s="574"/>
      <c r="HL22" s="574"/>
      <c r="HM22" s="574"/>
      <c r="HN22" s="574"/>
      <c r="HO22" s="574"/>
      <c r="HP22" s="574"/>
      <c r="HQ22" s="574"/>
      <c r="HR22" s="574"/>
      <c r="HS22" s="574"/>
      <c r="HT22" s="574"/>
    </row>
    <row r="23" spans="1:256" s="575" customFormat="1">
      <c r="A23" s="630" t="s">
        <v>400</v>
      </c>
      <c r="B23" s="614"/>
      <c r="C23" s="614"/>
      <c r="D23" s="698"/>
      <c r="E23" s="698"/>
      <c r="F23" s="698"/>
      <c r="G23" s="698"/>
      <c r="H23" s="698"/>
      <c r="I23" s="698"/>
      <c r="J23" s="698"/>
      <c r="K23" s="698"/>
      <c r="L23" s="631"/>
      <c r="M23" s="697"/>
      <c r="N23" s="697"/>
      <c r="O23" s="697"/>
      <c r="P23" s="697"/>
      <c r="Q23" s="764"/>
      <c r="R23" s="784"/>
      <c r="S23" s="784"/>
      <c r="T23" s="804"/>
      <c r="U23" s="784"/>
      <c r="V23" s="277">
        <f t="shared" si="0"/>
        <v>0</v>
      </c>
      <c r="W23" s="278">
        <f t="shared" si="1"/>
        <v>0</v>
      </c>
      <c r="X23" s="423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574"/>
      <c r="AM23" s="574"/>
      <c r="AN23" s="574"/>
      <c r="AO23" s="574"/>
      <c r="AP23" s="574"/>
      <c r="AQ23" s="574"/>
      <c r="AR23" s="574"/>
      <c r="AS23" s="574"/>
      <c r="AT23" s="574"/>
      <c r="AU23" s="574"/>
      <c r="AV23" s="574"/>
      <c r="AW23" s="574"/>
      <c r="AX23" s="574"/>
      <c r="AY23" s="574"/>
      <c r="AZ23" s="574"/>
      <c r="BA23" s="574"/>
      <c r="BB23" s="574"/>
      <c r="BC23" s="574"/>
      <c r="BD23" s="574"/>
      <c r="BE23" s="574"/>
      <c r="BF23" s="574"/>
      <c r="BG23" s="574"/>
      <c r="BH23" s="574"/>
      <c r="BI23" s="574"/>
      <c r="BJ23" s="574"/>
      <c r="BK23" s="574"/>
      <c r="BL23" s="574"/>
      <c r="BM23" s="574"/>
      <c r="BN23" s="574"/>
      <c r="BO23" s="574"/>
      <c r="BP23" s="574"/>
      <c r="BQ23" s="574"/>
      <c r="BR23" s="574"/>
      <c r="BS23" s="574"/>
      <c r="BT23" s="574"/>
      <c r="BU23" s="574"/>
      <c r="BV23" s="574"/>
      <c r="BW23" s="574"/>
      <c r="BX23" s="574"/>
      <c r="BY23" s="574"/>
      <c r="BZ23" s="574"/>
      <c r="CA23" s="574"/>
      <c r="CB23" s="574"/>
      <c r="CC23" s="574"/>
      <c r="CD23" s="574"/>
      <c r="CE23" s="574"/>
      <c r="CF23" s="574"/>
      <c r="CG23" s="574"/>
      <c r="CH23" s="574"/>
      <c r="CI23" s="574"/>
      <c r="CJ23" s="574"/>
      <c r="CK23" s="574"/>
      <c r="CL23" s="574"/>
      <c r="CM23" s="574"/>
      <c r="CN23" s="574"/>
      <c r="CO23" s="574"/>
      <c r="CP23" s="574"/>
      <c r="CQ23" s="574"/>
      <c r="CR23" s="574"/>
      <c r="CS23" s="574"/>
      <c r="CT23" s="574"/>
      <c r="CU23" s="574"/>
      <c r="CV23" s="574"/>
      <c r="CW23" s="574"/>
      <c r="CX23" s="574"/>
      <c r="CY23" s="574"/>
      <c r="CZ23" s="574"/>
      <c r="DA23" s="574"/>
      <c r="DB23" s="574"/>
      <c r="DC23" s="574"/>
      <c r="DD23" s="574"/>
      <c r="DE23" s="574"/>
      <c r="DF23" s="574"/>
      <c r="DG23" s="574"/>
      <c r="DH23" s="574"/>
      <c r="DI23" s="574"/>
      <c r="DJ23" s="574"/>
      <c r="DK23" s="574"/>
      <c r="DL23" s="574"/>
      <c r="DM23" s="574"/>
      <c r="DN23" s="574"/>
      <c r="DO23" s="574"/>
      <c r="DP23" s="574"/>
      <c r="DQ23" s="574"/>
      <c r="DR23" s="574"/>
      <c r="DS23" s="574"/>
      <c r="DT23" s="574"/>
      <c r="DU23" s="574"/>
      <c r="DV23" s="574"/>
      <c r="DW23" s="574"/>
      <c r="DX23" s="574"/>
      <c r="DY23" s="574"/>
      <c r="DZ23" s="574"/>
      <c r="EA23" s="574"/>
      <c r="EB23" s="574"/>
      <c r="EC23" s="574"/>
      <c r="ED23" s="574"/>
      <c r="EE23" s="574"/>
      <c r="EF23" s="574"/>
      <c r="EG23" s="574"/>
      <c r="EH23" s="574"/>
      <c r="EI23" s="574"/>
      <c r="EJ23" s="574"/>
      <c r="EK23" s="574"/>
      <c r="EL23" s="574"/>
      <c r="EM23" s="574"/>
      <c r="EN23" s="574"/>
      <c r="EO23" s="574"/>
      <c r="EP23" s="574"/>
      <c r="EQ23" s="574"/>
      <c r="ER23" s="574"/>
      <c r="ES23" s="574"/>
      <c r="ET23" s="574"/>
      <c r="EU23" s="574"/>
      <c r="EV23" s="574"/>
      <c r="EW23" s="574"/>
      <c r="EX23" s="574"/>
      <c r="EY23" s="574"/>
      <c r="EZ23" s="574"/>
      <c r="FA23" s="574"/>
      <c r="FB23" s="574"/>
      <c r="FC23" s="574"/>
      <c r="FD23" s="574"/>
      <c r="FE23" s="574"/>
      <c r="FF23" s="574"/>
      <c r="FG23" s="574"/>
      <c r="FH23" s="574"/>
      <c r="FI23" s="574"/>
      <c r="FJ23" s="574"/>
      <c r="FK23" s="574"/>
      <c r="FL23" s="574"/>
      <c r="FM23" s="574"/>
      <c r="FN23" s="574"/>
      <c r="FO23" s="574"/>
      <c r="FP23" s="574"/>
      <c r="FQ23" s="574"/>
      <c r="FR23" s="574"/>
      <c r="FS23" s="574"/>
      <c r="FT23" s="574"/>
      <c r="FU23" s="574"/>
      <c r="FV23" s="574"/>
      <c r="FW23" s="574"/>
      <c r="FX23" s="574"/>
      <c r="FY23" s="574"/>
      <c r="FZ23" s="574"/>
      <c r="GA23" s="574"/>
      <c r="GB23" s="574"/>
      <c r="GC23" s="574"/>
      <c r="GD23" s="574"/>
      <c r="GE23" s="574"/>
      <c r="GF23" s="574"/>
      <c r="GG23" s="574"/>
      <c r="GH23" s="574"/>
      <c r="GI23" s="574"/>
      <c r="GJ23" s="574"/>
      <c r="GK23" s="574"/>
      <c r="GL23" s="574"/>
      <c r="GM23" s="574"/>
      <c r="GN23" s="574"/>
      <c r="GO23" s="574"/>
      <c r="GP23" s="574"/>
      <c r="GQ23" s="574"/>
      <c r="GR23" s="574"/>
      <c r="GS23" s="574"/>
      <c r="GT23" s="574"/>
      <c r="GU23" s="574"/>
      <c r="GV23" s="574"/>
      <c r="GW23" s="574"/>
      <c r="GX23" s="574"/>
      <c r="GY23" s="574"/>
      <c r="GZ23" s="574"/>
      <c r="HA23" s="574"/>
      <c r="HB23" s="574"/>
      <c r="HC23" s="574"/>
      <c r="HD23" s="574"/>
      <c r="HE23" s="574"/>
      <c r="HF23" s="574"/>
      <c r="HG23" s="574"/>
      <c r="HH23" s="574"/>
      <c r="HI23" s="574"/>
      <c r="HJ23" s="574"/>
      <c r="HK23" s="574"/>
      <c r="HL23" s="574"/>
      <c r="HM23" s="574"/>
      <c r="HN23" s="574"/>
      <c r="HO23" s="574"/>
      <c r="HP23" s="574"/>
      <c r="HQ23" s="574"/>
      <c r="HR23" s="574"/>
      <c r="HS23" s="574"/>
      <c r="HT23" s="574"/>
    </row>
    <row r="24" spans="1:256" s="487" customFormat="1" ht="12.75" customHeight="1">
      <c r="A24" s="1091">
        <v>1</v>
      </c>
      <c r="B24" s="1093" t="s">
        <v>242</v>
      </c>
      <c r="C24" s="1114" t="s">
        <v>355</v>
      </c>
      <c r="D24" s="1097" t="s">
        <v>180</v>
      </c>
      <c r="E24" s="1097">
        <v>6</v>
      </c>
      <c r="F24" s="1087">
        <f>0.01*110</f>
        <v>1.1000000000000001</v>
      </c>
      <c r="G24" s="1087"/>
      <c r="H24" s="1087"/>
      <c r="I24" s="1087"/>
      <c r="J24" s="1087"/>
      <c r="K24" s="1087"/>
      <c r="L24" s="713"/>
      <c r="M24" s="510"/>
      <c r="N24" s="511"/>
      <c r="O24" s="511"/>
      <c r="P24" s="511"/>
      <c r="Q24" s="571"/>
      <c r="R24" s="933">
        <f>F25+I25</f>
        <v>2.0641609999999999</v>
      </c>
      <c r="S24" s="933">
        <f>R24+R25</f>
        <v>2.0641609999999999</v>
      </c>
      <c r="T24" s="933">
        <f>E24*S24</f>
        <v>12.384965999999999</v>
      </c>
      <c r="U24" s="935"/>
      <c r="V24" s="277">
        <f t="shared" si="0"/>
        <v>2.7410761298408302</v>
      </c>
      <c r="W24" s="278">
        <f t="shared" si="1"/>
        <v>16.446456779044979</v>
      </c>
      <c r="X24" s="423"/>
      <c r="Y24" s="574"/>
      <c r="Z24" s="574"/>
      <c r="AA24" s="574"/>
      <c r="AB24" s="574"/>
      <c r="AC24" s="574"/>
      <c r="AD24" s="574"/>
      <c r="AE24" s="574"/>
      <c r="AF24" s="574"/>
      <c r="AG24" s="574"/>
      <c r="AH24" s="574"/>
      <c r="AI24" s="574"/>
      <c r="AJ24" s="574"/>
      <c r="AK24" s="574"/>
    </row>
    <row r="25" spans="1:256" s="487" customFormat="1" ht="14.25" customHeight="1">
      <c r="A25" s="1113"/>
      <c r="B25" s="1094"/>
      <c r="C25" s="1115"/>
      <c r="D25" s="1098"/>
      <c r="E25" s="1098"/>
      <c r="F25" s="1087">
        <f>F24*$J$13/1000</f>
        <v>2.0641609999999999</v>
      </c>
      <c r="G25" s="1087"/>
      <c r="H25" s="1087"/>
      <c r="I25" s="1087"/>
      <c r="J25" s="1087"/>
      <c r="K25" s="1087"/>
      <c r="L25" s="714"/>
      <c r="M25" s="405"/>
      <c r="N25" s="406"/>
      <c r="O25" s="406"/>
      <c r="P25" s="406"/>
      <c r="Q25" s="572"/>
      <c r="R25" s="934"/>
      <c r="S25" s="934"/>
      <c r="T25" s="934"/>
      <c r="U25" s="1215"/>
      <c r="V25" s="277">
        <f t="shared" si="0"/>
        <v>0</v>
      </c>
      <c r="W25" s="278">
        <f t="shared" si="1"/>
        <v>0</v>
      </c>
      <c r="X25" s="423"/>
      <c r="Y25" s="211"/>
      <c r="Z25" s="211"/>
      <c r="AA25" s="211"/>
      <c r="AB25" s="211"/>
      <c r="AC25" s="211"/>
      <c r="AD25" s="211"/>
      <c r="AE25" s="211"/>
      <c r="AF25" s="339"/>
      <c r="AG25" s="339"/>
      <c r="AH25" s="339"/>
      <c r="AI25" s="339"/>
      <c r="AJ25" s="339"/>
      <c r="AK25" s="339"/>
    </row>
    <row r="26" spans="1:256" s="591" customFormat="1" ht="12.75" customHeight="1">
      <c r="A26" s="1198">
        <f>+A24+1</f>
        <v>2</v>
      </c>
      <c r="B26" s="1200" t="s">
        <v>335</v>
      </c>
      <c r="C26" s="1199" t="s">
        <v>336</v>
      </c>
      <c r="D26" s="1201" t="s">
        <v>377</v>
      </c>
      <c r="E26" s="1202">
        <v>0.9</v>
      </c>
      <c r="F26" s="1194">
        <v>3.63</v>
      </c>
      <c r="G26" s="1194"/>
      <c r="H26" s="1194"/>
      <c r="I26" s="1203">
        <v>0.59</v>
      </c>
      <c r="J26" s="1203"/>
      <c r="K26" s="1203"/>
      <c r="L26" s="715"/>
      <c r="M26" s="838"/>
      <c r="N26" s="855"/>
      <c r="O26" s="855"/>
      <c r="P26" s="833"/>
      <c r="Q26" s="835"/>
      <c r="R26" s="847">
        <f>F27+I27</f>
        <v>8.6088004999999992</v>
      </c>
      <c r="S26" s="1194">
        <f>R26+R27</f>
        <v>55.384561002325405</v>
      </c>
      <c r="T26" s="1194">
        <f>E26*S26</f>
        <v>49.846104902092868</v>
      </c>
      <c r="U26" s="1195">
        <f>R27*E26</f>
        <v>42.098184452092866</v>
      </c>
      <c r="V26" s="277">
        <f t="shared" si="0"/>
        <v>73.547217549981568</v>
      </c>
      <c r="W26" s="278">
        <f t="shared" si="1"/>
        <v>66.192495794983415</v>
      </c>
      <c r="X26" s="423"/>
      <c r="Y26" s="600"/>
      <c r="Z26" s="600"/>
      <c r="AA26" s="600"/>
      <c r="AB26" s="600"/>
      <c r="AC26" s="600"/>
      <c r="AD26" s="600"/>
      <c r="AE26" s="600"/>
      <c r="AF26" s="578"/>
      <c r="AG26" s="578"/>
      <c r="AH26" s="578"/>
      <c r="AI26" s="578"/>
      <c r="AJ26" s="578"/>
      <c r="AK26" s="578"/>
    </row>
    <row r="27" spans="1:256" s="591" customFormat="1" ht="12.75" customHeight="1">
      <c r="A27" s="1199"/>
      <c r="B27" s="1200"/>
      <c r="C27" s="1199"/>
      <c r="D27" s="1201"/>
      <c r="E27" s="1202"/>
      <c r="F27" s="1194">
        <f>F26*J$13/1000</f>
        <v>6.811731299999999</v>
      </c>
      <c r="G27" s="1194"/>
      <c r="H27" s="1194"/>
      <c r="I27" s="1194">
        <f>I26*$Q$13/1000</f>
        <v>1.7970691999999999</v>
      </c>
      <c r="J27" s="1194"/>
      <c r="K27" s="1194"/>
      <c r="L27" s="579" t="s">
        <v>337</v>
      </c>
      <c r="M27" s="584" t="s">
        <v>184</v>
      </c>
      <c r="N27" s="599">
        <v>1.0149999999999999</v>
      </c>
      <c r="O27" s="584">
        <f>E26*N27</f>
        <v>0.91349999999999998</v>
      </c>
      <c r="P27" s="850">
        <v>32.177999999999997</v>
      </c>
      <c r="Q27" s="847">
        <f>N27*P27*$N$11</f>
        <v>37.641523423077004</v>
      </c>
      <c r="R27" s="1194">
        <f>SUM(Q27:Q29)</f>
        <v>46.775760502325404</v>
      </c>
      <c r="S27" s="1194"/>
      <c r="T27" s="1194"/>
      <c r="U27" s="1195"/>
      <c r="V27" s="277">
        <f t="shared" si="0"/>
        <v>0</v>
      </c>
      <c r="W27" s="278">
        <f t="shared" si="1"/>
        <v>0</v>
      </c>
      <c r="X27" s="423"/>
      <c r="Y27" s="600"/>
      <c r="Z27" s="600"/>
      <c r="AA27" s="600"/>
      <c r="AB27" s="600"/>
      <c r="AC27" s="600"/>
      <c r="AD27" s="600"/>
      <c r="AE27" s="600"/>
      <c r="AF27" s="578"/>
      <c r="AG27" s="578"/>
      <c r="AH27" s="578"/>
      <c r="AI27" s="578"/>
      <c r="AJ27" s="578"/>
      <c r="AK27" s="578"/>
    </row>
    <row r="28" spans="1:256" s="591" customFormat="1" ht="12.75" customHeight="1">
      <c r="A28" s="1199"/>
      <c r="B28" s="1200"/>
      <c r="C28" s="1199"/>
      <c r="D28" s="1201"/>
      <c r="E28" s="1202"/>
      <c r="F28" s="1194"/>
      <c r="G28" s="1194"/>
      <c r="H28" s="1194"/>
      <c r="I28" s="1194"/>
      <c r="J28" s="1194"/>
      <c r="K28" s="1194"/>
      <c r="L28" s="579" t="s">
        <v>185</v>
      </c>
      <c r="M28" s="584" t="s">
        <v>186</v>
      </c>
      <c r="N28" s="599">
        <v>1.6</v>
      </c>
      <c r="O28" s="584">
        <f>E26*N28</f>
        <v>1.4400000000000002</v>
      </c>
      <c r="P28" s="850">
        <v>3.5</v>
      </c>
      <c r="Q28" s="847">
        <f>N28*P28*$N$11</f>
        <v>6.4540173600000026</v>
      </c>
      <c r="R28" s="1194"/>
      <c r="S28" s="1194"/>
      <c r="T28" s="1194"/>
      <c r="U28" s="1195"/>
      <c r="V28" s="277">
        <f t="shared" si="0"/>
        <v>0</v>
      </c>
      <c r="W28" s="278">
        <f t="shared" si="1"/>
        <v>0</v>
      </c>
      <c r="X28" s="423"/>
      <c r="Y28" s="211"/>
      <c r="Z28" s="211"/>
      <c r="AA28" s="211"/>
      <c r="AB28" s="211"/>
      <c r="AC28" s="211"/>
      <c r="AD28" s="211"/>
      <c r="AE28" s="211"/>
      <c r="AF28" s="339"/>
      <c r="AG28" s="339"/>
      <c r="AH28" s="339"/>
      <c r="AI28" s="339"/>
      <c r="AJ28" s="339"/>
      <c r="AK28" s="339"/>
    </row>
    <row r="29" spans="1:256" s="591" customFormat="1" ht="12.75" customHeight="1">
      <c r="A29" s="1199"/>
      <c r="B29" s="1200"/>
      <c r="C29" s="1199"/>
      <c r="D29" s="1201"/>
      <c r="E29" s="1202"/>
      <c r="F29" s="1194"/>
      <c r="G29" s="1194"/>
      <c r="H29" s="1194"/>
      <c r="I29" s="1194"/>
      <c r="J29" s="1194"/>
      <c r="K29" s="1194"/>
      <c r="L29" s="579" t="s">
        <v>187</v>
      </c>
      <c r="M29" s="584" t="s">
        <v>184</v>
      </c>
      <c r="N29" s="599">
        <v>1.83E-2</v>
      </c>
      <c r="O29" s="584">
        <f>E26*N29</f>
        <v>1.6470000000000002E-2</v>
      </c>
      <c r="P29" s="851">
        <v>127.08</v>
      </c>
      <c r="Q29" s="847">
        <f>N29*P29*$N$11</f>
        <v>2.6802197192484005</v>
      </c>
      <c r="R29" s="1194"/>
      <c r="S29" s="1194"/>
      <c r="T29" s="1194"/>
      <c r="U29" s="1195"/>
      <c r="V29" s="277">
        <f t="shared" si="0"/>
        <v>0</v>
      </c>
      <c r="W29" s="278">
        <f t="shared" si="1"/>
        <v>0</v>
      </c>
      <c r="X29" s="423"/>
      <c r="Y29" s="211"/>
      <c r="Z29" s="211"/>
      <c r="AA29" s="211"/>
      <c r="AB29" s="211"/>
      <c r="AC29" s="211"/>
      <c r="AD29" s="211"/>
      <c r="AE29" s="211"/>
      <c r="AF29" s="339"/>
      <c r="AG29" s="339"/>
      <c r="AH29" s="339"/>
      <c r="AI29" s="339"/>
      <c r="AJ29" s="339"/>
      <c r="AK29" s="339"/>
    </row>
    <row r="30" spans="1:256" s="246" customFormat="1" ht="12.75" customHeight="1">
      <c r="A30" s="1204">
        <f>+A26+1</f>
        <v>3</v>
      </c>
      <c r="B30" s="1093" t="s">
        <v>338</v>
      </c>
      <c r="C30" s="1205" t="s">
        <v>339</v>
      </c>
      <c r="D30" s="1097" t="s">
        <v>180</v>
      </c>
      <c r="E30" s="1097">
        <v>6</v>
      </c>
      <c r="F30" s="1087">
        <f>0.01*46</f>
        <v>0.46</v>
      </c>
      <c r="G30" s="1087"/>
      <c r="H30" s="1087"/>
      <c r="I30" s="1087"/>
      <c r="J30" s="1087"/>
      <c r="K30" s="1087"/>
      <c r="L30" s="716"/>
      <c r="M30" s="398"/>
      <c r="N30" s="399"/>
      <c r="O30" s="399"/>
      <c r="P30" s="399"/>
      <c r="Q30" s="801"/>
      <c r="R30" s="933">
        <f>F31+I31</f>
        <v>0.86319460000000003</v>
      </c>
      <c r="S30" s="933">
        <f>R30+R31</f>
        <v>0.86319460000000003</v>
      </c>
      <c r="T30" s="933">
        <f>E30*S30</f>
        <v>5.1791676000000004</v>
      </c>
      <c r="U30" s="844"/>
      <c r="V30" s="277">
        <f t="shared" si="0"/>
        <v>1.14626819975162</v>
      </c>
      <c r="W30" s="278">
        <f t="shared" si="1"/>
        <v>6.8776091985097203</v>
      </c>
      <c r="X30" s="423"/>
      <c r="Y30" s="600"/>
      <c r="Z30" s="600"/>
      <c r="AA30" s="600"/>
      <c r="AB30" s="600"/>
      <c r="AC30" s="600"/>
      <c r="AD30" s="600"/>
      <c r="AE30" s="600"/>
      <c r="AF30" s="578"/>
      <c r="AG30" s="578"/>
      <c r="AH30" s="578"/>
      <c r="AI30" s="578"/>
      <c r="AJ30" s="578"/>
      <c r="AK30" s="578"/>
    </row>
    <row r="31" spans="1:256" s="246" customFormat="1" ht="12.75" customHeight="1">
      <c r="A31" s="1113"/>
      <c r="B31" s="1094"/>
      <c r="C31" s="1206"/>
      <c r="D31" s="1098"/>
      <c r="E31" s="1098"/>
      <c r="F31" s="1087">
        <f>F30*$J$13/1000</f>
        <v>0.86319460000000003</v>
      </c>
      <c r="G31" s="1087"/>
      <c r="H31" s="1087"/>
      <c r="I31" s="1088">
        <f>J30*$Q$13/1000</f>
        <v>0</v>
      </c>
      <c r="J31" s="1088"/>
      <c r="K31" s="1088"/>
      <c r="L31" s="714"/>
      <c r="M31" s="405"/>
      <c r="N31" s="406"/>
      <c r="O31" s="406"/>
      <c r="P31" s="406"/>
      <c r="Q31" s="572"/>
      <c r="R31" s="934"/>
      <c r="S31" s="934"/>
      <c r="T31" s="934"/>
      <c r="U31" s="845"/>
      <c r="V31" s="277">
        <f t="shared" si="0"/>
        <v>0</v>
      </c>
      <c r="W31" s="278">
        <f t="shared" si="1"/>
        <v>0</v>
      </c>
      <c r="X31" s="423"/>
      <c r="Y31" s="600"/>
      <c r="Z31" s="600"/>
      <c r="AA31" s="600"/>
      <c r="AB31" s="600"/>
      <c r="AC31" s="600"/>
      <c r="AD31" s="600"/>
      <c r="AE31" s="600"/>
      <c r="AF31" s="578"/>
      <c r="AG31" s="578"/>
      <c r="AH31" s="578"/>
      <c r="AI31" s="578"/>
      <c r="AJ31" s="578"/>
      <c r="AK31" s="578"/>
    </row>
    <row r="32" spans="1:256" s="620" customFormat="1" ht="14.25" customHeight="1">
      <c r="A32" s="825" t="s">
        <v>401</v>
      </c>
      <c r="B32" s="616"/>
      <c r="C32" s="617"/>
      <c r="D32" s="752"/>
      <c r="E32" s="756"/>
      <c r="F32" s="757"/>
      <c r="G32" s="787"/>
      <c r="H32" s="787"/>
      <c r="I32" s="787"/>
      <c r="J32" s="787"/>
      <c r="K32" s="787"/>
      <c r="L32" s="722"/>
      <c r="M32" s="787"/>
      <c r="N32" s="787"/>
      <c r="O32" s="787"/>
      <c r="P32" s="784"/>
      <c r="Q32" s="787"/>
      <c r="R32" s="787"/>
      <c r="S32" s="787"/>
      <c r="T32" s="806"/>
      <c r="U32" s="806"/>
      <c r="V32" s="277">
        <f t="shared" si="0"/>
        <v>0</v>
      </c>
      <c r="W32" s="278">
        <f t="shared" si="1"/>
        <v>0</v>
      </c>
      <c r="X32" s="423"/>
      <c r="Y32" s="611"/>
      <c r="Z32" s="611"/>
      <c r="AA32" s="611"/>
      <c r="AB32" s="611"/>
      <c r="AC32" s="611"/>
      <c r="AD32" s="611"/>
      <c r="AE32" s="611"/>
      <c r="AF32" s="619"/>
      <c r="AG32" s="619"/>
      <c r="AH32" s="619"/>
      <c r="AI32" s="619"/>
      <c r="AJ32" s="619"/>
      <c r="AK32" s="619"/>
      <c r="AL32" s="618"/>
      <c r="AM32" s="618"/>
      <c r="AN32" s="618"/>
      <c r="AO32" s="618"/>
      <c r="AP32" s="618"/>
      <c r="AQ32" s="618"/>
      <c r="AR32" s="618"/>
      <c r="AS32" s="618"/>
      <c r="AT32" s="618"/>
      <c r="AU32" s="618"/>
      <c r="AV32" s="618"/>
      <c r="AW32" s="618"/>
      <c r="AX32" s="618"/>
      <c r="AY32" s="618"/>
      <c r="AZ32" s="618"/>
      <c r="BA32" s="618"/>
      <c r="BB32" s="618"/>
      <c r="BC32" s="618"/>
      <c r="BD32" s="618"/>
      <c r="BE32" s="618"/>
      <c r="BF32" s="618"/>
      <c r="BG32" s="618"/>
      <c r="BH32" s="618"/>
      <c r="BI32" s="618"/>
      <c r="BJ32" s="618"/>
      <c r="BK32" s="618"/>
      <c r="BL32" s="618"/>
      <c r="BM32" s="618"/>
      <c r="BN32" s="618"/>
      <c r="BO32" s="618"/>
      <c r="BP32" s="618"/>
      <c r="BQ32" s="618"/>
      <c r="BR32" s="618"/>
      <c r="BS32" s="618"/>
      <c r="BT32" s="618"/>
      <c r="BU32" s="618"/>
      <c r="BV32" s="618"/>
      <c r="BW32" s="618"/>
      <c r="BX32" s="618"/>
      <c r="BY32" s="618"/>
      <c r="BZ32" s="618"/>
      <c r="CA32" s="618"/>
      <c r="CB32" s="618"/>
      <c r="CC32" s="618"/>
      <c r="CD32" s="618"/>
      <c r="CE32" s="618"/>
      <c r="CF32" s="618"/>
      <c r="CG32" s="618"/>
      <c r="CH32" s="618"/>
      <c r="CI32" s="618"/>
      <c r="CJ32" s="618"/>
      <c r="CK32" s="618"/>
      <c r="CL32" s="618"/>
      <c r="CM32" s="618"/>
      <c r="CN32" s="618"/>
      <c r="CO32" s="618"/>
      <c r="CP32" s="618"/>
      <c r="CQ32" s="618"/>
      <c r="CR32" s="618"/>
      <c r="CS32" s="618"/>
      <c r="CT32" s="618"/>
      <c r="CU32" s="618"/>
      <c r="CV32" s="618"/>
      <c r="CW32" s="618"/>
      <c r="CX32" s="618"/>
      <c r="CY32" s="618"/>
      <c r="CZ32" s="618"/>
      <c r="DA32" s="618"/>
      <c r="DB32" s="618"/>
      <c r="DC32" s="618"/>
      <c r="DD32" s="618"/>
      <c r="DE32" s="618"/>
      <c r="DF32" s="618"/>
      <c r="DG32" s="618"/>
      <c r="DH32" s="618"/>
      <c r="DI32" s="618"/>
      <c r="DJ32" s="618"/>
      <c r="DK32" s="618"/>
      <c r="DL32" s="618"/>
      <c r="DM32" s="618"/>
      <c r="DN32" s="618"/>
      <c r="DO32" s="618"/>
      <c r="DP32" s="618"/>
      <c r="DQ32" s="618"/>
      <c r="DR32" s="618"/>
      <c r="DS32" s="618"/>
      <c r="DT32" s="618"/>
      <c r="DU32" s="618"/>
      <c r="DV32" s="618"/>
      <c r="DW32" s="618"/>
      <c r="DX32" s="618"/>
      <c r="DY32" s="618"/>
      <c r="DZ32" s="618"/>
      <c r="EA32" s="618"/>
      <c r="EB32" s="618"/>
      <c r="EC32" s="618"/>
      <c r="ED32" s="618"/>
      <c r="EE32" s="618"/>
      <c r="EF32" s="618"/>
      <c r="EG32" s="618"/>
      <c r="EH32" s="618"/>
      <c r="EI32" s="618"/>
      <c r="EJ32" s="618"/>
      <c r="EK32" s="618"/>
      <c r="EL32" s="618"/>
      <c r="EM32" s="618"/>
      <c r="EN32" s="618"/>
      <c r="EO32" s="618"/>
      <c r="EP32" s="618"/>
      <c r="EQ32" s="618"/>
      <c r="ER32" s="618"/>
      <c r="ES32" s="618"/>
      <c r="ET32" s="618"/>
      <c r="EU32" s="618"/>
      <c r="EV32" s="618"/>
      <c r="EW32" s="618"/>
      <c r="EX32" s="618"/>
      <c r="EY32" s="618"/>
      <c r="EZ32" s="618"/>
      <c r="FA32" s="618"/>
      <c r="FB32" s="618"/>
      <c r="FC32" s="618"/>
      <c r="FD32" s="618"/>
      <c r="FE32" s="618"/>
      <c r="FF32" s="618"/>
      <c r="FG32" s="618"/>
      <c r="FH32" s="618"/>
      <c r="FI32" s="618"/>
      <c r="FJ32" s="618"/>
      <c r="FK32" s="618"/>
      <c r="FL32" s="618"/>
      <c r="FM32" s="618"/>
      <c r="FN32" s="618"/>
      <c r="FO32" s="618"/>
      <c r="FP32" s="618"/>
      <c r="FQ32" s="618"/>
      <c r="FR32" s="618"/>
      <c r="FS32" s="618"/>
      <c r="FT32" s="618"/>
      <c r="FU32" s="618"/>
      <c r="FV32" s="618"/>
      <c r="FW32" s="618"/>
      <c r="FX32" s="618"/>
      <c r="FY32" s="618"/>
      <c r="FZ32" s="618"/>
      <c r="GA32" s="618"/>
      <c r="GB32" s="618"/>
      <c r="GC32" s="618"/>
      <c r="GD32" s="618"/>
      <c r="GE32" s="618"/>
      <c r="GF32" s="618"/>
      <c r="GG32" s="618"/>
      <c r="GH32" s="618"/>
      <c r="GI32" s="618"/>
      <c r="GJ32" s="618"/>
      <c r="GK32" s="618"/>
      <c r="GL32" s="618"/>
      <c r="GM32" s="618"/>
      <c r="GN32" s="618"/>
      <c r="GO32" s="618"/>
      <c r="GP32" s="618"/>
      <c r="GQ32" s="618"/>
      <c r="GR32" s="618"/>
      <c r="GS32" s="618"/>
      <c r="GT32" s="618"/>
      <c r="GU32" s="618"/>
      <c r="GV32" s="618"/>
      <c r="GW32" s="618"/>
      <c r="GX32" s="618"/>
      <c r="GY32" s="618"/>
      <c r="GZ32" s="618"/>
      <c r="HA32" s="618"/>
      <c r="HB32" s="618"/>
      <c r="HC32" s="618"/>
      <c r="HD32" s="618"/>
      <c r="HE32" s="618"/>
      <c r="HF32" s="618"/>
      <c r="HG32" s="618"/>
      <c r="HH32" s="618"/>
      <c r="HI32" s="618"/>
      <c r="HJ32" s="618"/>
      <c r="HK32" s="618"/>
      <c r="HL32" s="618"/>
      <c r="HM32" s="618"/>
      <c r="HN32" s="618"/>
      <c r="HO32" s="618"/>
      <c r="HP32" s="618"/>
      <c r="HQ32" s="618"/>
      <c r="HR32" s="618"/>
      <c r="HS32" s="618"/>
      <c r="HT32" s="618"/>
    </row>
    <row r="33" spans="1:38" s="339" customFormat="1" ht="15" customHeight="1">
      <c r="A33" s="962">
        <v>1</v>
      </c>
      <c r="B33" s="982" t="s">
        <v>330</v>
      </c>
      <c r="C33" s="966" t="s">
        <v>340</v>
      </c>
      <c r="D33" s="986" t="s">
        <v>116</v>
      </c>
      <c r="E33" s="988">
        <v>75</v>
      </c>
      <c r="F33" s="972"/>
      <c r="G33" s="973"/>
      <c r="H33" s="974"/>
      <c r="I33" s="972"/>
      <c r="J33" s="973"/>
      <c r="K33" s="974"/>
      <c r="L33" s="715"/>
      <c r="M33" s="838"/>
      <c r="N33" s="855"/>
      <c r="O33" s="855"/>
      <c r="P33" s="833"/>
      <c r="Q33" s="835"/>
      <c r="R33" s="839">
        <f>F34+I34</f>
        <v>0</v>
      </c>
      <c r="S33" s="975">
        <f>R33+R34</f>
        <v>60.287344960752016</v>
      </c>
      <c r="T33" s="975">
        <f>E33*S33</f>
        <v>4521.5508720564012</v>
      </c>
      <c r="U33" s="977">
        <f>R34*E33</f>
        <v>4521.5508720564012</v>
      </c>
      <c r="V33" s="277">
        <f t="shared" si="0"/>
        <v>80.057806635915128</v>
      </c>
      <c r="W33" s="278">
        <f t="shared" si="1"/>
        <v>6004.3354976936344</v>
      </c>
      <c r="X33" s="423"/>
      <c r="Y33" s="158"/>
      <c r="Z33" s="158"/>
      <c r="AA33" s="158"/>
      <c r="AB33" s="158"/>
      <c r="AC33" s="158"/>
      <c r="AD33" s="158"/>
      <c r="AE33" s="158"/>
      <c r="AF33" s="581"/>
      <c r="AG33" s="581"/>
      <c r="AH33" s="581"/>
      <c r="AI33" s="581"/>
      <c r="AJ33" s="581"/>
      <c r="AK33" s="581"/>
    </row>
    <row r="34" spans="1:38" s="339" customFormat="1" ht="15" customHeight="1">
      <c r="A34" s="963"/>
      <c r="B34" s="983"/>
      <c r="C34" s="967"/>
      <c r="D34" s="987"/>
      <c r="E34" s="989"/>
      <c r="F34" s="979"/>
      <c r="G34" s="980"/>
      <c r="H34" s="981"/>
      <c r="I34" s="979"/>
      <c r="J34" s="980"/>
      <c r="K34" s="981"/>
      <c r="L34" s="252" t="s">
        <v>341</v>
      </c>
      <c r="M34" s="247" t="s">
        <v>116</v>
      </c>
      <c r="N34" s="248">
        <v>1</v>
      </c>
      <c r="O34" s="251">
        <f>E33*N34</f>
        <v>75</v>
      </c>
      <c r="P34" s="244">
        <f>64.74*0.808</f>
        <v>52.309919999999998</v>
      </c>
      <c r="Q34" s="249">
        <f>N34*P34*$N$11</f>
        <v>60.287344960752016</v>
      </c>
      <c r="R34" s="836">
        <f>SUM(Q34:Q34)</f>
        <v>60.287344960752016</v>
      </c>
      <c r="S34" s="976"/>
      <c r="T34" s="976"/>
      <c r="U34" s="978"/>
      <c r="V34" s="277">
        <f t="shared" si="0"/>
        <v>0</v>
      </c>
      <c r="W34" s="278">
        <f t="shared" si="1"/>
        <v>0</v>
      </c>
      <c r="X34" s="423"/>
      <c r="Y34" s="211"/>
      <c r="Z34" s="211"/>
      <c r="AA34" s="211"/>
      <c r="AB34" s="211"/>
      <c r="AC34" s="211"/>
      <c r="AD34" s="211"/>
      <c r="AE34" s="211"/>
    </row>
    <row r="35" spans="1:38" s="578" customFormat="1" ht="19.5" customHeight="1">
      <c r="A35" s="1189">
        <f>+A33+1</f>
        <v>2</v>
      </c>
      <c r="B35" s="1207" t="s">
        <v>331</v>
      </c>
      <c r="C35" s="1102" t="s">
        <v>342</v>
      </c>
      <c r="D35" s="1211" t="s">
        <v>116</v>
      </c>
      <c r="E35" s="1015">
        <v>150</v>
      </c>
      <c r="F35" s="1042">
        <f>0.37*0.6*11</f>
        <v>2.4420000000000002</v>
      </c>
      <c r="G35" s="1043"/>
      <c r="H35" s="1044"/>
      <c r="I35" s="1042">
        <f>0.28*0.6*11</f>
        <v>1.8480000000000001</v>
      </c>
      <c r="J35" s="1043"/>
      <c r="K35" s="1044"/>
      <c r="L35" s="421"/>
      <c r="M35" s="838"/>
      <c r="N35" s="855"/>
      <c r="O35" s="855"/>
      <c r="P35" s="855"/>
      <c r="Q35" s="835"/>
      <c r="R35" s="840">
        <f>F36+I36</f>
        <v>10.21122366</v>
      </c>
      <c r="S35" s="1005">
        <f>R35+R36</f>
        <v>14.011883843006402</v>
      </c>
      <c r="T35" s="1005">
        <f>E35*S35</f>
        <v>2101.7825764509603</v>
      </c>
      <c r="U35" s="1020">
        <f>R36*E35</f>
        <v>570.09902745096008</v>
      </c>
      <c r="V35" s="277">
        <f t="shared" si="0"/>
        <v>18.60690146561593</v>
      </c>
      <c r="W35" s="278">
        <f t="shared" si="1"/>
        <v>2791.0352198423898</v>
      </c>
      <c r="X35" s="423"/>
      <c r="Y35" s="211"/>
      <c r="Z35" s="211"/>
      <c r="AA35" s="211"/>
      <c r="AB35" s="211"/>
      <c r="AC35" s="211"/>
      <c r="AD35" s="211"/>
      <c r="AE35" s="211"/>
      <c r="AF35" s="339"/>
      <c r="AG35" s="339"/>
      <c r="AH35" s="339"/>
      <c r="AI35" s="339"/>
      <c r="AJ35" s="339"/>
      <c r="AK35" s="339"/>
    </row>
    <row r="36" spans="1:38" s="578" customFormat="1" ht="17.25" customHeight="1">
      <c r="A36" s="1190"/>
      <c r="B36" s="1208"/>
      <c r="C36" s="1210"/>
      <c r="D36" s="1212"/>
      <c r="E36" s="1016"/>
      <c r="F36" s="1005">
        <f>F35*J$13/1000</f>
        <v>4.5824374199999998</v>
      </c>
      <c r="G36" s="1005"/>
      <c r="H36" s="1005"/>
      <c r="I36" s="1005">
        <f>I35*$Q$13/1000</f>
        <v>5.6287862400000002</v>
      </c>
      <c r="J36" s="1005"/>
      <c r="K36" s="1005"/>
      <c r="L36" s="253" t="s">
        <v>239</v>
      </c>
      <c r="M36" s="254" t="s">
        <v>184</v>
      </c>
      <c r="N36" s="269">
        <f>0.138</f>
        <v>0.13800000000000001</v>
      </c>
      <c r="O36" s="344">
        <f>E35*N36</f>
        <v>20.700000000000003</v>
      </c>
      <c r="P36" s="345">
        <v>0.45800000000000002</v>
      </c>
      <c r="Q36" s="344">
        <f>N36*P36*$N$11</f>
        <v>7.2842805932400029E-2</v>
      </c>
      <c r="R36" s="1005">
        <f>SUM(Q36:Q37)</f>
        <v>3.8006601830064008</v>
      </c>
      <c r="S36" s="1005"/>
      <c r="T36" s="1005"/>
      <c r="U36" s="1020"/>
      <c r="V36" s="277">
        <f t="shared" si="0"/>
        <v>0</v>
      </c>
      <c r="W36" s="278">
        <f t="shared" si="1"/>
        <v>0</v>
      </c>
      <c r="X36" s="423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8" s="578" customFormat="1" ht="19.5" customHeight="1">
      <c r="A37" s="1191"/>
      <c r="B37" s="1209"/>
      <c r="C37" s="1103"/>
      <c r="D37" s="1213"/>
      <c r="E37" s="1214"/>
      <c r="F37" s="1005"/>
      <c r="G37" s="1005"/>
      <c r="H37" s="1005"/>
      <c r="I37" s="1005"/>
      <c r="J37" s="1005"/>
      <c r="K37" s="1005"/>
      <c r="L37" s="704" t="s">
        <v>264</v>
      </c>
      <c r="M37" s="258" t="s">
        <v>265</v>
      </c>
      <c r="N37" s="260">
        <f>17.39</f>
        <v>17.39</v>
      </c>
      <c r="O37" s="472">
        <f>E35*N37</f>
        <v>2608.5</v>
      </c>
      <c r="P37" s="259">
        <v>0.186</v>
      </c>
      <c r="Q37" s="262">
        <f>N37*P37*$N$11</f>
        <v>3.7278173770740008</v>
      </c>
      <c r="R37" s="1005"/>
      <c r="S37" s="1005"/>
      <c r="T37" s="1005"/>
      <c r="U37" s="1020"/>
      <c r="V37" s="277">
        <f t="shared" si="0"/>
        <v>0</v>
      </c>
      <c r="W37" s="278">
        <f t="shared" si="1"/>
        <v>0</v>
      </c>
      <c r="X37" s="423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</row>
    <row r="38" spans="1:38" s="339" customFormat="1" ht="21" customHeight="1">
      <c r="A38" s="962">
        <f>+A35+1</f>
        <v>3</v>
      </c>
      <c r="B38" s="982" t="s">
        <v>343</v>
      </c>
      <c r="C38" s="966" t="s">
        <v>367</v>
      </c>
      <c r="D38" s="986" t="s">
        <v>116</v>
      </c>
      <c r="E38" s="988">
        <v>150</v>
      </c>
      <c r="F38" s="972">
        <f>0.6*0.5</f>
        <v>0.3</v>
      </c>
      <c r="G38" s="973"/>
      <c r="H38" s="974"/>
      <c r="I38" s="972">
        <f>0.48*0.5</f>
        <v>0.24</v>
      </c>
      <c r="J38" s="973"/>
      <c r="K38" s="974"/>
      <c r="L38" s="715"/>
      <c r="M38" s="838"/>
      <c r="N38" s="855"/>
      <c r="O38" s="855"/>
      <c r="P38" s="833"/>
      <c r="Q38" s="835"/>
      <c r="R38" s="839">
        <f>F39+I39</f>
        <v>1.2939642</v>
      </c>
      <c r="S38" s="975">
        <f>R38+R39</f>
        <v>1.2939642</v>
      </c>
      <c r="T38" s="975">
        <f>E38*S38</f>
        <v>194.09463</v>
      </c>
      <c r="U38" s="977">
        <f>R39*E38</f>
        <v>0</v>
      </c>
      <c r="V38" s="277">
        <f t="shared" si="0"/>
        <v>1.7183031660265773</v>
      </c>
      <c r="W38" s="278">
        <f t="shared" si="1"/>
        <v>257.74547490398658</v>
      </c>
      <c r="X38" s="423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</row>
    <row r="39" spans="1:38" s="339" customFormat="1" ht="21" customHeight="1">
      <c r="A39" s="963"/>
      <c r="B39" s="983"/>
      <c r="C39" s="967"/>
      <c r="D39" s="987"/>
      <c r="E39" s="989"/>
      <c r="F39" s="979">
        <f>F38*$J$13/1000</f>
        <v>0.56295299999999993</v>
      </c>
      <c r="G39" s="980"/>
      <c r="H39" s="981"/>
      <c r="I39" s="979">
        <f>I38*$Q$13/1000</f>
        <v>0.73101120000000008</v>
      </c>
      <c r="J39" s="980"/>
      <c r="K39" s="981"/>
      <c r="L39" s="252"/>
      <c r="M39" s="247"/>
      <c r="N39" s="248"/>
      <c r="O39" s="251"/>
      <c r="P39" s="244"/>
      <c r="Q39" s="249"/>
      <c r="R39" s="836">
        <f>SUM(Q39:Q39)</f>
        <v>0</v>
      </c>
      <c r="S39" s="976"/>
      <c r="T39" s="976"/>
      <c r="U39" s="978"/>
      <c r="V39" s="277">
        <f t="shared" si="0"/>
        <v>0</v>
      </c>
      <c r="W39" s="278">
        <f t="shared" si="1"/>
        <v>0</v>
      </c>
      <c r="X39" s="423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</row>
    <row r="40" spans="1:38" s="158" customFormat="1" ht="42" customHeight="1">
      <c r="A40" s="962">
        <f>+A38+1</f>
        <v>4</v>
      </c>
      <c r="B40" s="982" t="s">
        <v>363</v>
      </c>
      <c r="C40" s="1024" t="s">
        <v>399</v>
      </c>
      <c r="D40" s="968" t="s">
        <v>164</v>
      </c>
      <c r="E40" s="970">
        <v>3</v>
      </c>
      <c r="F40" s="972">
        <v>1.74</v>
      </c>
      <c r="G40" s="973"/>
      <c r="H40" s="974"/>
      <c r="I40" s="972">
        <v>0.5</v>
      </c>
      <c r="J40" s="973"/>
      <c r="K40" s="974"/>
      <c r="L40" s="421"/>
      <c r="M40" s="838"/>
      <c r="N40" s="855"/>
      <c r="O40" s="855"/>
      <c r="P40" s="833"/>
      <c r="Q40" s="835"/>
      <c r="R40" s="839">
        <f>F41+I41</f>
        <v>4.7880674000000001</v>
      </c>
      <c r="S40" s="975">
        <f>R40+R41</f>
        <v>8.8499493256400008</v>
      </c>
      <c r="T40" s="975">
        <f>E40*S40</f>
        <v>26.549847976920002</v>
      </c>
      <c r="U40" s="977">
        <f>R41*E40</f>
        <v>12.185645776920001</v>
      </c>
      <c r="V40" s="277">
        <f t="shared" si="0"/>
        <v>11.752176718198221</v>
      </c>
      <c r="W40" s="278">
        <f t="shared" si="1"/>
        <v>35.256530154594664</v>
      </c>
      <c r="X40" s="423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</row>
    <row r="41" spans="1:38" s="158" customFormat="1" ht="43.5" hidden="1" customHeight="1">
      <c r="A41" s="963"/>
      <c r="B41" s="983"/>
      <c r="C41" s="1026"/>
      <c r="D41" s="969"/>
      <c r="E41" s="971"/>
      <c r="F41" s="979">
        <f>F40*$J$13/1000</f>
        <v>3.2651273999999999</v>
      </c>
      <c r="G41" s="980"/>
      <c r="H41" s="981"/>
      <c r="I41" s="979">
        <f>I40*$Q$13/1000</f>
        <v>1.52294</v>
      </c>
      <c r="J41" s="980"/>
      <c r="K41" s="981"/>
      <c r="L41" s="252" t="s">
        <v>364</v>
      </c>
      <c r="M41" s="247" t="s">
        <v>116</v>
      </c>
      <c r="N41" s="248">
        <v>0.4</v>
      </c>
      <c r="O41" s="251">
        <f>E40*N41</f>
        <v>1.2000000000000002</v>
      </c>
      <c r="P41" s="244">
        <v>8.8109999999999999</v>
      </c>
      <c r="Q41" s="249">
        <f>N41*P41*$N$11</f>
        <v>4.0618819256400007</v>
      </c>
      <c r="R41" s="836">
        <f>SUM(Q41:Q41)</f>
        <v>4.0618819256400007</v>
      </c>
      <c r="S41" s="976"/>
      <c r="T41" s="976"/>
      <c r="U41" s="978"/>
      <c r="V41" s="277">
        <f t="shared" si="0"/>
        <v>0</v>
      </c>
      <c r="W41" s="278">
        <f t="shared" si="1"/>
        <v>0</v>
      </c>
      <c r="X41" s="423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</row>
    <row r="42" spans="1:38" s="158" customFormat="1" ht="12.75" customHeight="1">
      <c r="A42" s="962">
        <f>+A40+1</f>
        <v>5</v>
      </c>
      <c r="B42" s="1037" t="s">
        <v>127</v>
      </c>
      <c r="C42" s="1038" t="s">
        <v>345</v>
      </c>
      <c r="D42" s="986" t="s">
        <v>122</v>
      </c>
      <c r="E42" s="988">
        <v>126</v>
      </c>
      <c r="F42" s="990">
        <f>4.1/100</f>
        <v>4.0999999999999995E-2</v>
      </c>
      <c r="G42" s="991"/>
      <c r="H42" s="992"/>
      <c r="I42" s="990">
        <f>0.4/100</f>
        <v>4.0000000000000001E-3</v>
      </c>
      <c r="J42" s="991"/>
      <c r="K42" s="992"/>
      <c r="L42" s="421"/>
      <c r="M42" s="838"/>
      <c r="N42" s="855"/>
      <c r="O42" s="855"/>
      <c r="P42" s="855"/>
      <c r="Q42" s="835"/>
      <c r="R42" s="839">
        <f>F43+I43</f>
        <v>8.9120429999999987E-2</v>
      </c>
      <c r="S42" s="975">
        <f>R42+R43</f>
        <v>0.171899178584</v>
      </c>
      <c r="T42" s="975">
        <f>E42*S42</f>
        <v>21.659296501583999</v>
      </c>
      <c r="U42" s="1039">
        <f>R43*E42</f>
        <v>10.430122321584003</v>
      </c>
      <c r="V42" s="277">
        <f t="shared" si="0"/>
        <v>0.22827130982314287</v>
      </c>
      <c r="W42" s="278">
        <f t="shared" si="1"/>
        <v>28.762185037716002</v>
      </c>
      <c r="X42" s="423"/>
      <c r="Y42" s="574"/>
      <c r="Z42" s="574"/>
      <c r="AA42" s="574"/>
      <c r="AB42" s="574"/>
      <c r="AC42" s="574"/>
      <c r="AD42" s="574"/>
      <c r="AE42" s="574"/>
      <c r="AF42" s="574"/>
      <c r="AG42" s="574"/>
      <c r="AH42" s="574"/>
      <c r="AI42" s="574"/>
      <c r="AJ42" s="574"/>
      <c r="AK42" s="574"/>
    </row>
    <row r="43" spans="1:38" s="158" customFormat="1" ht="12.75" customHeight="1">
      <c r="A43" s="1022"/>
      <c r="B43" s="1037"/>
      <c r="C43" s="1038"/>
      <c r="D43" s="1027"/>
      <c r="E43" s="1028"/>
      <c r="F43" s="1031">
        <f>F42*J$13/1000</f>
        <v>7.6936909999999983E-2</v>
      </c>
      <c r="G43" s="1032"/>
      <c r="H43" s="1033"/>
      <c r="I43" s="1031">
        <f>I42*$Q$13/1000</f>
        <v>1.2183520000000002E-2</v>
      </c>
      <c r="J43" s="1032"/>
      <c r="K43" s="1033"/>
      <c r="L43" s="718" t="s">
        <v>128</v>
      </c>
      <c r="M43" s="254" t="s">
        <v>124</v>
      </c>
      <c r="N43" s="269">
        <v>0.03</v>
      </c>
      <c r="O43" s="344">
        <f>E42*N43</f>
        <v>3.78</v>
      </c>
      <c r="P43" s="345">
        <f>0.542*2</f>
        <v>1.0840000000000001</v>
      </c>
      <c r="Q43" s="237">
        <f>N43*P43*$N$11</f>
        <v>3.7479400812000012E-2</v>
      </c>
      <c r="R43" s="975">
        <f>SUM(Q43:Q44)</f>
        <v>8.2778748584000028E-2</v>
      </c>
      <c r="S43" s="1029"/>
      <c r="T43" s="1029"/>
      <c r="U43" s="1039"/>
      <c r="V43" s="277">
        <f t="shared" si="0"/>
        <v>0</v>
      </c>
      <c r="W43" s="278">
        <f t="shared" si="1"/>
        <v>0</v>
      </c>
      <c r="X43" s="423"/>
      <c r="Y43" s="211"/>
      <c r="Z43" s="211"/>
      <c r="AA43" s="211"/>
      <c r="AB43" s="211"/>
      <c r="AC43" s="211"/>
      <c r="AD43" s="211"/>
      <c r="AE43" s="211"/>
      <c r="AF43" s="339"/>
      <c r="AG43" s="339"/>
      <c r="AH43" s="339"/>
      <c r="AI43" s="339"/>
      <c r="AJ43" s="339"/>
      <c r="AK43" s="339"/>
    </row>
    <row r="44" spans="1:38" s="158" customFormat="1">
      <c r="A44" s="963"/>
      <c r="B44" s="1037"/>
      <c r="C44" s="1038"/>
      <c r="D44" s="987"/>
      <c r="E44" s="989"/>
      <c r="F44" s="979"/>
      <c r="G44" s="980"/>
      <c r="H44" s="981"/>
      <c r="I44" s="979"/>
      <c r="J44" s="980"/>
      <c r="K44" s="981"/>
      <c r="L44" s="719" t="s">
        <v>129</v>
      </c>
      <c r="M44" s="258" t="s">
        <v>124</v>
      </c>
      <c r="N44" s="259">
        <f>17.2/100</f>
        <v>0.17199999999999999</v>
      </c>
      <c r="O44" s="260">
        <f>E42*N44</f>
        <v>21.671999999999997</v>
      </c>
      <c r="P44" s="359">
        <f>0.617/2.7</f>
        <v>0.22851851851851851</v>
      </c>
      <c r="Q44" s="348">
        <f>N44*P44*$N$11</f>
        <v>4.5299347772000009E-2</v>
      </c>
      <c r="R44" s="976"/>
      <c r="S44" s="976"/>
      <c r="T44" s="976"/>
      <c r="U44" s="1039"/>
      <c r="V44" s="277">
        <f t="shared" si="0"/>
        <v>0</v>
      </c>
      <c r="W44" s="278">
        <f t="shared" si="1"/>
        <v>0</v>
      </c>
      <c r="X44" s="423"/>
      <c r="Y44" s="211"/>
      <c r="Z44" s="211"/>
      <c r="AA44" s="211"/>
      <c r="AB44" s="211"/>
      <c r="AC44" s="211"/>
      <c r="AD44" s="211"/>
      <c r="AE44" s="211"/>
      <c r="AF44" s="339"/>
      <c r="AG44" s="339"/>
      <c r="AH44" s="339"/>
      <c r="AI44" s="339"/>
      <c r="AJ44" s="339"/>
      <c r="AK44" s="339"/>
    </row>
    <row r="45" spans="1:38" s="585" customFormat="1" ht="12.75" customHeight="1">
      <c r="A45" s="1006">
        <f>+A42+1</f>
        <v>6</v>
      </c>
      <c r="B45" s="1008" t="s">
        <v>147</v>
      </c>
      <c r="C45" s="1010" t="s">
        <v>365</v>
      </c>
      <c r="D45" s="1013" t="s">
        <v>122</v>
      </c>
      <c r="E45" s="1192">
        <f>+E42</f>
        <v>126</v>
      </c>
      <c r="F45" s="990">
        <f>21.4/100</f>
        <v>0.214</v>
      </c>
      <c r="G45" s="991"/>
      <c r="H45" s="992"/>
      <c r="I45" s="1017">
        <f>0.03/100</f>
        <v>2.9999999999999997E-4</v>
      </c>
      <c r="J45" s="1018"/>
      <c r="K45" s="1019"/>
      <c r="L45" s="421"/>
      <c r="M45" s="838"/>
      <c r="N45" s="586"/>
      <c r="O45" s="586"/>
      <c r="P45" s="855"/>
      <c r="Q45" s="587"/>
      <c r="R45" s="840">
        <f>F46+I46</f>
        <v>0.40248690399999992</v>
      </c>
      <c r="S45" s="1005">
        <f>R45+R46</f>
        <v>0.78280255447210001</v>
      </c>
      <c r="T45" s="1005">
        <f>E45*S45</f>
        <v>98.633121863484604</v>
      </c>
      <c r="U45" s="1020">
        <f>R46*E45</f>
        <v>47.919771959484621</v>
      </c>
      <c r="V45" s="277">
        <f t="shared" si="0"/>
        <v>1.0395126138135056</v>
      </c>
      <c r="W45" s="278">
        <f t="shared" si="1"/>
        <v>130.97858934050171</v>
      </c>
      <c r="X45" s="423"/>
      <c r="Y45" s="211"/>
      <c r="Z45" s="211"/>
      <c r="AA45" s="211"/>
      <c r="AB45" s="211"/>
      <c r="AC45" s="211"/>
      <c r="AD45" s="211"/>
      <c r="AE45" s="607"/>
      <c r="AF45" s="607"/>
      <c r="AG45" s="607"/>
      <c r="AH45" s="607"/>
      <c r="AI45" s="607"/>
      <c r="AJ45" s="607"/>
      <c r="AK45" s="607"/>
    </row>
    <row r="46" spans="1:38" s="585" customFormat="1" ht="12.75" customHeight="1">
      <c r="A46" s="1007"/>
      <c r="B46" s="1009"/>
      <c r="C46" s="1011"/>
      <c r="D46" s="1014"/>
      <c r="E46" s="1193"/>
      <c r="F46" s="1021">
        <f>F45*J$13/1000</f>
        <v>0.40157313999999994</v>
      </c>
      <c r="G46" s="1021"/>
      <c r="H46" s="1021"/>
      <c r="I46" s="1021">
        <f>I45*$Q$13/1000</f>
        <v>9.1376399999999996E-4</v>
      </c>
      <c r="J46" s="1021"/>
      <c r="K46" s="1021"/>
      <c r="L46" s="608" t="s">
        <v>130</v>
      </c>
      <c r="M46" s="254" t="s">
        <v>124</v>
      </c>
      <c r="N46" s="592">
        <v>0.246</v>
      </c>
      <c r="O46" s="593">
        <f>E45*N46</f>
        <v>30.995999999999999</v>
      </c>
      <c r="P46" s="345">
        <v>1.25</v>
      </c>
      <c r="Q46" s="594">
        <f>N46*P46*$N$11</f>
        <v>0.35439470325000011</v>
      </c>
      <c r="R46" s="1005">
        <f>SUM(Q46:Q47)</f>
        <v>0.38031565047210014</v>
      </c>
      <c r="S46" s="1005"/>
      <c r="T46" s="1005"/>
      <c r="U46" s="1020"/>
      <c r="V46" s="277">
        <f t="shared" si="0"/>
        <v>0</v>
      </c>
      <c r="W46" s="278">
        <f t="shared" si="1"/>
        <v>0</v>
      </c>
      <c r="X46" s="423"/>
      <c r="Y46" s="211"/>
      <c r="Z46" s="211"/>
      <c r="AA46" s="211"/>
      <c r="AB46" s="211"/>
      <c r="AC46" s="211"/>
      <c r="AD46" s="211"/>
      <c r="AE46" s="607"/>
      <c r="AF46" s="607"/>
      <c r="AG46" s="607"/>
      <c r="AH46" s="607"/>
      <c r="AI46" s="607"/>
      <c r="AJ46" s="607"/>
      <c r="AK46" s="607"/>
    </row>
    <row r="47" spans="1:38" s="585" customFormat="1" ht="12.75" customHeight="1">
      <c r="A47" s="1007"/>
      <c r="B47" s="1009"/>
      <c r="C47" s="1012"/>
      <c r="D47" s="1014"/>
      <c r="E47" s="1193"/>
      <c r="F47" s="1021"/>
      <c r="G47" s="1021"/>
      <c r="H47" s="1021"/>
      <c r="I47" s="1021"/>
      <c r="J47" s="1021"/>
      <c r="K47" s="1021"/>
      <c r="L47" s="609" t="s">
        <v>332</v>
      </c>
      <c r="M47" s="258" t="s">
        <v>124</v>
      </c>
      <c r="N47" s="588">
        <v>2.7E-2</v>
      </c>
      <c r="O47" s="589">
        <f>E45*N47</f>
        <v>3.4020000000000001</v>
      </c>
      <c r="P47" s="359">
        <v>0.83299999999999996</v>
      </c>
      <c r="Q47" s="590">
        <f>N47*P47*$N$11</f>
        <v>2.5920947222100005E-2</v>
      </c>
      <c r="R47" s="1005"/>
      <c r="S47" s="1005"/>
      <c r="T47" s="1005"/>
      <c r="U47" s="1020"/>
      <c r="V47" s="277">
        <f t="shared" si="0"/>
        <v>0</v>
      </c>
      <c r="W47" s="278">
        <f t="shared" si="1"/>
        <v>0</v>
      </c>
      <c r="X47" s="423"/>
      <c r="Y47" s="211"/>
      <c r="Z47" s="211"/>
      <c r="AA47" s="211"/>
      <c r="AB47" s="211"/>
      <c r="AC47" s="211"/>
      <c r="AD47" s="211"/>
      <c r="AE47" s="607"/>
      <c r="AF47" s="607"/>
      <c r="AG47" s="607"/>
      <c r="AH47" s="607"/>
      <c r="AI47" s="607"/>
      <c r="AJ47" s="607"/>
      <c r="AK47" s="607"/>
    </row>
    <row r="48" spans="1:38" s="585" customFormat="1" ht="12.75" customHeight="1">
      <c r="A48" s="1006">
        <f>+A45+1</f>
        <v>7</v>
      </c>
      <c r="B48" s="1216" t="s">
        <v>359</v>
      </c>
      <c r="C48" s="1010" t="s">
        <v>366</v>
      </c>
      <c r="D48" s="1217" t="s">
        <v>122</v>
      </c>
      <c r="E48" s="1218">
        <f>+E45</f>
        <v>126</v>
      </c>
      <c r="F48" s="1194">
        <f>2.71/100+2.13/100</f>
        <v>4.8399999999999999E-2</v>
      </c>
      <c r="G48" s="1194"/>
      <c r="H48" s="1194"/>
      <c r="I48" s="1203">
        <f>0.36/100*2</f>
        <v>7.1999999999999998E-3</v>
      </c>
      <c r="J48" s="1203"/>
      <c r="K48" s="1203"/>
      <c r="L48" s="421"/>
      <c r="M48" s="838"/>
      <c r="N48" s="586"/>
      <c r="O48" s="586"/>
      <c r="P48" s="586"/>
      <c r="Q48" s="587"/>
      <c r="R48" s="847">
        <f>F49+I49</f>
        <v>0.11275341999999999</v>
      </c>
      <c r="S48" s="1194">
        <f>R48+R49</f>
        <v>0.18861578405440005</v>
      </c>
      <c r="T48" s="1219">
        <f>E48*S48</f>
        <v>23.765588790854405</v>
      </c>
      <c r="U48" s="1220">
        <f>R49*E48</f>
        <v>9.5586578708544057</v>
      </c>
      <c r="V48" s="277">
        <f t="shared" si="0"/>
        <v>0.25046991168941213</v>
      </c>
      <c r="W48" s="278">
        <f t="shared" si="1"/>
        <v>31.559208872865927</v>
      </c>
      <c r="X48" s="423"/>
      <c r="Y48" s="612"/>
      <c r="Z48" s="612"/>
      <c r="AA48" s="612"/>
      <c r="AB48" s="612"/>
      <c r="AC48" s="612"/>
      <c r="AD48" s="612"/>
      <c r="AE48" s="612"/>
      <c r="AF48" s="612"/>
      <c r="AG48" s="612"/>
      <c r="AH48" s="612"/>
      <c r="AI48" s="612"/>
      <c r="AJ48" s="612"/>
      <c r="AK48" s="612"/>
    </row>
    <row r="49" spans="1:228" s="585" customFormat="1" ht="12.75" customHeight="1">
      <c r="A49" s="1007"/>
      <c r="B49" s="1216"/>
      <c r="C49" s="1011"/>
      <c r="D49" s="1217"/>
      <c r="E49" s="1218"/>
      <c r="F49" s="1194">
        <f>F48*J$13/1000</f>
        <v>9.0823083999999998E-2</v>
      </c>
      <c r="G49" s="1194"/>
      <c r="H49" s="1194"/>
      <c r="I49" s="1194">
        <f>I48*$Q$13/1000</f>
        <v>2.1930336000000002E-2</v>
      </c>
      <c r="J49" s="1194"/>
      <c r="K49" s="1194"/>
      <c r="L49" s="608" t="s">
        <v>255</v>
      </c>
      <c r="M49" s="254" t="s">
        <v>124</v>
      </c>
      <c r="N49" s="592">
        <v>0.1</v>
      </c>
      <c r="O49" s="593">
        <f>E48*N49</f>
        <v>12.600000000000001</v>
      </c>
      <c r="P49" s="345">
        <v>0.26800000000000002</v>
      </c>
      <c r="Q49" s="594">
        <f t="shared" ref="Q49:Q50" si="2">N49*P49*$N$11</f>
        <v>3.0887083080000013E-2</v>
      </c>
      <c r="R49" s="1194">
        <f>SUM(Q49:Q50)</f>
        <v>7.5862364054400042E-2</v>
      </c>
      <c r="S49" s="1194"/>
      <c r="T49" s="1219"/>
      <c r="U49" s="1220"/>
      <c r="V49" s="277">
        <f t="shared" si="0"/>
        <v>0</v>
      </c>
      <c r="W49" s="278">
        <f t="shared" si="1"/>
        <v>0</v>
      </c>
      <c r="X49" s="423"/>
      <c r="Y49" s="612"/>
      <c r="Z49" s="612"/>
      <c r="AA49" s="612"/>
      <c r="AB49" s="612"/>
      <c r="AC49" s="612"/>
      <c r="AD49" s="612"/>
      <c r="AE49" s="612"/>
      <c r="AF49" s="612"/>
      <c r="AG49" s="612"/>
      <c r="AH49" s="612"/>
      <c r="AI49" s="612"/>
      <c r="AJ49" s="612"/>
      <c r="AK49" s="612"/>
    </row>
    <row r="50" spans="1:228" s="585" customFormat="1" ht="12.75" customHeight="1">
      <c r="A50" s="1007"/>
      <c r="B50" s="1216"/>
      <c r="C50" s="1012"/>
      <c r="D50" s="1217"/>
      <c r="E50" s="1218"/>
      <c r="F50" s="1194"/>
      <c r="G50" s="1194"/>
      <c r="H50" s="1194"/>
      <c r="I50" s="1194"/>
      <c r="J50" s="1194"/>
      <c r="K50" s="1194"/>
      <c r="L50" s="609" t="s">
        <v>128</v>
      </c>
      <c r="M50" s="258" t="s">
        <v>124</v>
      </c>
      <c r="N50" s="588">
        <f>3.6/100</f>
        <v>3.6000000000000004E-2</v>
      </c>
      <c r="O50" s="589">
        <f>E48*N50</f>
        <v>4.5360000000000005</v>
      </c>
      <c r="P50" s="359">
        <f>0.542*2</f>
        <v>1.0840000000000001</v>
      </c>
      <c r="Q50" s="590">
        <f t="shared" si="2"/>
        <v>4.4975280974400025E-2</v>
      </c>
      <c r="R50" s="1194"/>
      <c r="S50" s="1194"/>
      <c r="T50" s="1219"/>
      <c r="U50" s="1220"/>
      <c r="V50" s="277">
        <f t="shared" si="0"/>
        <v>0</v>
      </c>
      <c r="W50" s="278">
        <f t="shared" si="1"/>
        <v>0</v>
      </c>
      <c r="X50" s="423"/>
      <c r="Y50" s="612"/>
      <c r="Z50" s="612"/>
      <c r="AA50" s="612"/>
      <c r="AB50" s="612"/>
      <c r="AC50" s="612"/>
      <c r="AD50" s="612"/>
      <c r="AE50" s="612"/>
      <c r="AF50" s="612"/>
      <c r="AG50" s="612"/>
      <c r="AH50" s="612"/>
      <c r="AI50" s="612"/>
      <c r="AJ50" s="612"/>
      <c r="AK50" s="612"/>
    </row>
    <row r="51" spans="1:228" s="575" customFormat="1">
      <c r="A51" s="1224" t="s">
        <v>404</v>
      </c>
      <c r="B51" s="1225"/>
      <c r="C51" s="1225"/>
      <c r="D51" s="1225"/>
      <c r="E51" s="1225"/>
      <c r="F51" s="1225"/>
      <c r="G51" s="1225"/>
      <c r="H51" s="1225"/>
      <c r="I51" s="1225"/>
      <c r="J51" s="1225"/>
      <c r="K51" s="1225"/>
      <c r="L51" s="1225"/>
      <c r="M51" s="1225"/>
      <c r="N51" s="1225"/>
      <c r="O51" s="1225"/>
      <c r="P51" s="1225"/>
      <c r="Q51" s="1226"/>
      <c r="R51" s="784"/>
      <c r="S51" s="784"/>
      <c r="T51" s="804"/>
      <c r="U51" s="784"/>
      <c r="V51" s="277">
        <f t="shared" si="0"/>
        <v>0</v>
      </c>
      <c r="W51" s="278">
        <f t="shared" si="1"/>
        <v>0</v>
      </c>
      <c r="X51" s="423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574"/>
      <c r="AM51" s="574"/>
      <c r="AN51" s="574"/>
      <c r="AO51" s="574"/>
      <c r="AP51" s="574"/>
      <c r="AQ51" s="574"/>
      <c r="AR51" s="574"/>
      <c r="AS51" s="574"/>
      <c r="AT51" s="574"/>
      <c r="AU51" s="574"/>
      <c r="AV51" s="574"/>
      <c r="AW51" s="574"/>
      <c r="AX51" s="574"/>
      <c r="AY51" s="574"/>
      <c r="AZ51" s="574"/>
      <c r="BA51" s="574"/>
      <c r="BB51" s="574"/>
      <c r="BC51" s="574"/>
      <c r="BD51" s="574"/>
      <c r="BE51" s="574"/>
      <c r="BF51" s="574"/>
      <c r="BG51" s="574"/>
      <c r="BH51" s="574"/>
      <c r="BI51" s="574"/>
      <c r="BJ51" s="574"/>
      <c r="BK51" s="574"/>
      <c r="BL51" s="574"/>
      <c r="BM51" s="574"/>
      <c r="BN51" s="574"/>
      <c r="BO51" s="574"/>
      <c r="BP51" s="574"/>
      <c r="BQ51" s="574"/>
      <c r="BR51" s="574"/>
      <c r="BS51" s="574"/>
      <c r="BT51" s="574"/>
      <c r="BU51" s="574"/>
      <c r="BV51" s="574"/>
      <c r="BW51" s="574"/>
      <c r="BX51" s="574"/>
      <c r="BY51" s="574"/>
      <c r="BZ51" s="574"/>
      <c r="CA51" s="574"/>
      <c r="CB51" s="574"/>
      <c r="CC51" s="574"/>
      <c r="CD51" s="574"/>
      <c r="CE51" s="574"/>
      <c r="CF51" s="574"/>
      <c r="CG51" s="574"/>
      <c r="CH51" s="574"/>
      <c r="CI51" s="574"/>
      <c r="CJ51" s="574"/>
      <c r="CK51" s="574"/>
      <c r="CL51" s="574"/>
      <c r="CM51" s="574"/>
      <c r="CN51" s="574"/>
      <c r="CO51" s="574"/>
      <c r="CP51" s="574"/>
      <c r="CQ51" s="574"/>
      <c r="CR51" s="574"/>
      <c r="CS51" s="574"/>
      <c r="CT51" s="574"/>
      <c r="CU51" s="574"/>
      <c r="CV51" s="574"/>
      <c r="CW51" s="574"/>
      <c r="CX51" s="574"/>
      <c r="CY51" s="574"/>
      <c r="CZ51" s="574"/>
      <c r="DA51" s="574"/>
      <c r="DB51" s="574"/>
      <c r="DC51" s="574"/>
      <c r="DD51" s="574"/>
      <c r="DE51" s="574"/>
      <c r="DF51" s="574"/>
      <c r="DG51" s="574"/>
      <c r="DH51" s="574"/>
      <c r="DI51" s="574"/>
      <c r="DJ51" s="574"/>
      <c r="DK51" s="574"/>
      <c r="DL51" s="574"/>
      <c r="DM51" s="574"/>
      <c r="DN51" s="574"/>
      <c r="DO51" s="574"/>
      <c r="DP51" s="574"/>
      <c r="DQ51" s="574"/>
      <c r="DR51" s="574"/>
      <c r="DS51" s="574"/>
      <c r="DT51" s="574"/>
      <c r="DU51" s="574"/>
      <c r="DV51" s="574"/>
      <c r="DW51" s="574"/>
      <c r="DX51" s="574"/>
      <c r="DY51" s="574"/>
      <c r="DZ51" s="574"/>
      <c r="EA51" s="574"/>
      <c r="EB51" s="574"/>
      <c r="EC51" s="574"/>
      <c r="ED51" s="574"/>
      <c r="EE51" s="574"/>
      <c r="EF51" s="574"/>
      <c r="EG51" s="574"/>
      <c r="EH51" s="574"/>
      <c r="EI51" s="574"/>
      <c r="EJ51" s="574"/>
      <c r="EK51" s="574"/>
      <c r="EL51" s="574"/>
      <c r="EM51" s="574"/>
      <c r="EN51" s="574"/>
      <c r="EO51" s="574"/>
      <c r="EP51" s="574"/>
      <c r="EQ51" s="574"/>
      <c r="ER51" s="574"/>
      <c r="ES51" s="574"/>
      <c r="ET51" s="574"/>
      <c r="EU51" s="574"/>
      <c r="EV51" s="574"/>
      <c r="EW51" s="574"/>
      <c r="EX51" s="574"/>
      <c r="EY51" s="574"/>
      <c r="EZ51" s="574"/>
      <c r="FA51" s="574"/>
      <c r="FB51" s="574"/>
      <c r="FC51" s="574"/>
      <c r="FD51" s="574"/>
      <c r="FE51" s="574"/>
      <c r="FF51" s="574"/>
      <c r="FG51" s="574"/>
      <c r="FH51" s="574"/>
      <c r="FI51" s="574"/>
      <c r="FJ51" s="574"/>
      <c r="FK51" s="574"/>
      <c r="FL51" s="574"/>
      <c r="FM51" s="574"/>
      <c r="FN51" s="574"/>
      <c r="FO51" s="574"/>
      <c r="FP51" s="574"/>
      <c r="FQ51" s="574"/>
      <c r="FR51" s="574"/>
      <c r="FS51" s="574"/>
      <c r="FT51" s="574"/>
      <c r="FU51" s="574"/>
      <c r="FV51" s="574"/>
      <c r="FW51" s="574"/>
      <c r="FX51" s="574"/>
      <c r="FY51" s="574"/>
      <c r="FZ51" s="574"/>
      <c r="GA51" s="574"/>
      <c r="GB51" s="574"/>
      <c r="GC51" s="574"/>
      <c r="GD51" s="574"/>
      <c r="GE51" s="574"/>
      <c r="GF51" s="574"/>
      <c r="GG51" s="574"/>
      <c r="GH51" s="574"/>
      <c r="GI51" s="574"/>
      <c r="GJ51" s="574"/>
      <c r="GK51" s="574"/>
      <c r="GL51" s="574"/>
      <c r="GM51" s="574"/>
      <c r="GN51" s="574"/>
      <c r="GO51" s="574"/>
      <c r="GP51" s="574"/>
      <c r="GQ51" s="574"/>
      <c r="GR51" s="574"/>
      <c r="GS51" s="574"/>
      <c r="GT51" s="574"/>
      <c r="GU51" s="574"/>
      <c r="GV51" s="574"/>
      <c r="GW51" s="574"/>
      <c r="GX51" s="574"/>
      <c r="GY51" s="574"/>
      <c r="GZ51" s="574"/>
      <c r="HA51" s="574"/>
      <c r="HB51" s="574"/>
      <c r="HC51" s="574"/>
      <c r="HD51" s="574"/>
      <c r="HE51" s="574"/>
      <c r="HF51" s="574"/>
      <c r="HG51" s="574"/>
      <c r="HH51" s="574"/>
      <c r="HI51" s="574"/>
      <c r="HJ51" s="574"/>
      <c r="HK51" s="574"/>
      <c r="HL51" s="574"/>
      <c r="HM51" s="574"/>
      <c r="HN51" s="574"/>
      <c r="HO51" s="574"/>
      <c r="HP51" s="574"/>
      <c r="HQ51" s="574"/>
      <c r="HR51" s="574"/>
      <c r="HS51" s="574"/>
      <c r="HT51" s="574"/>
    </row>
    <row r="52" spans="1:228" s="575" customFormat="1">
      <c r="A52" s="630" t="s">
        <v>400</v>
      </c>
      <c r="B52" s="614"/>
      <c r="C52" s="614"/>
      <c r="D52" s="698"/>
      <c r="E52" s="698"/>
      <c r="F52" s="698"/>
      <c r="G52" s="698"/>
      <c r="H52" s="698"/>
      <c r="I52" s="698"/>
      <c r="J52" s="698"/>
      <c r="K52" s="698"/>
      <c r="L52" s="631"/>
      <c r="M52" s="697"/>
      <c r="N52" s="697"/>
      <c r="O52" s="697"/>
      <c r="P52" s="697"/>
      <c r="Q52" s="764"/>
      <c r="R52" s="784"/>
      <c r="S52" s="784"/>
      <c r="T52" s="804"/>
      <c r="U52" s="784"/>
      <c r="V52" s="277">
        <f t="shared" si="0"/>
        <v>0</v>
      </c>
      <c r="W52" s="278">
        <f t="shared" si="1"/>
        <v>0</v>
      </c>
      <c r="X52" s="423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574"/>
      <c r="AM52" s="574"/>
      <c r="AN52" s="574"/>
      <c r="AO52" s="574"/>
      <c r="AP52" s="574"/>
      <c r="AQ52" s="574"/>
      <c r="AR52" s="574"/>
      <c r="AS52" s="574"/>
      <c r="AT52" s="574"/>
      <c r="AU52" s="574"/>
      <c r="AV52" s="574"/>
      <c r="AW52" s="574"/>
      <c r="AX52" s="574"/>
      <c r="AY52" s="574"/>
      <c r="AZ52" s="574"/>
      <c r="BA52" s="574"/>
      <c r="BB52" s="574"/>
      <c r="BC52" s="574"/>
      <c r="BD52" s="574"/>
      <c r="BE52" s="574"/>
      <c r="BF52" s="574"/>
      <c r="BG52" s="574"/>
      <c r="BH52" s="574"/>
      <c r="BI52" s="574"/>
      <c r="BJ52" s="574"/>
      <c r="BK52" s="574"/>
      <c r="BL52" s="574"/>
      <c r="BM52" s="574"/>
      <c r="BN52" s="574"/>
      <c r="BO52" s="574"/>
      <c r="BP52" s="574"/>
      <c r="BQ52" s="574"/>
      <c r="BR52" s="574"/>
      <c r="BS52" s="574"/>
      <c r="BT52" s="574"/>
      <c r="BU52" s="574"/>
      <c r="BV52" s="574"/>
      <c r="BW52" s="574"/>
      <c r="BX52" s="574"/>
      <c r="BY52" s="574"/>
      <c r="BZ52" s="574"/>
      <c r="CA52" s="574"/>
      <c r="CB52" s="574"/>
      <c r="CC52" s="574"/>
      <c r="CD52" s="574"/>
      <c r="CE52" s="574"/>
      <c r="CF52" s="574"/>
      <c r="CG52" s="574"/>
      <c r="CH52" s="574"/>
      <c r="CI52" s="574"/>
      <c r="CJ52" s="574"/>
      <c r="CK52" s="574"/>
      <c r="CL52" s="574"/>
      <c r="CM52" s="574"/>
      <c r="CN52" s="574"/>
      <c r="CO52" s="574"/>
      <c r="CP52" s="574"/>
      <c r="CQ52" s="574"/>
      <c r="CR52" s="574"/>
      <c r="CS52" s="574"/>
      <c r="CT52" s="574"/>
      <c r="CU52" s="574"/>
      <c r="CV52" s="574"/>
      <c r="CW52" s="574"/>
      <c r="CX52" s="574"/>
      <c r="CY52" s="574"/>
      <c r="CZ52" s="574"/>
      <c r="DA52" s="574"/>
      <c r="DB52" s="574"/>
      <c r="DC52" s="574"/>
      <c r="DD52" s="574"/>
      <c r="DE52" s="574"/>
      <c r="DF52" s="574"/>
      <c r="DG52" s="574"/>
      <c r="DH52" s="574"/>
      <c r="DI52" s="574"/>
      <c r="DJ52" s="574"/>
      <c r="DK52" s="574"/>
      <c r="DL52" s="574"/>
      <c r="DM52" s="574"/>
      <c r="DN52" s="574"/>
      <c r="DO52" s="574"/>
      <c r="DP52" s="574"/>
      <c r="DQ52" s="574"/>
      <c r="DR52" s="574"/>
      <c r="DS52" s="574"/>
      <c r="DT52" s="574"/>
      <c r="DU52" s="574"/>
      <c r="DV52" s="574"/>
      <c r="DW52" s="574"/>
      <c r="DX52" s="574"/>
      <c r="DY52" s="574"/>
      <c r="DZ52" s="574"/>
      <c r="EA52" s="574"/>
      <c r="EB52" s="574"/>
      <c r="EC52" s="574"/>
      <c r="ED52" s="574"/>
      <c r="EE52" s="574"/>
      <c r="EF52" s="574"/>
      <c r="EG52" s="574"/>
      <c r="EH52" s="574"/>
      <c r="EI52" s="574"/>
      <c r="EJ52" s="574"/>
      <c r="EK52" s="574"/>
      <c r="EL52" s="574"/>
      <c r="EM52" s="574"/>
      <c r="EN52" s="574"/>
      <c r="EO52" s="574"/>
      <c r="EP52" s="574"/>
      <c r="EQ52" s="574"/>
      <c r="ER52" s="574"/>
      <c r="ES52" s="574"/>
      <c r="ET52" s="574"/>
      <c r="EU52" s="574"/>
      <c r="EV52" s="574"/>
      <c r="EW52" s="574"/>
      <c r="EX52" s="574"/>
      <c r="EY52" s="574"/>
      <c r="EZ52" s="574"/>
      <c r="FA52" s="574"/>
      <c r="FB52" s="574"/>
      <c r="FC52" s="574"/>
      <c r="FD52" s="574"/>
      <c r="FE52" s="574"/>
      <c r="FF52" s="574"/>
      <c r="FG52" s="574"/>
      <c r="FH52" s="574"/>
      <c r="FI52" s="574"/>
      <c r="FJ52" s="574"/>
      <c r="FK52" s="574"/>
      <c r="FL52" s="574"/>
      <c r="FM52" s="574"/>
      <c r="FN52" s="574"/>
      <c r="FO52" s="574"/>
      <c r="FP52" s="574"/>
      <c r="FQ52" s="574"/>
      <c r="FR52" s="574"/>
      <c r="FS52" s="574"/>
      <c r="FT52" s="574"/>
      <c r="FU52" s="574"/>
      <c r="FV52" s="574"/>
      <c r="FW52" s="574"/>
      <c r="FX52" s="574"/>
      <c r="FY52" s="574"/>
      <c r="FZ52" s="574"/>
      <c r="GA52" s="574"/>
      <c r="GB52" s="574"/>
      <c r="GC52" s="574"/>
      <c r="GD52" s="574"/>
      <c r="GE52" s="574"/>
      <c r="GF52" s="574"/>
      <c r="GG52" s="574"/>
      <c r="GH52" s="574"/>
      <c r="GI52" s="574"/>
      <c r="GJ52" s="574"/>
      <c r="GK52" s="574"/>
      <c r="GL52" s="574"/>
      <c r="GM52" s="574"/>
      <c r="GN52" s="574"/>
      <c r="GO52" s="574"/>
      <c r="GP52" s="574"/>
      <c r="GQ52" s="574"/>
      <c r="GR52" s="574"/>
      <c r="GS52" s="574"/>
      <c r="GT52" s="574"/>
      <c r="GU52" s="574"/>
      <c r="GV52" s="574"/>
      <c r="GW52" s="574"/>
      <c r="GX52" s="574"/>
      <c r="GY52" s="574"/>
      <c r="GZ52" s="574"/>
      <c r="HA52" s="574"/>
      <c r="HB52" s="574"/>
      <c r="HC52" s="574"/>
      <c r="HD52" s="574"/>
      <c r="HE52" s="574"/>
      <c r="HF52" s="574"/>
      <c r="HG52" s="574"/>
      <c r="HH52" s="574"/>
      <c r="HI52" s="574"/>
      <c r="HJ52" s="574"/>
      <c r="HK52" s="574"/>
      <c r="HL52" s="574"/>
      <c r="HM52" s="574"/>
      <c r="HN52" s="574"/>
      <c r="HO52" s="574"/>
      <c r="HP52" s="574"/>
      <c r="HQ52" s="574"/>
      <c r="HR52" s="574"/>
      <c r="HS52" s="574"/>
      <c r="HT52" s="574"/>
    </row>
    <row r="53" spans="1:228" s="487" customFormat="1" ht="12.75" customHeight="1">
      <c r="A53" s="1091">
        <v>1</v>
      </c>
      <c r="B53" s="1093" t="s">
        <v>242</v>
      </c>
      <c r="C53" s="1114" t="s">
        <v>355</v>
      </c>
      <c r="D53" s="1097" t="s">
        <v>180</v>
      </c>
      <c r="E53" s="1097">
        <v>4</v>
      </c>
      <c r="F53" s="1087">
        <f>0.01*110</f>
        <v>1.1000000000000001</v>
      </c>
      <c r="G53" s="1087"/>
      <c r="H53" s="1087"/>
      <c r="I53" s="1087"/>
      <c r="J53" s="1087"/>
      <c r="K53" s="1087"/>
      <c r="L53" s="713"/>
      <c r="M53" s="510"/>
      <c r="N53" s="511"/>
      <c r="O53" s="511"/>
      <c r="P53" s="511"/>
      <c r="Q53" s="571"/>
      <c r="R53" s="933">
        <f>F54+I54</f>
        <v>2.0641609999999999</v>
      </c>
      <c r="S53" s="933">
        <f>R53+R54</f>
        <v>2.0641609999999999</v>
      </c>
      <c r="T53" s="933">
        <f>E53*S53</f>
        <v>8.2566439999999997</v>
      </c>
      <c r="U53" s="935"/>
      <c r="V53" s="277">
        <f t="shared" si="0"/>
        <v>2.7410761298408302</v>
      </c>
      <c r="W53" s="278">
        <f t="shared" si="1"/>
        <v>10.964304519363321</v>
      </c>
      <c r="X53" s="423"/>
      <c r="Y53" s="574"/>
      <c r="Z53" s="574"/>
      <c r="AA53" s="574"/>
      <c r="AB53" s="574"/>
      <c r="AC53" s="574"/>
      <c r="AD53" s="574"/>
      <c r="AE53" s="574"/>
      <c r="AF53" s="574"/>
      <c r="AG53" s="574"/>
      <c r="AH53" s="574"/>
      <c r="AI53" s="574"/>
      <c r="AJ53" s="574"/>
      <c r="AK53" s="574"/>
    </row>
    <row r="54" spans="1:228" s="487" customFormat="1" ht="14.25" customHeight="1">
      <c r="A54" s="1113"/>
      <c r="B54" s="1094"/>
      <c r="C54" s="1115"/>
      <c r="D54" s="1098"/>
      <c r="E54" s="1098"/>
      <c r="F54" s="1087">
        <f>F53*$J$13/1000</f>
        <v>2.0641609999999999</v>
      </c>
      <c r="G54" s="1087"/>
      <c r="H54" s="1087"/>
      <c r="I54" s="1087"/>
      <c r="J54" s="1087"/>
      <c r="K54" s="1087"/>
      <c r="L54" s="714"/>
      <c r="M54" s="405"/>
      <c r="N54" s="406"/>
      <c r="O54" s="406"/>
      <c r="P54" s="406"/>
      <c r="Q54" s="572"/>
      <c r="R54" s="934"/>
      <c r="S54" s="934"/>
      <c r="T54" s="934"/>
      <c r="U54" s="1215"/>
      <c r="V54" s="277">
        <f t="shared" si="0"/>
        <v>0</v>
      </c>
      <c r="W54" s="278">
        <f t="shared" si="1"/>
        <v>0</v>
      </c>
      <c r="X54" s="423"/>
      <c r="Y54" s="211"/>
      <c r="Z54" s="211"/>
      <c r="AA54" s="211"/>
      <c r="AB54" s="211"/>
      <c r="AC54" s="211"/>
      <c r="AD54" s="211"/>
      <c r="AE54" s="211"/>
      <c r="AF54" s="339"/>
      <c r="AG54" s="339"/>
      <c r="AH54" s="339"/>
      <c r="AI54" s="339"/>
      <c r="AJ54" s="339"/>
      <c r="AK54" s="339"/>
    </row>
    <row r="55" spans="1:228" s="591" customFormat="1" ht="12.75" customHeight="1">
      <c r="A55" s="1198">
        <f>+A53+1</f>
        <v>2</v>
      </c>
      <c r="B55" s="1200" t="s">
        <v>335</v>
      </c>
      <c r="C55" s="1199" t="s">
        <v>336</v>
      </c>
      <c r="D55" s="1201" t="s">
        <v>377</v>
      </c>
      <c r="E55" s="1202">
        <v>0.3</v>
      </c>
      <c r="F55" s="1194">
        <v>3.63</v>
      </c>
      <c r="G55" s="1194"/>
      <c r="H55" s="1194"/>
      <c r="I55" s="1203">
        <v>0.59</v>
      </c>
      <c r="J55" s="1203"/>
      <c r="K55" s="1203"/>
      <c r="L55" s="715"/>
      <c r="M55" s="838"/>
      <c r="N55" s="855"/>
      <c r="O55" s="855"/>
      <c r="P55" s="833"/>
      <c r="Q55" s="835"/>
      <c r="R55" s="847">
        <f>F56+I56</f>
        <v>8.6088004999999992</v>
      </c>
      <c r="S55" s="1194">
        <f>R55+R56</f>
        <v>55.384561002325405</v>
      </c>
      <c r="T55" s="1194">
        <f>E55*S55</f>
        <v>16.615368300697622</v>
      </c>
      <c r="U55" s="1195">
        <f>R56*E55</f>
        <v>14.03272815069762</v>
      </c>
      <c r="V55" s="277">
        <f t="shared" si="0"/>
        <v>73.547217549981568</v>
      </c>
      <c r="W55" s="278">
        <f t="shared" si="1"/>
        <v>22.064165264994468</v>
      </c>
      <c r="X55" s="423"/>
      <c r="Y55" s="600"/>
      <c r="Z55" s="600"/>
      <c r="AA55" s="600"/>
      <c r="AB55" s="600"/>
      <c r="AC55" s="600"/>
      <c r="AD55" s="600"/>
      <c r="AE55" s="600"/>
      <c r="AF55" s="578"/>
      <c r="AG55" s="578"/>
      <c r="AH55" s="578"/>
      <c r="AI55" s="578"/>
      <c r="AJ55" s="578"/>
      <c r="AK55" s="578"/>
    </row>
    <row r="56" spans="1:228" s="591" customFormat="1" ht="12.75" customHeight="1">
      <c r="A56" s="1199"/>
      <c r="B56" s="1200"/>
      <c r="C56" s="1199"/>
      <c r="D56" s="1201"/>
      <c r="E56" s="1202"/>
      <c r="F56" s="1194">
        <f>F55*J$13/1000</f>
        <v>6.811731299999999</v>
      </c>
      <c r="G56" s="1194"/>
      <c r="H56" s="1194"/>
      <c r="I56" s="1194">
        <f>I55*$Q$13/1000</f>
        <v>1.7970691999999999</v>
      </c>
      <c r="J56" s="1194"/>
      <c r="K56" s="1194"/>
      <c r="L56" s="579" t="s">
        <v>337</v>
      </c>
      <c r="M56" s="584" t="s">
        <v>184</v>
      </c>
      <c r="N56" s="599">
        <v>1.0149999999999999</v>
      </c>
      <c r="O56" s="584">
        <f>E55*N56</f>
        <v>0.30449999999999994</v>
      </c>
      <c r="P56" s="850">
        <v>32.177999999999997</v>
      </c>
      <c r="Q56" s="847">
        <f>N56*P56*$N$11</f>
        <v>37.641523423077004</v>
      </c>
      <c r="R56" s="1194">
        <f>SUM(Q56:Q58)</f>
        <v>46.775760502325404</v>
      </c>
      <c r="S56" s="1194"/>
      <c r="T56" s="1194"/>
      <c r="U56" s="1195"/>
      <c r="V56" s="277">
        <f t="shared" si="0"/>
        <v>0</v>
      </c>
      <c r="W56" s="278">
        <f t="shared" si="1"/>
        <v>0</v>
      </c>
      <c r="X56" s="423"/>
      <c r="Y56" s="600"/>
      <c r="Z56" s="600"/>
      <c r="AA56" s="600"/>
      <c r="AB56" s="600"/>
      <c r="AC56" s="600"/>
      <c r="AD56" s="600"/>
      <c r="AE56" s="600"/>
      <c r="AF56" s="578"/>
      <c r="AG56" s="578"/>
      <c r="AH56" s="578"/>
      <c r="AI56" s="578"/>
      <c r="AJ56" s="578"/>
      <c r="AK56" s="578"/>
    </row>
    <row r="57" spans="1:228" s="591" customFormat="1" ht="12.75" customHeight="1">
      <c r="A57" s="1199"/>
      <c r="B57" s="1200"/>
      <c r="C57" s="1199"/>
      <c r="D57" s="1201"/>
      <c r="E57" s="1202"/>
      <c r="F57" s="1194"/>
      <c r="G57" s="1194"/>
      <c r="H57" s="1194"/>
      <c r="I57" s="1194"/>
      <c r="J57" s="1194"/>
      <c r="K57" s="1194"/>
      <c r="L57" s="579" t="s">
        <v>185</v>
      </c>
      <c r="M57" s="584" t="s">
        <v>186</v>
      </c>
      <c r="N57" s="599">
        <v>1.6</v>
      </c>
      <c r="O57" s="584">
        <f>E55*N57</f>
        <v>0.48</v>
      </c>
      <c r="P57" s="850">
        <v>3.5</v>
      </c>
      <c r="Q57" s="847">
        <f>N57*P57*$N$11</f>
        <v>6.4540173600000026</v>
      </c>
      <c r="R57" s="1194"/>
      <c r="S57" s="1194"/>
      <c r="T57" s="1194"/>
      <c r="U57" s="1195"/>
      <c r="V57" s="277">
        <f t="shared" si="0"/>
        <v>0</v>
      </c>
      <c r="W57" s="278">
        <f t="shared" si="1"/>
        <v>0</v>
      </c>
      <c r="X57" s="423"/>
      <c r="Y57" s="211"/>
      <c r="Z57" s="211"/>
      <c r="AA57" s="211"/>
      <c r="AB57" s="211"/>
      <c r="AC57" s="211"/>
      <c r="AD57" s="211"/>
      <c r="AE57" s="211"/>
      <c r="AF57" s="339"/>
      <c r="AG57" s="339"/>
      <c r="AH57" s="339"/>
      <c r="AI57" s="339"/>
      <c r="AJ57" s="339"/>
      <c r="AK57" s="339"/>
    </row>
    <row r="58" spans="1:228" s="591" customFormat="1" ht="12.75" customHeight="1">
      <c r="A58" s="1199"/>
      <c r="B58" s="1200"/>
      <c r="C58" s="1199"/>
      <c r="D58" s="1201"/>
      <c r="E58" s="1202"/>
      <c r="F58" s="1194"/>
      <c r="G58" s="1194"/>
      <c r="H58" s="1194"/>
      <c r="I58" s="1194"/>
      <c r="J58" s="1194"/>
      <c r="K58" s="1194"/>
      <c r="L58" s="579" t="s">
        <v>187</v>
      </c>
      <c r="M58" s="584" t="s">
        <v>184</v>
      </c>
      <c r="N58" s="599">
        <v>1.83E-2</v>
      </c>
      <c r="O58" s="584">
        <f>E55*N58</f>
        <v>5.4900000000000001E-3</v>
      </c>
      <c r="P58" s="851">
        <v>127.08</v>
      </c>
      <c r="Q58" s="847">
        <f>N58*P58*$N$11</f>
        <v>2.6802197192484005</v>
      </c>
      <c r="R58" s="1194"/>
      <c r="S58" s="1194"/>
      <c r="T58" s="1194"/>
      <c r="U58" s="1195"/>
      <c r="V58" s="277">
        <f t="shared" si="0"/>
        <v>0</v>
      </c>
      <c r="W58" s="278">
        <f t="shared" si="1"/>
        <v>0</v>
      </c>
      <c r="X58" s="423"/>
      <c r="Y58" s="211"/>
      <c r="Z58" s="211"/>
      <c r="AA58" s="211"/>
      <c r="AB58" s="211"/>
      <c r="AC58" s="211"/>
      <c r="AD58" s="211"/>
      <c r="AE58" s="211"/>
      <c r="AF58" s="339"/>
      <c r="AG58" s="339"/>
      <c r="AH58" s="339"/>
      <c r="AI58" s="339"/>
      <c r="AJ58" s="339"/>
      <c r="AK58" s="339"/>
    </row>
    <row r="59" spans="1:228" s="246" customFormat="1" ht="12.75" customHeight="1">
      <c r="A59" s="1204">
        <f>+A55+1</f>
        <v>3</v>
      </c>
      <c r="B59" s="1093" t="s">
        <v>338</v>
      </c>
      <c r="C59" s="1205" t="s">
        <v>339</v>
      </c>
      <c r="D59" s="1097" t="s">
        <v>180</v>
      </c>
      <c r="E59" s="1097">
        <v>4</v>
      </c>
      <c r="F59" s="1087">
        <f>0.01*46</f>
        <v>0.46</v>
      </c>
      <c r="G59" s="1087"/>
      <c r="H59" s="1087"/>
      <c r="I59" s="1087"/>
      <c r="J59" s="1087"/>
      <c r="K59" s="1087"/>
      <c r="L59" s="716"/>
      <c r="M59" s="398"/>
      <c r="N59" s="399"/>
      <c r="O59" s="399"/>
      <c r="P59" s="399"/>
      <c r="Q59" s="801"/>
      <c r="R59" s="933">
        <f>F60+I60</f>
        <v>0.86319460000000003</v>
      </c>
      <c r="S59" s="933">
        <f>R59+R60</f>
        <v>0.86319460000000003</v>
      </c>
      <c r="T59" s="933">
        <f>E59*S59</f>
        <v>3.4527784000000001</v>
      </c>
      <c r="U59" s="844"/>
      <c r="V59" s="277">
        <f t="shared" si="0"/>
        <v>1.14626819975162</v>
      </c>
      <c r="W59" s="278">
        <f t="shared" si="1"/>
        <v>4.5850727990064799</v>
      </c>
      <c r="X59" s="423"/>
      <c r="Y59" s="600"/>
      <c r="Z59" s="600"/>
      <c r="AA59" s="600"/>
      <c r="AB59" s="600"/>
      <c r="AC59" s="600"/>
      <c r="AD59" s="600"/>
      <c r="AE59" s="600"/>
      <c r="AF59" s="578"/>
      <c r="AG59" s="578"/>
      <c r="AH59" s="578"/>
      <c r="AI59" s="578"/>
      <c r="AJ59" s="578"/>
      <c r="AK59" s="578"/>
    </row>
    <row r="60" spans="1:228" s="246" customFormat="1" ht="12.75" customHeight="1">
      <c r="A60" s="1113"/>
      <c r="B60" s="1094"/>
      <c r="C60" s="1206"/>
      <c r="D60" s="1098"/>
      <c r="E60" s="1098"/>
      <c r="F60" s="1087">
        <f>F59*$J$13/1000</f>
        <v>0.86319460000000003</v>
      </c>
      <c r="G60" s="1087"/>
      <c r="H60" s="1087"/>
      <c r="I60" s="1088">
        <f>J59*$Q$13/1000</f>
        <v>0</v>
      </c>
      <c r="J60" s="1088"/>
      <c r="K60" s="1088"/>
      <c r="L60" s="714"/>
      <c r="M60" s="405"/>
      <c r="N60" s="406"/>
      <c r="O60" s="406"/>
      <c r="P60" s="406"/>
      <c r="Q60" s="572"/>
      <c r="R60" s="934"/>
      <c r="S60" s="934"/>
      <c r="T60" s="934"/>
      <c r="U60" s="845"/>
      <c r="V60" s="277">
        <f t="shared" si="0"/>
        <v>0</v>
      </c>
      <c r="W60" s="278">
        <f t="shared" si="1"/>
        <v>0</v>
      </c>
      <c r="X60" s="423"/>
      <c r="Y60" s="600"/>
      <c r="Z60" s="600"/>
      <c r="AA60" s="600"/>
      <c r="AB60" s="600"/>
      <c r="AC60" s="600"/>
      <c r="AD60" s="600"/>
      <c r="AE60" s="600"/>
      <c r="AF60" s="578"/>
      <c r="AG60" s="578"/>
      <c r="AH60" s="578"/>
      <c r="AI60" s="578"/>
      <c r="AJ60" s="578"/>
      <c r="AK60" s="578"/>
    </row>
    <row r="61" spans="1:228" s="620" customFormat="1" ht="14.25" customHeight="1">
      <c r="A61" s="825" t="s">
        <v>401</v>
      </c>
      <c r="B61" s="616"/>
      <c r="C61" s="617"/>
      <c r="D61" s="752"/>
      <c r="E61" s="756"/>
      <c r="F61" s="757"/>
      <c r="G61" s="787"/>
      <c r="H61" s="787"/>
      <c r="I61" s="787"/>
      <c r="J61" s="787"/>
      <c r="K61" s="787"/>
      <c r="L61" s="722"/>
      <c r="M61" s="787"/>
      <c r="N61" s="787"/>
      <c r="O61" s="787"/>
      <c r="P61" s="784"/>
      <c r="Q61" s="787"/>
      <c r="R61" s="787"/>
      <c r="S61" s="787"/>
      <c r="T61" s="806"/>
      <c r="U61" s="806"/>
      <c r="V61" s="277">
        <f t="shared" si="0"/>
        <v>0</v>
      </c>
      <c r="W61" s="278">
        <f t="shared" si="1"/>
        <v>0</v>
      </c>
      <c r="X61" s="423"/>
      <c r="Y61" s="611"/>
      <c r="Z61" s="611"/>
      <c r="AA61" s="611"/>
      <c r="AB61" s="611"/>
      <c r="AC61" s="611"/>
      <c r="AD61" s="611"/>
      <c r="AE61" s="611"/>
      <c r="AF61" s="619"/>
      <c r="AG61" s="619"/>
      <c r="AH61" s="619"/>
      <c r="AI61" s="619"/>
      <c r="AJ61" s="619"/>
      <c r="AK61" s="619"/>
      <c r="AL61" s="618"/>
      <c r="AM61" s="618"/>
      <c r="AN61" s="618"/>
      <c r="AO61" s="618"/>
      <c r="AP61" s="618"/>
      <c r="AQ61" s="618"/>
      <c r="AR61" s="618"/>
      <c r="AS61" s="618"/>
      <c r="AT61" s="618"/>
      <c r="AU61" s="618"/>
      <c r="AV61" s="618"/>
      <c r="AW61" s="618"/>
      <c r="AX61" s="618"/>
      <c r="AY61" s="618"/>
      <c r="AZ61" s="618"/>
      <c r="BA61" s="618"/>
      <c r="BB61" s="618"/>
      <c r="BC61" s="618"/>
      <c r="BD61" s="618"/>
      <c r="BE61" s="618"/>
      <c r="BF61" s="618"/>
      <c r="BG61" s="618"/>
      <c r="BH61" s="618"/>
      <c r="BI61" s="618"/>
      <c r="BJ61" s="618"/>
      <c r="BK61" s="618"/>
      <c r="BL61" s="618"/>
      <c r="BM61" s="618"/>
      <c r="BN61" s="618"/>
      <c r="BO61" s="618"/>
      <c r="BP61" s="618"/>
      <c r="BQ61" s="618"/>
      <c r="BR61" s="618"/>
      <c r="BS61" s="618"/>
      <c r="BT61" s="618"/>
      <c r="BU61" s="618"/>
      <c r="BV61" s="618"/>
      <c r="BW61" s="618"/>
      <c r="BX61" s="618"/>
      <c r="BY61" s="618"/>
      <c r="BZ61" s="618"/>
      <c r="CA61" s="618"/>
      <c r="CB61" s="618"/>
      <c r="CC61" s="618"/>
      <c r="CD61" s="618"/>
      <c r="CE61" s="618"/>
      <c r="CF61" s="618"/>
      <c r="CG61" s="618"/>
      <c r="CH61" s="618"/>
      <c r="CI61" s="618"/>
      <c r="CJ61" s="618"/>
      <c r="CK61" s="618"/>
      <c r="CL61" s="618"/>
      <c r="CM61" s="618"/>
      <c r="CN61" s="618"/>
      <c r="CO61" s="618"/>
      <c r="CP61" s="618"/>
      <c r="CQ61" s="618"/>
      <c r="CR61" s="618"/>
      <c r="CS61" s="618"/>
      <c r="CT61" s="618"/>
      <c r="CU61" s="618"/>
      <c r="CV61" s="618"/>
      <c r="CW61" s="618"/>
      <c r="CX61" s="618"/>
      <c r="CY61" s="618"/>
      <c r="CZ61" s="618"/>
      <c r="DA61" s="618"/>
      <c r="DB61" s="618"/>
      <c r="DC61" s="618"/>
      <c r="DD61" s="618"/>
      <c r="DE61" s="618"/>
      <c r="DF61" s="618"/>
      <c r="DG61" s="618"/>
      <c r="DH61" s="618"/>
      <c r="DI61" s="618"/>
      <c r="DJ61" s="618"/>
      <c r="DK61" s="618"/>
      <c r="DL61" s="618"/>
      <c r="DM61" s="618"/>
      <c r="DN61" s="618"/>
      <c r="DO61" s="618"/>
      <c r="DP61" s="618"/>
      <c r="DQ61" s="618"/>
      <c r="DR61" s="618"/>
      <c r="DS61" s="618"/>
      <c r="DT61" s="618"/>
      <c r="DU61" s="618"/>
      <c r="DV61" s="618"/>
      <c r="DW61" s="618"/>
      <c r="DX61" s="618"/>
      <c r="DY61" s="618"/>
      <c r="DZ61" s="618"/>
      <c r="EA61" s="618"/>
      <c r="EB61" s="618"/>
      <c r="EC61" s="618"/>
      <c r="ED61" s="618"/>
      <c r="EE61" s="618"/>
      <c r="EF61" s="618"/>
      <c r="EG61" s="618"/>
      <c r="EH61" s="618"/>
      <c r="EI61" s="618"/>
      <c r="EJ61" s="618"/>
      <c r="EK61" s="618"/>
      <c r="EL61" s="618"/>
      <c r="EM61" s="618"/>
      <c r="EN61" s="618"/>
      <c r="EO61" s="618"/>
      <c r="EP61" s="618"/>
      <c r="EQ61" s="618"/>
      <c r="ER61" s="618"/>
      <c r="ES61" s="618"/>
      <c r="ET61" s="618"/>
      <c r="EU61" s="618"/>
      <c r="EV61" s="618"/>
      <c r="EW61" s="618"/>
      <c r="EX61" s="618"/>
      <c r="EY61" s="618"/>
      <c r="EZ61" s="618"/>
      <c r="FA61" s="618"/>
      <c r="FB61" s="618"/>
      <c r="FC61" s="618"/>
      <c r="FD61" s="618"/>
      <c r="FE61" s="618"/>
      <c r="FF61" s="618"/>
      <c r="FG61" s="618"/>
      <c r="FH61" s="618"/>
      <c r="FI61" s="618"/>
      <c r="FJ61" s="618"/>
      <c r="FK61" s="618"/>
      <c r="FL61" s="618"/>
      <c r="FM61" s="618"/>
      <c r="FN61" s="618"/>
      <c r="FO61" s="618"/>
      <c r="FP61" s="618"/>
      <c r="FQ61" s="618"/>
      <c r="FR61" s="618"/>
      <c r="FS61" s="618"/>
      <c r="FT61" s="618"/>
      <c r="FU61" s="618"/>
      <c r="FV61" s="618"/>
      <c r="FW61" s="618"/>
      <c r="FX61" s="618"/>
      <c r="FY61" s="618"/>
      <c r="FZ61" s="618"/>
      <c r="GA61" s="618"/>
      <c r="GB61" s="618"/>
      <c r="GC61" s="618"/>
      <c r="GD61" s="618"/>
      <c r="GE61" s="618"/>
      <c r="GF61" s="618"/>
      <c r="GG61" s="618"/>
      <c r="GH61" s="618"/>
      <c r="GI61" s="618"/>
      <c r="GJ61" s="618"/>
      <c r="GK61" s="618"/>
      <c r="GL61" s="618"/>
      <c r="GM61" s="618"/>
      <c r="GN61" s="618"/>
      <c r="GO61" s="618"/>
      <c r="GP61" s="618"/>
      <c r="GQ61" s="618"/>
      <c r="GR61" s="618"/>
      <c r="GS61" s="618"/>
      <c r="GT61" s="618"/>
      <c r="GU61" s="618"/>
      <c r="GV61" s="618"/>
      <c r="GW61" s="618"/>
      <c r="GX61" s="618"/>
      <c r="GY61" s="618"/>
      <c r="GZ61" s="618"/>
      <c r="HA61" s="618"/>
      <c r="HB61" s="618"/>
      <c r="HC61" s="618"/>
      <c r="HD61" s="618"/>
      <c r="HE61" s="618"/>
      <c r="HF61" s="618"/>
      <c r="HG61" s="618"/>
      <c r="HH61" s="618"/>
      <c r="HI61" s="618"/>
      <c r="HJ61" s="618"/>
      <c r="HK61" s="618"/>
      <c r="HL61" s="618"/>
      <c r="HM61" s="618"/>
      <c r="HN61" s="618"/>
      <c r="HO61" s="618"/>
      <c r="HP61" s="618"/>
      <c r="HQ61" s="618"/>
      <c r="HR61" s="618"/>
      <c r="HS61" s="618"/>
      <c r="HT61" s="618"/>
    </row>
    <row r="62" spans="1:228" s="339" customFormat="1" ht="15" customHeight="1">
      <c r="A62" s="962">
        <v>1</v>
      </c>
      <c r="B62" s="982" t="s">
        <v>330</v>
      </c>
      <c r="C62" s="966" t="s">
        <v>340</v>
      </c>
      <c r="D62" s="986" t="s">
        <v>116</v>
      </c>
      <c r="E62" s="988">
        <v>50</v>
      </c>
      <c r="F62" s="972"/>
      <c r="G62" s="973"/>
      <c r="H62" s="974"/>
      <c r="I62" s="972"/>
      <c r="J62" s="973"/>
      <c r="K62" s="974"/>
      <c r="L62" s="715"/>
      <c r="M62" s="838"/>
      <c r="N62" s="855"/>
      <c r="O62" s="855"/>
      <c r="P62" s="833"/>
      <c r="Q62" s="835"/>
      <c r="R62" s="839">
        <f>F63+I63</f>
        <v>0</v>
      </c>
      <c r="S62" s="975">
        <f>R62+R63</f>
        <v>60.287344960752016</v>
      </c>
      <c r="T62" s="975">
        <f>E62*S62</f>
        <v>3014.3672480376008</v>
      </c>
      <c r="U62" s="977">
        <f>R63*E62</f>
        <v>3014.3672480376008</v>
      </c>
      <c r="V62" s="277">
        <f t="shared" si="0"/>
        <v>80.057806635915128</v>
      </c>
      <c r="W62" s="278">
        <f t="shared" si="1"/>
        <v>4002.8903317957565</v>
      </c>
      <c r="X62" s="423"/>
      <c r="Y62" s="158"/>
      <c r="Z62" s="158"/>
      <c r="AA62" s="158"/>
      <c r="AB62" s="158"/>
      <c r="AC62" s="158"/>
      <c r="AD62" s="158"/>
      <c r="AE62" s="158"/>
      <c r="AF62" s="581"/>
      <c r="AG62" s="581"/>
      <c r="AH62" s="581"/>
      <c r="AI62" s="581"/>
      <c r="AJ62" s="581"/>
      <c r="AK62" s="581"/>
    </row>
    <row r="63" spans="1:228" s="339" customFormat="1" ht="15" customHeight="1">
      <c r="A63" s="963"/>
      <c r="B63" s="983"/>
      <c r="C63" s="967"/>
      <c r="D63" s="987"/>
      <c r="E63" s="989"/>
      <c r="F63" s="979"/>
      <c r="G63" s="980"/>
      <c r="H63" s="981"/>
      <c r="I63" s="979"/>
      <c r="J63" s="980"/>
      <c r="K63" s="981"/>
      <c r="L63" s="252" t="s">
        <v>341</v>
      </c>
      <c r="M63" s="247" t="s">
        <v>116</v>
      </c>
      <c r="N63" s="248">
        <v>1</v>
      </c>
      <c r="O63" s="251">
        <f>E62*N63</f>
        <v>50</v>
      </c>
      <c r="P63" s="244">
        <f>64.74*0.808</f>
        <v>52.309919999999998</v>
      </c>
      <c r="Q63" s="249">
        <f>N63*P63*$N$11</f>
        <v>60.287344960752016</v>
      </c>
      <c r="R63" s="836">
        <f>SUM(Q63:Q63)</f>
        <v>60.287344960752016</v>
      </c>
      <c r="S63" s="976"/>
      <c r="T63" s="976"/>
      <c r="U63" s="978"/>
      <c r="V63" s="277">
        <f t="shared" si="0"/>
        <v>0</v>
      </c>
      <c r="W63" s="278">
        <f t="shared" si="1"/>
        <v>0</v>
      </c>
      <c r="X63" s="423"/>
      <c r="Y63" s="211"/>
      <c r="Z63" s="211"/>
      <c r="AA63" s="211"/>
      <c r="AB63" s="211"/>
      <c r="AC63" s="211"/>
      <c r="AD63" s="211"/>
      <c r="AE63" s="211"/>
    </row>
    <row r="64" spans="1:228" s="578" customFormat="1" ht="19.5" customHeight="1">
      <c r="A64" s="1189">
        <f>+A62+1</f>
        <v>2</v>
      </c>
      <c r="B64" s="1207" t="s">
        <v>331</v>
      </c>
      <c r="C64" s="1102" t="s">
        <v>342</v>
      </c>
      <c r="D64" s="1211" t="s">
        <v>116</v>
      </c>
      <c r="E64" s="1015">
        <v>100</v>
      </c>
      <c r="F64" s="1042">
        <f>0.37*0.6*11</f>
        <v>2.4420000000000002</v>
      </c>
      <c r="G64" s="1043"/>
      <c r="H64" s="1044"/>
      <c r="I64" s="1042">
        <f>0.28*0.6*11</f>
        <v>1.8480000000000001</v>
      </c>
      <c r="J64" s="1043"/>
      <c r="K64" s="1044"/>
      <c r="L64" s="421"/>
      <c r="M64" s="838"/>
      <c r="N64" s="855"/>
      <c r="O64" s="855"/>
      <c r="P64" s="855"/>
      <c r="Q64" s="835"/>
      <c r="R64" s="840">
        <f>F65+I65</f>
        <v>10.21122366</v>
      </c>
      <c r="S64" s="1005">
        <f>R64+R65</f>
        <v>14.011883843006402</v>
      </c>
      <c r="T64" s="1005">
        <f>E64*S64</f>
        <v>1401.1883843006401</v>
      </c>
      <c r="U64" s="1020">
        <f>R65*E64</f>
        <v>380.06601830064011</v>
      </c>
      <c r="V64" s="277">
        <f t="shared" si="0"/>
        <v>18.60690146561593</v>
      </c>
      <c r="W64" s="278">
        <f t="shared" si="1"/>
        <v>1860.6901465615931</v>
      </c>
      <c r="X64" s="423"/>
      <c r="Y64" s="211"/>
      <c r="Z64" s="211"/>
      <c r="AA64" s="211"/>
      <c r="AB64" s="211"/>
      <c r="AC64" s="211"/>
      <c r="AD64" s="211"/>
      <c r="AE64" s="211"/>
      <c r="AF64" s="339"/>
      <c r="AG64" s="339"/>
      <c r="AH64" s="339"/>
      <c r="AI64" s="339"/>
      <c r="AJ64" s="339"/>
      <c r="AK64" s="339"/>
    </row>
    <row r="65" spans="1:38" s="578" customFormat="1" ht="17.25" customHeight="1">
      <c r="A65" s="1190"/>
      <c r="B65" s="1208"/>
      <c r="C65" s="1210"/>
      <c r="D65" s="1212"/>
      <c r="E65" s="1016"/>
      <c r="F65" s="1005">
        <f>F64*J$13/1000</f>
        <v>4.5824374199999998</v>
      </c>
      <c r="G65" s="1005"/>
      <c r="H65" s="1005"/>
      <c r="I65" s="1005">
        <f>I64*$Q$13/1000</f>
        <v>5.6287862400000002</v>
      </c>
      <c r="J65" s="1005"/>
      <c r="K65" s="1005"/>
      <c r="L65" s="253" t="s">
        <v>239</v>
      </c>
      <c r="M65" s="254" t="s">
        <v>184</v>
      </c>
      <c r="N65" s="269">
        <f>0.138</f>
        <v>0.13800000000000001</v>
      </c>
      <c r="O65" s="344">
        <f>E64*N65</f>
        <v>13.8</v>
      </c>
      <c r="P65" s="345">
        <v>0.45800000000000002</v>
      </c>
      <c r="Q65" s="344">
        <f>N65*P65*$N$11</f>
        <v>7.2842805932400029E-2</v>
      </c>
      <c r="R65" s="1005">
        <f>SUM(Q65:Q66)</f>
        <v>3.8006601830064008</v>
      </c>
      <c r="S65" s="1005"/>
      <c r="T65" s="1005"/>
      <c r="U65" s="1020"/>
      <c r="V65" s="277">
        <f t="shared" si="0"/>
        <v>0</v>
      </c>
      <c r="W65" s="278">
        <f t="shared" si="1"/>
        <v>0</v>
      </c>
      <c r="X65" s="423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</row>
    <row r="66" spans="1:38" s="578" customFormat="1" ht="19.5" customHeight="1">
      <c r="A66" s="1191"/>
      <c r="B66" s="1209"/>
      <c r="C66" s="1103"/>
      <c r="D66" s="1213"/>
      <c r="E66" s="1214"/>
      <c r="F66" s="1005"/>
      <c r="G66" s="1005"/>
      <c r="H66" s="1005"/>
      <c r="I66" s="1005"/>
      <c r="J66" s="1005"/>
      <c r="K66" s="1005"/>
      <c r="L66" s="704" t="s">
        <v>264</v>
      </c>
      <c r="M66" s="258" t="s">
        <v>265</v>
      </c>
      <c r="N66" s="260">
        <f>17.39</f>
        <v>17.39</v>
      </c>
      <c r="O66" s="472">
        <f>E64*N66</f>
        <v>1739</v>
      </c>
      <c r="P66" s="259">
        <v>0.186</v>
      </c>
      <c r="Q66" s="262">
        <f>N66*P66*$N$11</f>
        <v>3.7278173770740008</v>
      </c>
      <c r="R66" s="1005"/>
      <c r="S66" s="1005"/>
      <c r="T66" s="1005"/>
      <c r="U66" s="1020"/>
      <c r="V66" s="277">
        <f t="shared" si="0"/>
        <v>0</v>
      </c>
      <c r="W66" s="278">
        <f t="shared" si="1"/>
        <v>0</v>
      </c>
      <c r="X66" s="423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</row>
    <row r="67" spans="1:38" s="339" customFormat="1" ht="21" customHeight="1">
      <c r="A67" s="962">
        <f>+A64+1</f>
        <v>3</v>
      </c>
      <c r="B67" s="982" t="s">
        <v>343</v>
      </c>
      <c r="C67" s="966" t="s">
        <v>367</v>
      </c>
      <c r="D67" s="986" t="s">
        <v>116</v>
      </c>
      <c r="E67" s="988">
        <v>100</v>
      </c>
      <c r="F67" s="972">
        <f>0.6*0.5</f>
        <v>0.3</v>
      </c>
      <c r="G67" s="973"/>
      <c r="H67" s="974"/>
      <c r="I67" s="972">
        <f>0.48*0.5</f>
        <v>0.24</v>
      </c>
      <c r="J67" s="973"/>
      <c r="K67" s="974"/>
      <c r="L67" s="715"/>
      <c r="M67" s="838"/>
      <c r="N67" s="855"/>
      <c r="O67" s="855"/>
      <c r="P67" s="833"/>
      <c r="Q67" s="835"/>
      <c r="R67" s="839">
        <f>F68+I68</f>
        <v>1.2939642</v>
      </c>
      <c r="S67" s="975">
        <f>R67+R68</f>
        <v>1.2939642</v>
      </c>
      <c r="T67" s="975">
        <f>E67*S67</f>
        <v>129.39642000000001</v>
      </c>
      <c r="U67" s="977">
        <f>R68*E67</f>
        <v>0</v>
      </c>
      <c r="V67" s="277">
        <f t="shared" si="0"/>
        <v>1.7183031660265773</v>
      </c>
      <c r="W67" s="278">
        <f t="shared" si="1"/>
        <v>171.83031660265772</v>
      </c>
      <c r="X67" s="423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</row>
    <row r="68" spans="1:38" s="339" customFormat="1" ht="21" customHeight="1">
      <c r="A68" s="963"/>
      <c r="B68" s="983"/>
      <c r="C68" s="967"/>
      <c r="D68" s="987"/>
      <c r="E68" s="989"/>
      <c r="F68" s="979">
        <f>F67*$J$13/1000</f>
        <v>0.56295299999999993</v>
      </c>
      <c r="G68" s="980"/>
      <c r="H68" s="981"/>
      <c r="I68" s="979">
        <f>I67*$Q$13/1000</f>
        <v>0.73101120000000008</v>
      </c>
      <c r="J68" s="980"/>
      <c r="K68" s="981"/>
      <c r="L68" s="252"/>
      <c r="M68" s="247"/>
      <c r="N68" s="248"/>
      <c r="O68" s="251"/>
      <c r="P68" s="244"/>
      <c r="Q68" s="249"/>
      <c r="R68" s="836">
        <f>SUM(Q68:Q68)</f>
        <v>0</v>
      </c>
      <c r="S68" s="976"/>
      <c r="T68" s="976"/>
      <c r="U68" s="978"/>
      <c r="V68" s="277">
        <f t="shared" si="0"/>
        <v>0</v>
      </c>
      <c r="W68" s="278">
        <f t="shared" si="1"/>
        <v>0</v>
      </c>
      <c r="X68" s="423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</row>
    <row r="69" spans="1:38" s="339" customFormat="1" ht="21.75" customHeight="1">
      <c r="A69" s="962">
        <f>+A67+1</f>
        <v>4</v>
      </c>
      <c r="B69" s="982" t="s">
        <v>344</v>
      </c>
      <c r="C69" s="966" t="s">
        <v>346</v>
      </c>
      <c r="D69" s="986" t="s">
        <v>164</v>
      </c>
      <c r="E69" s="970">
        <v>1</v>
      </c>
      <c r="F69" s="972">
        <f>0.6*0.5*11</f>
        <v>3.3</v>
      </c>
      <c r="G69" s="973"/>
      <c r="H69" s="974"/>
      <c r="I69" s="972">
        <f>0.48*0.5*11</f>
        <v>2.6399999999999997</v>
      </c>
      <c r="J69" s="973"/>
      <c r="K69" s="974"/>
      <c r="L69" s="715"/>
      <c r="M69" s="838"/>
      <c r="N69" s="855"/>
      <c r="O69" s="855"/>
      <c r="P69" s="833"/>
      <c r="Q69" s="835"/>
      <c r="R69" s="839">
        <f>F70+I70</f>
        <v>14.233606199999999</v>
      </c>
      <c r="S69" s="975">
        <f>R69+R70</f>
        <v>14.815128838178159</v>
      </c>
      <c r="T69" s="975">
        <f>E69*S69</f>
        <v>14.815128838178159</v>
      </c>
      <c r="U69" s="977">
        <f>R70*E69</f>
        <v>0.5815226381781603</v>
      </c>
      <c r="V69" s="277">
        <f t="shared" si="0"/>
        <v>19.673560356409535</v>
      </c>
      <c r="W69" s="278">
        <f t="shared" si="1"/>
        <v>19.673560356409535</v>
      </c>
      <c r="X69" s="423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</row>
    <row r="70" spans="1:38" s="339" customFormat="1" ht="21.75" customHeight="1">
      <c r="A70" s="963"/>
      <c r="B70" s="983"/>
      <c r="C70" s="967"/>
      <c r="D70" s="987"/>
      <c r="E70" s="971"/>
      <c r="F70" s="979">
        <f>F69*$J$13/1000</f>
        <v>6.1924829999999993</v>
      </c>
      <c r="G70" s="980"/>
      <c r="H70" s="981"/>
      <c r="I70" s="979">
        <f>I69*$Q$13/1000</f>
        <v>8.0411231999999995</v>
      </c>
      <c r="J70" s="980"/>
      <c r="K70" s="981"/>
      <c r="L70" s="341" t="s">
        <v>190</v>
      </c>
      <c r="M70" s="247" t="s">
        <v>124</v>
      </c>
      <c r="N70" s="577">
        <f>0.68*0.83</f>
        <v>0.56440000000000001</v>
      </c>
      <c r="O70" s="251">
        <f>E69*N70</f>
        <v>0.56440000000000001</v>
      </c>
      <c r="P70" s="452">
        <v>0.89400000000000002</v>
      </c>
      <c r="Q70" s="453">
        <f>N70*P70*$N$11</f>
        <v>0.5815226381781603</v>
      </c>
      <c r="R70" s="836">
        <f>SUM(Q70:Q70)</f>
        <v>0.5815226381781603</v>
      </c>
      <c r="S70" s="976"/>
      <c r="T70" s="976"/>
      <c r="U70" s="978"/>
      <c r="V70" s="277">
        <f t="shared" si="0"/>
        <v>0</v>
      </c>
      <c r="W70" s="278">
        <f t="shared" si="1"/>
        <v>0</v>
      </c>
      <c r="X70" s="423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</row>
    <row r="71" spans="1:38" s="158" customFormat="1" ht="33.75" customHeight="1">
      <c r="A71" s="962">
        <f>+A69+1</f>
        <v>5</v>
      </c>
      <c r="B71" s="982" t="s">
        <v>363</v>
      </c>
      <c r="C71" s="1024" t="s">
        <v>399</v>
      </c>
      <c r="D71" s="968" t="s">
        <v>164</v>
      </c>
      <c r="E71" s="970">
        <v>2</v>
      </c>
      <c r="F71" s="972">
        <v>1.74</v>
      </c>
      <c r="G71" s="973"/>
      <c r="H71" s="974"/>
      <c r="I71" s="972">
        <v>0.5</v>
      </c>
      <c r="J71" s="973"/>
      <c r="K71" s="974"/>
      <c r="L71" s="421"/>
      <c r="M71" s="838"/>
      <c r="N71" s="855"/>
      <c r="O71" s="855"/>
      <c r="P71" s="833"/>
      <c r="Q71" s="835"/>
      <c r="R71" s="839">
        <f>F72+I72</f>
        <v>4.7880674000000001</v>
      </c>
      <c r="S71" s="975">
        <f>R71+R72</f>
        <v>8.8499493256400008</v>
      </c>
      <c r="T71" s="975">
        <f>E71*S71</f>
        <v>17.699898651280002</v>
      </c>
      <c r="U71" s="977">
        <f>R72*E71</f>
        <v>8.1237638512800014</v>
      </c>
      <c r="V71" s="277">
        <f t="shared" si="0"/>
        <v>11.752176718198221</v>
      </c>
      <c r="W71" s="278">
        <f t="shared" si="1"/>
        <v>23.504353436396443</v>
      </c>
      <c r="X71" s="423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</row>
    <row r="72" spans="1:38" s="158" customFormat="1" ht="43.5" customHeight="1">
      <c r="A72" s="963"/>
      <c r="B72" s="983"/>
      <c r="C72" s="1026"/>
      <c r="D72" s="969"/>
      <c r="E72" s="971"/>
      <c r="F72" s="979">
        <f>F71*$J$13/1000</f>
        <v>3.2651273999999999</v>
      </c>
      <c r="G72" s="980"/>
      <c r="H72" s="981"/>
      <c r="I72" s="979">
        <f>I71*$Q$13/1000</f>
        <v>1.52294</v>
      </c>
      <c r="J72" s="980"/>
      <c r="K72" s="981"/>
      <c r="L72" s="252" t="s">
        <v>364</v>
      </c>
      <c r="M72" s="247" t="s">
        <v>116</v>
      </c>
      <c r="N72" s="248">
        <v>0.4</v>
      </c>
      <c r="O72" s="251">
        <f>E71*N72</f>
        <v>0.8</v>
      </c>
      <c r="P72" s="244">
        <v>8.8109999999999999</v>
      </c>
      <c r="Q72" s="249">
        <f>N72*P72*$N$11</f>
        <v>4.0618819256400007</v>
      </c>
      <c r="R72" s="836">
        <f>SUM(Q72:Q72)</f>
        <v>4.0618819256400007</v>
      </c>
      <c r="S72" s="976"/>
      <c r="T72" s="976"/>
      <c r="U72" s="978"/>
      <c r="V72" s="277">
        <f t="shared" si="0"/>
        <v>0</v>
      </c>
      <c r="W72" s="278">
        <f t="shared" si="1"/>
        <v>0</v>
      </c>
      <c r="X72" s="423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</row>
    <row r="73" spans="1:38" s="158" customFormat="1" ht="12.75" customHeight="1">
      <c r="A73" s="962">
        <f>+A71+1</f>
        <v>6</v>
      </c>
      <c r="B73" s="1037" t="s">
        <v>127</v>
      </c>
      <c r="C73" s="1038" t="s">
        <v>345</v>
      </c>
      <c r="D73" s="986" t="s">
        <v>122</v>
      </c>
      <c r="E73" s="988">
        <v>84</v>
      </c>
      <c r="F73" s="990">
        <f>4.1/100</f>
        <v>4.0999999999999995E-2</v>
      </c>
      <c r="G73" s="991"/>
      <c r="H73" s="992"/>
      <c r="I73" s="990">
        <f>0.4/100</f>
        <v>4.0000000000000001E-3</v>
      </c>
      <c r="J73" s="991"/>
      <c r="K73" s="992"/>
      <c r="L73" s="421"/>
      <c r="M73" s="838"/>
      <c r="N73" s="855"/>
      <c r="O73" s="855"/>
      <c r="P73" s="855"/>
      <c r="Q73" s="835"/>
      <c r="R73" s="839">
        <f>F74+I74</f>
        <v>8.9120429999999987E-2</v>
      </c>
      <c r="S73" s="975">
        <f>R73+R74</f>
        <v>0.171899178584</v>
      </c>
      <c r="T73" s="975">
        <f>E73*S73</f>
        <v>14.439531001056</v>
      </c>
      <c r="U73" s="1039">
        <f>R74*E73</f>
        <v>6.9534148810560019</v>
      </c>
      <c r="V73" s="277">
        <f t="shared" si="0"/>
        <v>0.22827130982314287</v>
      </c>
      <c r="W73" s="278">
        <f t="shared" si="1"/>
        <v>19.174790025144002</v>
      </c>
      <c r="X73" s="423"/>
      <c r="Y73" s="574"/>
      <c r="Z73" s="574"/>
      <c r="AA73" s="574"/>
      <c r="AB73" s="574"/>
      <c r="AC73" s="574"/>
      <c r="AD73" s="574"/>
      <c r="AE73" s="574"/>
      <c r="AF73" s="574"/>
      <c r="AG73" s="574"/>
      <c r="AH73" s="574"/>
      <c r="AI73" s="574"/>
      <c r="AJ73" s="574"/>
      <c r="AK73" s="574"/>
    </row>
    <row r="74" spans="1:38" s="158" customFormat="1" ht="12.75" customHeight="1">
      <c r="A74" s="1022"/>
      <c r="B74" s="1037"/>
      <c r="C74" s="1038"/>
      <c r="D74" s="1027"/>
      <c r="E74" s="1028"/>
      <c r="F74" s="1031">
        <f>F73*J$13/1000</f>
        <v>7.6936909999999983E-2</v>
      </c>
      <c r="G74" s="1032"/>
      <c r="H74" s="1033"/>
      <c r="I74" s="1031">
        <f>I73*$Q$13/1000</f>
        <v>1.2183520000000002E-2</v>
      </c>
      <c r="J74" s="1032"/>
      <c r="K74" s="1033"/>
      <c r="L74" s="718" t="s">
        <v>128</v>
      </c>
      <c r="M74" s="254" t="s">
        <v>124</v>
      </c>
      <c r="N74" s="269">
        <v>0.03</v>
      </c>
      <c r="O74" s="344">
        <f>E73*N74</f>
        <v>2.52</v>
      </c>
      <c r="P74" s="345">
        <f>0.542*2</f>
        <v>1.0840000000000001</v>
      </c>
      <c r="Q74" s="237">
        <f>N74*P74*$N$11</f>
        <v>3.7479400812000012E-2</v>
      </c>
      <c r="R74" s="975">
        <f>SUM(Q74:Q75)</f>
        <v>8.2778748584000028E-2</v>
      </c>
      <c r="S74" s="1029"/>
      <c r="T74" s="1029"/>
      <c r="U74" s="1039"/>
      <c r="V74" s="277">
        <f t="shared" si="0"/>
        <v>0</v>
      </c>
      <c r="W74" s="278">
        <f t="shared" si="1"/>
        <v>0</v>
      </c>
      <c r="X74" s="423"/>
      <c r="Y74" s="211"/>
      <c r="Z74" s="211"/>
      <c r="AA74" s="211"/>
      <c r="AB74" s="211"/>
      <c r="AC74" s="211"/>
      <c r="AD74" s="211"/>
      <c r="AE74" s="211"/>
      <c r="AF74" s="339"/>
      <c r="AG74" s="339"/>
      <c r="AH74" s="339"/>
      <c r="AI74" s="339"/>
      <c r="AJ74" s="339"/>
      <c r="AK74" s="339"/>
    </row>
    <row r="75" spans="1:38" s="158" customFormat="1">
      <c r="A75" s="963"/>
      <c r="B75" s="1037"/>
      <c r="C75" s="1038"/>
      <c r="D75" s="987"/>
      <c r="E75" s="989"/>
      <c r="F75" s="979"/>
      <c r="G75" s="980"/>
      <c r="H75" s="981"/>
      <c r="I75" s="979"/>
      <c r="J75" s="980"/>
      <c r="K75" s="981"/>
      <c r="L75" s="719" t="s">
        <v>129</v>
      </c>
      <c r="M75" s="258" t="s">
        <v>124</v>
      </c>
      <c r="N75" s="259">
        <f>17.2/100</f>
        <v>0.17199999999999999</v>
      </c>
      <c r="O75" s="260">
        <f>E73*N75</f>
        <v>14.447999999999999</v>
      </c>
      <c r="P75" s="359">
        <f>0.617/2.7</f>
        <v>0.22851851851851851</v>
      </c>
      <c r="Q75" s="348">
        <f>N75*P75*$N$11</f>
        <v>4.5299347772000009E-2</v>
      </c>
      <c r="R75" s="976"/>
      <c r="S75" s="976"/>
      <c r="T75" s="976"/>
      <c r="U75" s="1039"/>
      <c r="V75" s="277">
        <f t="shared" si="0"/>
        <v>0</v>
      </c>
      <c r="W75" s="278">
        <f t="shared" si="1"/>
        <v>0</v>
      </c>
      <c r="X75" s="423"/>
      <c r="Y75" s="211"/>
      <c r="Z75" s="211"/>
      <c r="AA75" s="211"/>
      <c r="AB75" s="211"/>
      <c r="AC75" s="211"/>
      <c r="AD75" s="211"/>
      <c r="AE75" s="211"/>
      <c r="AF75" s="339"/>
      <c r="AG75" s="339"/>
      <c r="AH75" s="339"/>
      <c r="AI75" s="339"/>
      <c r="AJ75" s="339"/>
      <c r="AK75" s="339"/>
    </row>
    <row r="76" spans="1:38" s="585" customFormat="1" ht="12.75" customHeight="1">
      <c r="A76" s="1006">
        <f>+A73+1</f>
        <v>7</v>
      </c>
      <c r="B76" s="1008" t="s">
        <v>147</v>
      </c>
      <c r="C76" s="1010" t="s">
        <v>365</v>
      </c>
      <c r="D76" s="1013" t="s">
        <v>122</v>
      </c>
      <c r="E76" s="1192">
        <f>+E73</f>
        <v>84</v>
      </c>
      <c r="F76" s="990">
        <f>21.4/100</f>
        <v>0.214</v>
      </c>
      <c r="G76" s="991"/>
      <c r="H76" s="992"/>
      <c r="I76" s="1017">
        <f>0.03/100</f>
        <v>2.9999999999999997E-4</v>
      </c>
      <c r="J76" s="1018"/>
      <c r="K76" s="1019"/>
      <c r="L76" s="421"/>
      <c r="M76" s="838"/>
      <c r="N76" s="586"/>
      <c r="O76" s="586"/>
      <c r="P76" s="855"/>
      <c r="Q76" s="587"/>
      <c r="R76" s="840">
        <f>F77+I77</f>
        <v>0.40248690399999992</v>
      </c>
      <c r="S76" s="1005">
        <f>R76+R77</f>
        <v>0.78280255447210001</v>
      </c>
      <c r="T76" s="1005">
        <f>E76*S76</f>
        <v>65.755414575656403</v>
      </c>
      <c r="U76" s="1020">
        <f>R77*E76</f>
        <v>31.946514639656414</v>
      </c>
      <c r="V76" s="277">
        <f t="shared" si="0"/>
        <v>1.0395126138135056</v>
      </c>
      <c r="W76" s="278">
        <f t="shared" si="1"/>
        <v>87.319059560334466</v>
      </c>
      <c r="X76" s="423"/>
      <c r="Y76" s="211"/>
      <c r="Z76" s="211"/>
      <c r="AA76" s="211"/>
      <c r="AB76" s="211"/>
      <c r="AC76" s="211"/>
      <c r="AD76" s="211"/>
      <c r="AE76" s="607"/>
      <c r="AF76" s="607"/>
      <c r="AG76" s="607"/>
      <c r="AH76" s="607"/>
      <c r="AI76" s="607"/>
      <c r="AJ76" s="607"/>
      <c r="AK76" s="607"/>
    </row>
    <row r="77" spans="1:38" s="585" customFormat="1" ht="12.75" customHeight="1">
      <c r="A77" s="1007"/>
      <c r="B77" s="1009"/>
      <c r="C77" s="1011"/>
      <c r="D77" s="1014"/>
      <c r="E77" s="1193"/>
      <c r="F77" s="1021">
        <f>F76*J$13/1000</f>
        <v>0.40157313999999994</v>
      </c>
      <c r="G77" s="1021"/>
      <c r="H77" s="1021"/>
      <c r="I77" s="1021">
        <f>I76*$Q$13/1000</f>
        <v>9.1376399999999996E-4</v>
      </c>
      <c r="J77" s="1021"/>
      <c r="K77" s="1021"/>
      <c r="L77" s="608" t="s">
        <v>130</v>
      </c>
      <c r="M77" s="254" t="s">
        <v>124</v>
      </c>
      <c r="N77" s="592">
        <v>0.246</v>
      </c>
      <c r="O77" s="593">
        <f>E76*N77</f>
        <v>20.664000000000001</v>
      </c>
      <c r="P77" s="345">
        <v>1.25</v>
      </c>
      <c r="Q77" s="594">
        <f>N77*P77*$N$11</f>
        <v>0.35439470325000011</v>
      </c>
      <c r="R77" s="1005">
        <f>SUM(Q77:Q78)</f>
        <v>0.38031565047210014</v>
      </c>
      <c r="S77" s="1005"/>
      <c r="T77" s="1005"/>
      <c r="U77" s="1020"/>
      <c r="V77" s="277">
        <f t="shared" si="0"/>
        <v>0</v>
      </c>
      <c r="W77" s="278">
        <f t="shared" si="1"/>
        <v>0</v>
      </c>
      <c r="X77" s="423"/>
      <c r="Y77" s="211"/>
      <c r="Z77" s="211"/>
      <c r="AA77" s="211"/>
      <c r="AB77" s="211"/>
      <c r="AC77" s="211"/>
      <c r="AD77" s="211"/>
      <c r="AE77" s="607"/>
      <c r="AF77" s="607"/>
      <c r="AG77" s="607"/>
      <c r="AH77" s="607"/>
      <c r="AI77" s="607"/>
      <c r="AJ77" s="607"/>
      <c r="AK77" s="607"/>
    </row>
    <row r="78" spans="1:38" s="585" customFormat="1" ht="12.75" customHeight="1">
      <c r="A78" s="1007"/>
      <c r="B78" s="1009"/>
      <c r="C78" s="1012"/>
      <c r="D78" s="1014"/>
      <c r="E78" s="1193"/>
      <c r="F78" s="1021"/>
      <c r="G78" s="1021"/>
      <c r="H78" s="1021"/>
      <c r="I78" s="1021"/>
      <c r="J78" s="1021"/>
      <c r="K78" s="1021"/>
      <c r="L78" s="609" t="s">
        <v>332</v>
      </c>
      <c r="M78" s="258" t="s">
        <v>124</v>
      </c>
      <c r="N78" s="588">
        <v>2.7E-2</v>
      </c>
      <c r="O78" s="589">
        <f>E76*N78</f>
        <v>2.2679999999999998</v>
      </c>
      <c r="P78" s="359">
        <v>0.83299999999999996</v>
      </c>
      <c r="Q78" s="590">
        <f>N78*P78*$N$11</f>
        <v>2.5920947222100005E-2</v>
      </c>
      <c r="R78" s="1005"/>
      <c r="S78" s="1005"/>
      <c r="T78" s="1005"/>
      <c r="U78" s="1020"/>
      <c r="V78" s="277">
        <f t="shared" si="0"/>
        <v>0</v>
      </c>
      <c r="W78" s="278">
        <f t="shared" si="1"/>
        <v>0</v>
      </c>
      <c r="X78" s="423"/>
      <c r="Y78" s="211"/>
      <c r="Z78" s="211"/>
      <c r="AA78" s="211"/>
      <c r="AB78" s="211"/>
      <c r="AC78" s="211"/>
      <c r="AD78" s="211"/>
      <c r="AE78" s="607"/>
      <c r="AF78" s="607"/>
      <c r="AG78" s="607"/>
      <c r="AH78" s="607"/>
      <c r="AI78" s="607"/>
      <c r="AJ78" s="607"/>
      <c r="AK78" s="607"/>
    </row>
    <row r="79" spans="1:38" s="585" customFormat="1" ht="12.75" customHeight="1">
      <c r="A79" s="1006">
        <f>+A76+1</f>
        <v>8</v>
      </c>
      <c r="B79" s="1216" t="s">
        <v>359</v>
      </c>
      <c r="C79" s="1010" t="s">
        <v>366</v>
      </c>
      <c r="D79" s="1217" t="s">
        <v>122</v>
      </c>
      <c r="E79" s="1218">
        <f>+E76</f>
        <v>84</v>
      </c>
      <c r="F79" s="1194">
        <f>2.71/100+2.13/100</f>
        <v>4.8399999999999999E-2</v>
      </c>
      <c r="G79" s="1194"/>
      <c r="H79" s="1194"/>
      <c r="I79" s="1203">
        <f>0.36/100*2</f>
        <v>7.1999999999999998E-3</v>
      </c>
      <c r="J79" s="1203"/>
      <c r="K79" s="1203"/>
      <c r="L79" s="421"/>
      <c r="M79" s="838"/>
      <c r="N79" s="586"/>
      <c r="O79" s="586"/>
      <c r="P79" s="586"/>
      <c r="Q79" s="587"/>
      <c r="R79" s="847">
        <f>F80+I80</f>
        <v>0.11275341999999999</v>
      </c>
      <c r="S79" s="1194">
        <f>R79+R80</f>
        <v>0.18861578405440005</v>
      </c>
      <c r="T79" s="1219">
        <f>E79*S79</f>
        <v>15.843725860569604</v>
      </c>
      <c r="U79" s="1220">
        <f>R80*E79</f>
        <v>6.3724385805696038</v>
      </c>
      <c r="V79" s="277">
        <f t="shared" si="0"/>
        <v>0.25046991168941213</v>
      </c>
      <c r="W79" s="278">
        <f t="shared" si="1"/>
        <v>21.039472581910619</v>
      </c>
      <c r="X79" s="423"/>
      <c r="Y79" s="612"/>
      <c r="Z79" s="612"/>
      <c r="AA79" s="612"/>
      <c r="AB79" s="612"/>
      <c r="AC79" s="612"/>
      <c r="AD79" s="612"/>
      <c r="AE79" s="612"/>
      <c r="AF79" s="612"/>
      <c r="AG79" s="612"/>
      <c r="AH79" s="612"/>
      <c r="AI79" s="612"/>
      <c r="AJ79" s="612"/>
      <c r="AK79" s="612"/>
    </row>
    <row r="80" spans="1:38" s="585" customFormat="1" ht="12.75" customHeight="1">
      <c r="A80" s="1007"/>
      <c r="B80" s="1216"/>
      <c r="C80" s="1011"/>
      <c r="D80" s="1217"/>
      <c r="E80" s="1218"/>
      <c r="F80" s="1194">
        <f>F79*J$13/1000</f>
        <v>9.0823083999999998E-2</v>
      </c>
      <c r="G80" s="1194"/>
      <c r="H80" s="1194"/>
      <c r="I80" s="1194">
        <f>I79*$Q$13/1000</f>
        <v>2.1930336000000002E-2</v>
      </c>
      <c r="J80" s="1194"/>
      <c r="K80" s="1194"/>
      <c r="L80" s="608" t="s">
        <v>255</v>
      </c>
      <c r="M80" s="254" t="s">
        <v>124</v>
      </c>
      <c r="N80" s="592">
        <v>0.1</v>
      </c>
      <c r="O80" s="593">
        <f>E79*N80</f>
        <v>8.4</v>
      </c>
      <c r="P80" s="345">
        <v>0.26800000000000002</v>
      </c>
      <c r="Q80" s="594">
        <f t="shared" ref="Q80:Q81" si="3">N80*P80*$N$11</f>
        <v>3.0887083080000013E-2</v>
      </c>
      <c r="R80" s="1194">
        <f>SUM(Q80:Q81)</f>
        <v>7.5862364054400042E-2</v>
      </c>
      <c r="S80" s="1194"/>
      <c r="T80" s="1219"/>
      <c r="U80" s="1220"/>
      <c r="V80" s="277">
        <f t="shared" si="0"/>
        <v>0</v>
      </c>
      <c r="W80" s="278">
        <f t="shared" si="1"/>
        <v>0</v>
      </c>
      <c r="X80" s="423"/>
      <c r="Y80" s="612"/>
      <c r="Z80" s="612"/>
      <c r="AA80" s="612"/>
      <c r="AB80" s="612"/>
      <c r="AC80" s="612"/>
      <c r="AD80" s="612"/>
      <c r="AE80" s="612"/>
      <c r="AF80" s="612"/>
      <c r="AG80" s="612"/>
      <c r="AH80" s="612"/>
      <c r="AI80" s="612"/>
      <c r="AJ80" s="612"/>
      <c r="AK80" s="612"/>
    </row>
    <row r="81" spans="1:44" s="585" customFormat="1" ht="12.75" customHeight="1">
      <c r="A81" s="1007"/>
      <c r="B81" s="1216"/>
      <c r="C81" s="1012"/>
      <c r="D81" s="1217"/>
      <c r="E81" s="1218"/>
      <c r="F81" s="1194"/>
      <c r="G81" s="1194"/>
      <c r="H81" s="1194"/>
      <c r="I81" s="1194"/>
      <c r="J81" s="1194"/>
      <c r="K81" s="1194"/>
      <c r="L81" s="609" t="s">
        <v>128</v>
      </c>
      <c r="M81" s="258" t="s">
        <v>124</v>
      </c>
      <c r="N81" s="588">
        <f>3.6/100</f>
        <v>3.6000000000000004E-2</v>
      </c>
      <c r="O81" s="589">
        <f>E79*N81</f>
        <v>3.0240000000000005</v>
      </c>
      <c r="P81" s="359">
        <f>0.542*2</f>
        <v>1.0840000000000001</v>
      </c>
      <c r="Q81" s="590">
        <f t="shared" si="3"/>
        <v>4.4975280974400025E-2</v>
      </c>
      <c r="R81" s="1194"/>
      <c r="S81" s="1194"/>
      <c r="T81" s="1219"/>
      <c r="U81" s="1220"/>
      <c r="V81" s="277">
        <f t="shared" ref="V81" si="4">+$V$14*S81</f>
        <v>0</v>
      </c>
      <c r="W81" s="278">
        <f t="shared" ref="W81" si="5">+V81*E81</f>
        <v>0</v>
      </c>
      <c r="X81" s="423">
        <f>SUM(W24:W80)/$W$82</f>
        <v>1</v>
      </c>
      <c r="Y81" s="612"/>
      <c r="Z81" s="612"/>
      <c r="AA81" s="612"/>
      <c r="AB81" s="612"/>
      <c r="AC81" s="612"/>
      <c r="AD81" s="612"/>
      <c r="AE81" s="612"/>
      <c r="AF81" s="612"/>
      <c r="AG81" s="612"/>
      <c r="AH81" s="612"/>
      <c r="AI81" s="612"/>
      <c r="AJ81" s="612"/>
      <c r="AK81" s="612"/>
    </row>
    <row r="82" spans="1:44" s="281" customFormat="1" ht="13.5" customHeight="1">
      <c r="A82" s="279"/>
      <c r="B82" s="280"/>
      <c r="C82" s="1297" t="s">
        <v>325</v>
      </c>
      <c r="D82" s="1298"/>
      <c r="E82" s="1298"/>
      <c r="F82" s="1298"/>
      <c r="G82" s="1298"/>
      <c r="H82" s="1298"/>
      <c r="I82" s="1298"/>
      <c r="J82" s="1298"/>
      <c r="K82" s="1298"/>
      <c r="L82" s="1298"/>
      <c r="M82" s="1298"/>
      <c r="N82" s="1298"/>
      <c r="O82" s="1298"/>
      <c r="P82" s="1298"/>
      <c r="Q82" s="1298"/>
      <c r="R82" s="1298"/>
      <c r="S82" s="1298"/>
      <c r="T82" s="1298"/>
      <c r="U82" s="1298"/>
      <c r="V82" s="1299"/>
      <c r="W82" s="463">
        <f>SUM(W21:W81)</f>
        <v>15612.924841121796</v>
      </c>
      <c r="X82" s="366">
        <f>SUM(X21:X81)</f>
        <v>1</v>
      </c>
      <c r="Y82" s="566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</row>
    <row r="83" spans="1:44" s="281" customFormat="1" ht="14.25" hidden="1" customHeight="1">
      <c r="A83" s="282"/>
      <c r="B83" s="283"/>
      <c r="C83" s="310" t="s">
        <v>119</v>
      </c>
      <c r="D83" s="284"/>
      <c r="E83" s="285"/>
      <c r="F83" s="286"/>
      <c r="G83" s="287"/>
      <c r="H83" s="286"/>
      <c r="I83" s="286"/>
      <c r="J83" s="287"/>
      <c r="K83" s="286"/>
      <c r="L83" s="288"/>
      <c r="M83" s="289"/>
      <c r="N83" s="290"/>
      <c r="O83" s="291"/>
      <c r="P83" s="286"/>
      <c r="Q83" s="287"/>
      <c r="R83" s="291"/>
      <c r="S83" s="291"/>
      <c r="T83" s="292"/>
      <c r="U83" s="293"/>
      <c r="V83" s="294"/>
      <c r="W83" s="295">
        <f>W82*D83</f>
        <v>0</v>
      </c>
      <c r="X83" s="363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</row>
    <row r="84" spans="1:44" s="281" customFormat="1" ht="10.5" hidden="1" customHeight="1">
      <c r="A84" s="282"/>
      <c r="B84" s="283"/>
      <c r="C84" s="310" t="s">
        <v>117</v>
      </c>
      <c r="D84" s="284"/>
      <c r="E84" s="291"/>
      <c r="F84" s="286"/>
      <c r="G84" s="287"/>
      <c r="H84" s="286"/>
      <c r="I84" s="286"/>
      <c r="J84" s="287"/>
      <c r="K84" s="286"/>
      <c r="L84" s="288"/>
      <c r="M84" s="289"/>
      <c r="N84" s="290"/>
      <c r="O84" s="291"/>
      <c r="P84" s="286"/>
      <c r="Q84" s="287"/>
      <c r="R84" s="291"/>
      <c r="S84" s="291"/>
      <c r="T84" s="292"/>
      <c r="U84" s="293"/>
      <c r="V84" s="296"/>
      <c r="W84" s="295">
        <f>SUM(W82:W83)</f>
        <v>15612.924841121796</v>
      </c>
      <c r="X84" s="363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</row>
    <row r="85" spans="1:44" s="281" customFormat="1" ht="17.25" customHeight="1">
      <c r="A85" s="282"/>
      <c r="B85" s="283"/>
      <c r="C85" s="310" t="s">
        <v>135</v>
      </c>
      <c r="D85" s="284"/>
      <c r="E85" s="291"/>
      <c r="F85" s="286"/>
      <c r="G85" s="287"/>
      <c r="H85" s="286"/>
      <c r="I85" s="286"/>
      <c r="J85" s="287"/>
      <c r="K85" s="286"/>
      <c r="L85" s="288"/>
      <c r="M85" s="289"/>
      <c r="N85" s="290"/>
      <c r="O85" s="291"/>
      <c r="P85" s="286"/>
      <c r="Q85" s="287"/>
      <c r="R85" s="291"/>
      <c r="S85" s="291"/>
      <c r="T85" s="292"/>
      <c r="U85" s="293"/>
      <c r="V85" s="296"/>
      <c r="W85" s="295">
        <f>+'ԱՄՓՈՓ  '!F34</f>
        <v>1444</v>
      </c>
      <c r="X85" s="363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</row>
    <row r="86" spans="1:44" s="281" customFormat="1" ht="15" customHeight="1">
      <c r="A86" s="282"/>
      <c r="B86" s="283"/>
      <c r="C86" s="310" t="s">
        <v>117</v>
      </c>
      <c r="D86" s="284"/>
      <c r="E86" s="291"/>
      <c r="F86" s="286"/>
      <c r="G86" s="287"/>
      <c r="H86" s="286"/>
      <c r="I86" s="286"/>
      <c r="J86" s="287"/>
      <c r="K86" s="286"/>
      <c r="L86" s="288"/>
      <c r="M86" s="289"/>
      <c r="N86" s="290"/>
      <c r="O86" s="291"/>
      <c r="P86" s="286"/>
      <c r="Q86" s="287"/>
      <c r="R86" s="291"/>
      <c r="S86" s="291"/>
      <c r="T86" s="292"/>
      <c r="U86" s="293"/>
      <c r="V86" s="296"/>
      <c r="W86" s="295">
        <f>+W84+W85</f>
        <v>17056.924841121796</v>
      </c>
      <c r="X86" s="363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</row>
    <row r="87" spans="1:44" s="281" customFormat="1" ht="13.5" customHeight="1">
      <c r="A87" s="282"/>
      <c r="B87" s="283"/>
      <c r="C87" s="310" t="s">
        <v>55</v>
      </c>
      <c r="D87" s="284">
        <v>0.2</v>
      </c>
      <c r="E87" s="291"/>
      <c r="F87" s="286"/>
      <c r="G87" s="287"/>
      <c r="H87" s="286"/>
      <c r="I87" s="286"/>
      <c r="J87" s="287"/>
      <c r="K87" s="286"/>
      <c r="L87" s="288"/>
      <c r="M87" s="289"/>
      <c r="N87" s="290"/>
      <c r="O87" s="291"/>
      <c r="P87" s="286"/>
      <c r="Q87" s="287"/>
      <c r="R87" s="291"/>
      <c r="S87" s="291"/>
      <c r="T87" s="292"/>
      <c r="U87" s="293"/>
      <c r="V87" s="296"/>
      <c r="W87" s="295">
        <f>+(W86)*D87</f>
        <v>3411.3849682243595</v>
      </c>
      <c r="X87" s="363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</row>
    <row r="88" spans="1:44" s="281" customFormat="1" ht="13.5" customHeight="1">
      <c r="A88" s="282"/>
      <c r="B88" s="283"/>
      <c r="C88" s="311" t="s">
        <v>136</v>
      </c>
      <c r="D88" s="297"/>
      <c r="E88" s="291"/>
      <c r="F88" s="286"/>
      <c r="G88" s="287"/>
      <c r="H88" s="286"/>
      <c r="I88" s="286"/>
      <c r="J88" s="287"/>
      <c r="K88" s="286"/>
      <c r="L88" s="288"/>
      <c r="M88" s="289"/>
      <c r="N88" s="290"/>
      <c r="O88" s="291"/>
      <c r="P88" s="286"/>
      <c r="Q88" s="287"/>
      <c r="R88" s="291"/>
      <c r="S88" s="291"/>
      <c r="T88" s="292"/>
      <c r="U88" s="293"/>
      <c r="V88" s="296"/>
      <c r="W88" s="298">
        <f>SUM(W86:W87)</f>
        <v>20468.309809346156</v>
      </c>
      <c r="X88" s="363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</row>
    <row r="89" spans="1:44" s="281" customFormat="1" ht="14.25" customHeight="1" thickBot="1">
      <c r="A89" s="360"/>
      <c r="B89" s="299"/>
      <c r="C89" s="311" t="s">
        <v>121</v>
      </c>
      <c r="D89" s="300"/>
      <c r="E89" s="301"/>
      <c r="F89" s="302"/>
      <c r="G89" s="303"/>
      <c r="H89" s="302"/>
      <c r="I89" s="302"/>
      <c r="J89" s="303"/>
      <c r="K89" s="302"/>
      <c r="L89" s="304"/>
      <c r="M89" s="305"/>
      <c r="N89" s="306"/>
      <c r="O89" s="307"/>
      <c r="P89" s="306"/>
      <c r="Q89" s="307"/>
      <c r="R89" s="307"/>
      <c r="S89" s="307"/>
      <c r="T89" s="308"/>
      <c r="U89" s="307"/>
      <c r="V89" s="309"/>
      <c r="W89" s="464">
        <f>+W88</f>
        <v>20468.309809346156</v>
      </c>
      <c r="X89" s="364"/>
      <c r="Y89" s="465">
        <f>+'ԱՄՓՈՓ  '!D67+'ԱՄՓՈՓ  '!F35*1.2</f>
        <v>156407.28106953955</v>
      </c>
      <c r="Z89" s="465">
        <f>+W89-Y89</f>
        <v>-135938.97126019339</v>
      </c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</row>
    <row r="90" spans="1:44" s="159" customFormat="1" ht="21" customHeight="1" thickTop="1">
      <c r="A90" s="161"/>
      <c r="B90" s="162"/>
      <c r="C90" s="1300" t="s">
        <v>146</v>
      </c>
      <c r="D90" s="1300"/>
      <c r="E90" s="1300"/>
      <c r="F90" s="1300"/>
      <c r="G90" s="1300"/>
      <c r="H90" s="1300"/>
      <c r="I90" s="1300"/>
      <c r="J90" s="1300"/>
      <c r="K90" s="1300"/>
      <c r="L90" s="1300"/>
      <c r="M90" s="1300"/>
      <c r="N90" s="1300"/>
      <c r="O90" s="1300"/>
      <c r="P90" s="1300"/>
      <c r="Q90" s="1300"/>
      <c r="R90" s="1300"/>
      <c r="S90" s="1300"/>
      <c r="T90" s="1300"/>
      <c r="U90" s="1300"/>
      <c r="V90" s="1300"/>
      <c r="W90" s="1300"/>
      <c r="X90" s="363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</row>
    <row r="92" spans="1:44">
      <c r="V92" s="469">
        <f>+$V$14*(S92-P93)</f>
        <v>0</v>
      </c>
      <c r="W92" s="470" t="s">
        <v>229</v>
      </c>
    </row>
  </sheetData>
  <mergeCells count="312">
    <mergeCell ref="P10:R10"/>
    <mergeCell ref="D11:F11"/>
    <mergeCell ref="N11:P11"/>
    <mergeCell ref="A13:C13"/>
    <mergeCell ref="E13:I13"/>
    <mergeCell ref="J13:L13"/>
    <mergeCell ref="M13:P13"/>
    <mergeCell ref="Q13:S13"/>
    <mergeCell ref="A1:X1"/>
    <mergeCell ref="A2:C2"/>
    <mergeCell ref="A4:V4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F20:H20"/>
    <mergeCell ref="I20:K20"/>
    <mergeCell ref="W15:W19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R24:R25"/>
    <mergeCell ref="S24:S25"/>
    <mergeCell ref="T24:T25"/>
    <mergeCell ref="U24:U25"/>
    <mergeCell ref="F25:H25"/>
    <mergeCell ref="I25:K25"/>
    <mergeCell ref="A22:Q22"/>
    <mergeCell ref="A24:A25"/>
    <mergeCell ref="B24:B25"/>
    <mergeCell ref="C24:C25"/>
    <mergeCell ref="D24:D25"/>
    <mergeCell ref="E24:E25"/>
    <mergeCell ref="F24:H24"/>
    <mergeCell ref="I24:K24"/>
    <mergeCell ref="I26:K26"/>
    <mergeCell ref="S26:S29"/>
    <mergeCell ref="T26:T29"/>
    <mergeCell ref="U26:U29"/>
    <mergeCell ref="F27:H29"/>
    <mergeCell ref="I27:K29"/>
    <mergeCell ref="R27:R29"/>
    <mergeCell ref="A26:A29"/>
    <mergeCell ref="B26:B29"/>
    <mergeCell ref="C26:C29"/>
    <mergeCell ref="D26:D29"/>
    <mergeCell ref="E26:E29"/>
    <mergeCell ref="F26:H26"/>
    <mergeCell ref="I30:K30"/>
    <mergeCell ref="R30:R31"/>
    <mergeCell ref="S30:S31"/>
    <mergeCell ref="T30:T31"/>
    <mergeCell ref="F31:H31"/>
    <mergeCell ref="I31:K31"/>
    <mergeCell ref="A30:A31"/>
    <mergeCell ref="B30:B31"/>
    <mergeCell ref="C30:C31"/>
    <mergeCell ref="D30:D31"/>
    <mergeCell ref="E30:E31"/>
    <mergeCell ref="F30:H30"/>
    <mergeCell ref="I33:K33"/>
    <mergeCell ref="S33:S34"/>
    <mergeCell ref="T33:T34"/>
    <mergeCell ref="U33:U34"/>
    <mergeCell ref="F34:H34"/>
    <mergeCell ref="I34:K34"/>
    <mergeCell ref="A33:A34"/>
    <mergeCell ref="B33:B34"/>
    <mergeCell ref="C33:C34"/>
    <mergeCell ref="D33:D34"/>
    <mergeCell ref="E33:E34"/>
    <mergeCell ref="F33:H33"/>
    <mergeCell ref="I35:K35"/>
    <mergeCell ref="S35:S37"/>
    <mergeCell ref="T35:T37"/>
    <mergeCell ref="U35:U37"/>
    <mergeCell ref="F36:H37"/>
    <mergeCell ref="I36:K37"/>
    <mergeCell ref="R36:R37"/>
    <mergeCell ref="A35:A37"/>
    <mergeCell ref="B35:B37"/>
    <mergeCell ref="C35:C37"/>
    <mergeCell ref="D35:D37"/>
    <mergeCell ref="E35:E37"/>
    <mergeCell ref="F35:H35"/>
    <mergeCell ref="I38:K38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U40:U41"/>
    <mergeCell ref="F41:H41"/>
    <mergeCell ref="I41:K41"/>
    <mergeCell ref="A40:A41"/>
    <mergeCell ref="B40:B41"/>
    <mergeCell ref="C40:C41"/>
    <mergeCell ref="D40:D41"/>
    <mergeCell ref="E40:E41"/>
    <mergeCell ref="F40:H40"/>
    <mergeCell ref="A42:A44"/>
    <mergeCell ref="B42:B44"/>
    <mergeCell ref="C42:C44"/>
    <mergeCell ref="D42:D44"/>
    <mergeCell ref="E42:E44"/>
    <mergeCell ref="F42:H42"/>
    <mergeCell ref="I40:K40"/>
    <mergeCell ref="S40:S41"/>
    <mergeCell ref="T40:T41"/>
    <mergeCell ref="I42:K42"/>
    <mergeCell ref="S42:S44"/>
    <mergeCell ref="T42:T44"/>
    <mergeCell ref="U42:U44"/>
    <mergeCell ref="F43:H43"/>
    <mergeCell ref="I43:K43"/>
    <mergeCell ref="R43:R44"/>
    <mergeCell ref="F44:H44"/>
    <mergeCell ref="I44:K44"/>
    <mergeCell ref="I45:K45"/>
    <mergeCell ref="S45:S47"/>
    <mergeCell ref="T45:T47"/>
    <mergeCell ref="U45:U47"/>
    <mergeCell ref="F46:H47"/>
    <mergeCell ref="I46:K47"/>
    <mergeCell ref="R46:R47"/>
    <mergeCell ref="A45:A47"/>
    <mergeCell ref="B45:B47"/>
    <mergeCell ref="C45:C47"/>
    <mergeCell ref="D45:D47"/>
    <mergeCell ref="E45:E47"/>
    <mergeCell ref="F45:H45"/>
    <mergeCell ref="I48:K48"/>
    <mergeCell ref="S48:S50"/>
    <mergeCell ref="T48:T50"/>
    <mergeCell ref="U48:U50"/>
    <mergeCell ref="F49:H50"/>
    <mergeCell ref="I49:K50"/>
    <mergeCell ref="R49:R50"/>
    <mergeCell ref="A48:A50"/>
    <mergeCell ref="B48:B50"/>
    <mergeCell ref="C48:C50"/>
    <mergeCell ref="D48:D50"/>
    <mergeCell ref="E48:E50"/>
    <mergeCell ref="F48:H48"/>
    <mergeCell ref="R53:R54"/>
    <mergeCell ref="S53:S54"/>
    <mergeCell ref="T53:T54"/>
    <mergeCell ref="U53:U54"/>
    <mergeCell ref="F54:H54"/>
    <mergeCell ref="I54:K54"/>
    <mergeCell ref="A51:Q51"/>
    <mergeCell ref="A53:A54"/>
    <mergeCell ref="B53:B54"/>
    <mergeCell ref="C53:C54"/>
    <mergeCell ref="D53:D54"/>
    <mergeCell ref="E53:E54"/>
    <mergeCell ref="F53:H53"/>
    <mergeCell ref="I53:K53"/>
    <mergeCell ref="I55:K55"/>
    <mergeCell ref="S55:S58"/>
    <mergeCell ref="T55:T58"/>
    <mergeCell ref="U55:U58"/>
    <mergeCell ref="F56:H58"/>
    <mergeCell ref="I56:K58"/>
    <mergeCell ref="R56:R58"/>
    <mergeCell ref="A55:A58"/>
    <mergeCell ref="B55:B58"/>
    <mergeCell ref="C55:C58"/>
    <mergeCell ref="D55:D58"/>
    <mergeCell ref="E55:E58"/>
    <mergeCell ref="F55:H55"/>
    <mergeCell ref="I59:K59"/>
    <mergeCell ref="R59:R60"/>
    <mergeCell ref="S59:S60"/>
    <mergeCell ref="T59:T60"/>
    <mergeCell ref="F60:H60"/>
    <mergeCell ref="I60:K60"/>
    <mergeCell ref="A59:A60"/>
    <mergeCell ref="B59:B60"/>
    <mergeCell ref="C59:C60"/>
    <mergeCell ref="D59:D60"/>
    <mergeCell ref="E59:E60"/>
    <mergeCell ref="F59:H59"/>
    <mergeCell ref="I62:K62"/>
    <mergeCell ref="S62:S63"/>
    <mergeCell ref="T62:T63"/>
    <mergeCell ref="U62:U63"/>
    <mergeCell ref="F63:H63"/>
    <mergeCell ref="I63:K63"/>
    <mergeCell ref="A62:A63"/>
    <mergeCell ref="B62:B63"/>
    <mergeCell ref="C62:C63"/>
    <mergeCell ref="D62:D63"/>
    <mergeCell ref="E62:E63"/>
    <mergeCell ref="F62:H62"/>
    <mergeCell ref="I64:K64"/>
    <mergeCell ref="S64:S66"/>
    <mergeCell ref="T64:T66"/>
    <mergeCell ref="U64:U66"/>
    <mergeCell ref="F65:H66"/>
    <mergeCell ref="I65:K66"/>
    <mergeCell ref="R65:R66"/>
    <mergeCell ref="A64:A66"/>
    <mergeCell ref="B64:B66"/>
    <mergeCell ref="C64:C66"/>
    <mergeCell ref="D64:D66"/>
    <mergeCell ref="E64:E66"/>
    <mergeCell ref="F64:H64"/>
    <mergeCell ref="I67:K67"/>
    <mergeCell ref="S67:S68"/>
    <mergeCell ref="T67:T68"/>
    <mergeCell ref="U67:U68"/>
    <mergeCell ref="F68:H68"/>
    <mergeCell ref="I68:K68"/>
    <mergeCell ref="A67:A68"/>
    <mergeCell ref="B67:B68"/>
    <mergeCell ref="C67:C68"/>
    <mergeCell ref="D67:D68"/>
    <mergeCell ref="E67:E68"/>
    <mergeCell ref="F67:H67"/>
    <mergeCell ref="I69:K69"/>
    <mergeCell ref="S69:S70"/>
    <mergeCell ref="T69:T70"/>
    <mergeCell ref="U69:U70"/>
    <mergeCell ref="F70:H70"/>
    <mergeCell ref="I70:K70"/>
    <mergeCell ref="A69:A70"/>
    <mergeCell ref="B69:B70"/>
    <mergeCell ref="C69:C70"/>
    <mergeCell ref="D69:D70"/>
    <mergeCell ref="E69:E70"/>
    <mergeCell ref="F69:H69"/>
    <mergeCell ref="U71:U72"/>
    <mergeCell ref="F72:H72"/>
    <mergeCell ref="I72:K72"/>
    <mergeCell ref="A71:A72"/>
    <mergeCell ref="B71:B72"/>
    <mergeCell ref="C71:C72"/>
    <mergeCell ref="D71:D72"/>
    <mergeCell ref="E71:E72"/>
    <mergeCell ref="F71:H71"/>
    <mergeCell ref="A73:A75"/>
    <mergeCell ref="B73:B75"/>
    <mergeCell ref="C73:C75"/>
    <mergeCell ref="D73:D75"/>
    <mergeCell ref="E73:E75"/>
    <mergeCell ref="F73:H73"/>
    <mergeCell ref="I71:K71"/>
    <mergeCell ref="S71:S72"/>
    <mergeCell ref="T71:T72"/>
    <mergeCell ref="I73:K73"/>
    <mergeCell ref="S73:S75"/>
    <mergeCell ref="T73:T75"/>
    <mergeCell ref="U73:U75"/>
    <mergeCell ref="F74:H74"/>
    <mergeCell ref="I74:K74"/>
    <mergeCell ref="R74:R75"/>
    <mergeCell ref="F75:H75"/>
    <mergeCell ref="I75:K75"/>
    <mergeCell ref="U76:U78"/>
    <mergeCell ref="F77:H78"/>
    <mergeCell ref="I77:K78"/>
    <mergeCell ref="R77:R78"/>
    <mergeCell ref="A76:A78"/>
    <mergeCell ref="B76:B78"/>
    <mergeCell ref="C76:C78"/>
    <mergeCell ref="D76:D78"/>
    <mergeCell ref="E76:E78"/>
    <mergeCell ref="F76:H76"/>
    <mergeCell ref="A79:A81"/>
    <mergeCell ref="B79:B81"/>
    <mergeCell ref="C79:C81"/>
    <mergeCell ref="D79:D81"/>
    <mergeCell ref="E79:E81"/>
    <mergeCell ref="F79:H79"/>
    <mergeCell ref="I76:K76"/>
    <mergeCell ref="S76:S78"/>
    <mergeCell ref="T76:T78"/>
    <mergeCell ref="C82:V82"/>
    <mergeCell ref="C90:W90"/>
    <mergeCell ref="I79:K79"/>
    <mergeCell ref="S79:S81"/>
    <mergeCell ref="T79:T81"/>
    <mergeCell ref="U79:U81"/>
    <mergeCell ref="F80:H81"/>
    <mergeCell ref="I80:K81"/>
    <mergeCell ref="R80:R81"/>
  </mergeCells>
  <printOptions horizontalCentered="1"/>
  <pageMargins left="0" right="0" top="0.98425196850393704" bottom="0" header="0.31496062992125984" footer="0.31496062992125984"/>
  <pageSetup paperSize="9" scale="95" orientation="portrait" r:id="rId1"/>
  <rowBreaks count="1" manualBreakCount="1">
    <brk id="41" max="2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V88"/>
  <sheetViews>
    <sheetView showZeros="0" view="pageBreakPreview" zoomScale="115" zoomScaleNormal="115" zoomScaleSheetLayoutView="115" workbookViewId="0">
      <selection activeCell="C64" sqref="C64:C66"/>
    </sheetView>
  </sheetViews>
  <sheetFormatPr defaultRowHeight="15"/>
  <cols>
    <col min="1" max="1" width="3.42578125" style="168" customWidth="1"/>
    <col min="2" max="2" width="7.5703125" style="168" hidden="1" customWidth="1"/>
    <col min="3" max="3" width="61.42578125" style="169" customWidth="1"/>
    <col min="4" max="4" width="5.85546875" style="160" customWidth="1"/>
    <col min="5" max="5" width="6.28515625" style="174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8" style="338" hidden="1" customWidth="1"/>
    <col min="13" max="13" width="4.28515625" style="160" hidden="1" customWidth="1"/>
    <col min="14" max="14" width="5.5703125" style="160" hidden="1" customWidth="1"/>
    <col min="15" max="15" width="6.85546875" style="174" hidden="1" customWidth="1"/>
    <col min="16" max="16" width="5.5703125" style="239" hidden="1" customWidth="1"/>
    <col min="17" max="17" width="5.28515625" style="171" hidden="1" customWidth="1"/>
    <col min="18" max="18" width="5.5703125" style="160" hidden="1" customWidth="1"/>
    <col min="19" max="19" width="5.42578125" style="160" hidden="1" customWidth="1"/>
    <col min="20" max="20" width="7.42578125" style="176" hidden="1" customWidth="1"/>
    <col min="21" max="21" width="7.28515625" style="172" hidden="1" customWidth="1"/>
    <col min="22" max="22" width="9.140625" style="160"/>
    <col min="23" max="23" width="12.28515625" style="160" customWidth="1"/>
    <col min="24" max="24" width="8.42578125" style="160" customWidth="1"/>
    <col min="25" max="25" width="11.85546875" style="160" bestFit="1" customWidth="1"/>
    <col min="26" max="26" width="19.5703125" style="160" bestFit="1" customWidth="1"/>
    <col min="27" max="16384" width="9.140625" style="160"/>
  </cols>
  <sheetData>
    <row r="1" spans="1:25" s="117" customFormat="1" ht="47.25" customHeight="1">
      <c r="A1" s="1325" t="str">
        <f>+'1'!D1</f>
        <v>Եղիգիս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  <c r="O1" s="1325"/>
      <c r="P1" s="1325"/>
      <c r="Q1" s="1325"/>
      <c r="R1" s="1325"/>
      <c r="S1" s="1325"/>
      <c r="T1" s="1325"/>
      <c r="U1" s="1325"/>
      <c r="V1" s="1325"/>
      <c r="W1" s="1325"/>
      <c r="X1" s="1325"/>
    </row>
    <row r="2" spans="1:25" s="117" customFormat="1" ht="3" customHeight="1">
      <c r="A2" s="1290"/>
      <c r="B2" s="1290"/>
      <c r="C2" s="1290"/>
      <c r="D2" s="854"/>
      <c r="E2" s="178"/>
      <c r="F2" s="119"/>
      <c r="G2" s="119"/>
      <c r="H2" s="119"/>
      <c r="I2" s="119"/>
      <c r="J2" s="119"/>
      <c r="K2" s="119"/>
      <c r="L2" s="336"/>
      <c r="M2" s="120"/>
      <c r="N2" s="121"/>
      <c r="O2" s="121"/>
      <c r="P2" s="142"/>
      <c r="Q2" s="122"/>
      <c r="R2" s="121"/>
      <c r="S2" s="121"/>
      <c r="T2" s="175"/>
      <c r="U2" s="115"/>
      <c r="V2" s="116"/>
      <c r="W2" s="116"/>
    </row>
    <row r="3" spans="1:25" s="117" customFormat="1" hidden="1">
      <c r="A3" s="124"/>
      <c r="B3" s="124"/>
      <c r="C3" s="125"/>
      <c r="D3" s="121"/>
      <c r="E3" s="121"/>
      <c r="F3" s="354"/>
      <c r="G3" s="354"/>
      <c r="H3" s="354"/>
      <c r="I3" s="354"/>
      <c r="J3" s="354"/>
      <c r="K3" s="354"/>
      <c r="L3" s="337"/>
      <c r="M3" s="121"/>
      <c r="N3" s="121"/>
      <c r="O3" s="121"/>
      <c r="P3" s="142"/>
      <c r="Q3" s="122"/>
      <c r="R3" s="121"/>
      <c r="S3" s="121"/>
      <c r="T3" s="142"/>
      <c r="U3" s="126"/>
      <c r="V3" s="116"/>
      <c r="W3" s="116"/>
    </row>
    <row r="4" spans="1:25" s="133" customFormat="1" ht="18">
      <c r="A4" s="1328" t="s">
        <v>161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77" t="str">
        <f>+'1'!C9</f>
        <v xml:space="preserve">№ </v>
      </c>
    </row>
    <row r="5" spans="1:25" s="139" customFormat="1" ht="2.25" customHeight="1" thickBot="1">
      <c r="A5" s="135"/>
      <c r="B5" s="135"/>
      <c r="C5" s="125"/>
      <c r="D5" s="134"/>
      <c r="E5" s="134"/>
      <c r="F5" s="354"/>
      <c r="G5" s="354"/>
      <c r="H5" s="354"/>
      <c r="I5" s="354"/>
      <c r="J5" s="354"/>
      <c r="K5" s="354"/>
      <c r="L5" s="337"/>
      <c r="M5" s="134"/>
      <c r="N5" s="134"/>
      <c r="O5" s="134"/>
      <c r="P5" s="142"/>
      <c r="Q5" s="122"/>
      <c r="R5" s="134"/>
      <c r="S5" s="134"/>
      <c r="T5" s="142"/>
      <c r="U5" s="136"/>
      <c r="V5" s="137"/>
      <c r="W5" s="368"/>
      <c r="X5" s="134"/>
      <c r="Y5" s="134"/>
    </row>
    <row r="6" spans="1:25" s="139" customFormat="1" ht="13.5" hidden="1" customHeight="1">
      <c r="A6" s="135"/>
      <c r="B6" s="135"/>
      <c r="C6" s="125"/>
      <c r="D6" s="854"/>
      <c r="E6" s="1292" t="s">
        <v>176</v>
      </c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34"/>
      <c r="T6" s="142"/>
      <c r="U6" s="136"/>
      <c r="V6" s="137"/>
      <c r="W6" s="134"/>
      <c r="X6" s="369"/>
      <c r="Y6" s="134"/>
    </row>
    <row r="7" spans="1:25" s="139" customFormat="1" ht="12" hidden="1" customHeight="1">
      <c r="A7" s="135"/>
      <c r="B7" s="135"/>
      <c r="C7" s="125"/>
      <c r="D7" s="134"/>
      <c r="E7" s="1293"/>
      <c r="F7" s="1293"/>
      <c r="G7" s="1293"/>
      <c r="H7" s="1293"/>
      <c r="I7" s="1293"/>
      <c r="J7" s="1293"/>
      <c r="K7" s="1293"/>
      <c r="L7" s="1293"/>
      <c r="M7" s="1293"/>
      <c r="N7" s="1293"/>
      <c r="O7" s="1293"/>
      <c r="P7" s="1293"/>
      <c r="Q7" s="1293"/>
      <c r="R7" s="1293"/>
      <c r="S7" s="134"/>
      <c r="T7" s="142"/>
      <c r="U7" s="136"/>
      <c r="V7" s="137"/>
      <c r="W7" s="134"/>
      <c r="X7" s="134"/>
      <c r="Y7" s="134"/>
    </row>
    <row r="8" spans="1:25" s="139" customFormat="1" ht="0.75" hidden="1" customHeight="1">
      <c r="A8" s="135"/>
      <c r="B8" s="135"/>
      <c r="C8" s="125"/>
      <c r="D8" s="141"/>
      <c r="E8" s="142"/>
      <c r="F8" s="354"/>
      <c r="G8" s="354"/>
      <c r="H8" s="354"/>
      <c r="I8" s="354"/>
      <c r="J8" s="354"/>
      <c r="K8" s="354"/>
      <c r="L8" s="337"/>
      <c r="M8" s="134"/>
      <c r="N8" s="134"/>
      <c r="O8" s="134"/>
      <c r="P8" s="142"/>
      <c r="Q8" s="122"/>
      <c r="R8" s="143"/>
      <c r="S8" s="134"/>
      <c r="T8" s="142"/>
      <c r="U8" s="136"/>
      <c r="V8" s="137"/>
      <c r="W8" s="134"/>
      <c r="X8" s="134"/>
      <c r="Y8" s="134"/>
    </row>
    <row r="9" spans="1:25" s="139" customFormat="1" ht="15.75" hidden="1" thickBot="1">
      <c r="A9" s="1294" t="s">
        <v>79</v>
      </c>
      <c r="B9" s="1294"/>
      <c r="C9" s="125" t="s">
        <v>174</v>
      </c>
      <c r="D9" s="134"/>
      <c r="E9" s="134"/>
      <c r="F9" s="354"/>
      <c r="G9" s="354"/>
      <c r="H9" s="354"/>
      <c r="I9" s="354"/>
      <c r="J9" s="354"/>
      <c r="K9" s="354"/>
      <c r="L9" s="337"/>
      <c r="M9" s="134"/>
      <c r="N9" s="134"/>
      <c r="O9" s="854" t="s">
        <v>80</v>
      </c>
      <c r="P9" s="1295" t="e">
        <f>+#REF!</f>
        <v>#REF!</v>
      </c>
      <c r="Q9" s="1295"/>
      <c r="R9" s="1295"/>
      <c r="S9" s="144" t="s">
        <v>25</v>
      </c>
      <c r="T9" s="142"/>
      <c r="U9" s="136"/>
      <c r="V9" s="137"/>
      <c r="W9" s="134"/>
      <c r="X9" s="134"/>
      <c r="Y9" s="134"/>
    </row>
    <row r="10" spans="1:25" s="139" customFormat="1" ht="4.5" hidden="1" customHeight="1">
      <c r="A10" s="145"/>
      <c r="B10" s="145"/>
      <c r="C10" s="146"/>
      <c r="D10" s="147"/>
      <c r="E10" s="1304"/>
      <c r="F10" s="1304"/>
      <c r="G10" s="1304"/>
      <c r="H10" s="354"/>
      <c r="I10" s="354"/>
      <c r="J10" s="354"/>
      <c r="K10" s="354"/>
      <c r="L10" s="337"/>
      <c r="M10" s="134"/>
      <c r="N10" s="134"/>
      <c r="O10" s="854"/>
      <c r="P10" s="1295"/>
      <c r="Q10" s="1295"/>
      <c r="R10" s="1295"/>
      <c r="S10" s="144"/>
      <c r="T10" s="354"/>
      <c r="U10" s="148"/>
      <c r="V10" s="137"/>
    </row>
    <row r="11" spans="1:25" s="139" customFormat="1" ht="15.75" hidden="1" thickBot="1">
      <c r="A11" s="149" t="s">
        <v>81</v>
      </c>
      <c r="B11" s="149"/>
      <c r="C11" s="150"/>
      <c r="D11" s="1266">
        <f>+'1'!D11:F11</f>
        <v>203132</v>
      </c>
      <c r="E11" s="1266"/>
      <c r="F11" s="1266"/>
      <c r="G11" s="226"/>
      <c r="H11" s="151"/>
      <c r="I11" s="151" t="s">
        <v>82</v>
      </c>
      <c r="J11" s="226"/>
      <c r="K11" s="226"/>
      <c r="L11" s="356" t="s">
        <v>83</v>
      </c>
      <c r="M11" s="227" t="s">
        <v>84</v>
      </c>
      <c r="N11" s="1326">
        <f>+'1'!N11:P11</f>
        <v>1.1525031000000003</v>
      </c>
      <c r="O11" s="1326"/>
      <c r="P11" s="1326"/>
      <c r="Q11" s="151"/>
      <c r="R11" s="228"/>
      <c r="S11" s="229"/>
      <c r="T11" s="229"/>
      <c r="U11" s="152"/>
      <c r="V11" s="153"/>
    </row>
    <row r="12" spans="1:25" s="139" customFormat="1" ht="7.5" hidden="1" customHeight="1">
      <c r="A12" s="149"/>
      <c r="B12" s="149"/>
      <c r="C12" s="154"/>
      <c r="D12" s="230"/>
      <c r="E12" s="231"/>
      <c r="F12" s="232"/>
      <c r="G12" s="233"/>
      <c r="H12" s="234"/>
      <c r="I12" s="234"/>
      <c r="J12" s="233"/>
      <c r="K12" s="233"/>
      <c r="L12" s="356"/>
      <c r="M12" s="229"/>
      <c r="N12" s="235"/>
      <c r="O12" s="229"/>
      <c r="P12" s="357"/>
      <c r="Q12" s="151"/>
      <c r="R12" s="228"/>
      <c r="S12" s="229"/>
      <c r="T12" s="229"/>
      <c r="U12" s="152"/>
      <c r="V12" s="153"/>
    </row>
    <row r="13" spans="1:25" s="139" customFormat="1" ht="14.25" hidden="1" customHeight="1">
      <c r="A13" s="1268" t="s">
        <v>85</v>
      </c>
      <c r="B13" s="1269"/>
      <c r="C13" s="1269"/>
      <c r="D13" s="236"/>
      <c r="E13" s="1270" t="s">
        <v>86</v>
      </c>
      <c r="F13" s="1270"/>
      <c r="G13" s="1270"/>
      <c r="H13" s="1270"/>
      <c r="I13" s="1270"/>
      <c r="J13" s="1271">
        <f>+'1'!J13:L13</f>
        <v>1876.51</v>
      </c>
      <c r="K13" s="1271"/>
      <c r="L13" s="1271"/>
      <c r="M13" s="1327" t="s">
        <v>87</v>
      </c>
      <c r="N13" s="1327"/>
      <c r="O13" s="1327"/>
      <c r="P13" s="1327"/>
      <c r="Q13" s="1271">
        <f>+'1'!Q13:S13</f>
        <v>3045.88</v>
      </c>
      <c r="R13" s="1271"/>
      <c r="S13" s="1271"/>
      <c r="T13" s="358"/>
      <c r="U13" s="180"/>
      <c r="V13" s="153"/>
    </row>
    <row r="14" spans="1:25" s="117" customFormat="1" ht="6" hidden="1" customHeight="1" thickBot="1">
      <c r="A14" s="181"/>
      <c r="B14" s="181"/>
      <c r="C14" s="154"/>
      <c r="D14" s="121"/>
      <c r="E14" s="121"/>
      <c r="F14" s="354"/>
      <c r="G14" s="354"/>
      <c r="H14" s="354"/>
      <c r="I14" s="1275"/>
      <c r="J14" s="1275"/>
      <c r="K14" s="1275"/>
      <c r="L14" s="337"/>
      <c r="M14" s="121"/>
      <c r="N14" s="121"/>
      <c r="O14" s="121"/>
      <c r="P14" s="142"/>
      <c r="Q14" s="122"/>
      <c r="R14" s="182"/>
      <c r="S14" s="121"/>
      <c r="T14" s="151"/>
      <c r="U14" s="183">
        <f>+D11/35000*7.5</f>
        <v>43.528285714285715</v>
      </c>
      <c r="V14" s="273">
        <f>1.133*1.03*('ԱՄՓՈՓ  '!B37+1)*('ԱՄՓՈՓ  '!B41+1)*1.11</f>
        <v>1.3279371763350001</v>
      </c>
      <c r="W14" s="274"/>
      <c r="X14" s="362"/>
    </row>
    <row r="15" spans="1:25" s="155" customFormat="1" ht="18" customHeight="1" thickTop="1">
      <c r="A15" s="1322" t="s">
        <v>88</v>
      </c>
      <c r="B15" s="1276" t="s">
        <v>89</v>
      </c>
      <c r="C15" s="1279" t="s">
        <v>90</v>
      </c>
      <c r="D15" s="1244" t="s">
        <v>91</v>
      </c>
      <c r="E15" s="1244" t="s">
        <v>92</v>
      </c>
      <c r="F15" s="1251" t="s">
        <v>93</v>
      </c>
      <c r="G15" s="1312"/>
      <c r="H15" s="1313"/>
      <c r="I15" s="1251" t="s">
        <v>94</v>
      </c>
      <c r="J15" s="1252"/>
      <c r="K15" s="1253"/>
      <c r="L15" s="1260" t="s">
        <v>95</v>
      </c>
      <c r="M15" s="1261"/>
      <c r="N15" s="1261"/>
      <c r="O15" s="1261"/>
      <c r="P15" s="1261"/>
      <c r="Q15" s="1262"/>
      <c r="R15" s="1244" t="s">
        <v>96</v>
      </c>
      <c r="S15" s="1244" t="s">
        <v>97</v>
      </c>
      <c r="T15" s="1247" t="s">
        <v>98</v>
      </c>
      <c r="U15" s="1242" t="s">
        <v>99</v>
      </c>
      <c r="V15" s="1244" t="s">
        <v>132</v>
      </c>
      <c r="W15" s="1244" t="s">
        <v>98</v>
      </c>
      <c r="X15" s="1301" t="s">
        <v>175</v>
      </c>
    </row>
    <row r="16" spans="1:25" s="155" customFormat="1" ht="22.5" customHeight="1">
      <c r="A16" s="1323"/>
      <c r="B16" s="1277"/>
      <c r="C16" s="1280"/>
      <c r="D16" s="1245"/>
      <c r="E16" s="1245"/>
      <c r="F16" s="1314"/>
      <c r="G16" s="1315"/>
      <c r="H16" s="1316"/>
      <c r="I16" s="1254"/>
      <c r="J16" s="1255"/>
      <c r="K16" s="1256"/>
      <c r="L16" s="1305" t="s">
        <v>108</v>
      </c>
      <c r="M16" s="1250" t="s">
        <v>109</v>
      </c>
      <c r="N16" s="1250" t="s">
        <v>110</v>
      </c>
      <c r="O16" s="1250" t="s">
        <v>111</v>
      </c>
      <c r="P16" s="1250" t="s">
        <v>96</v>
      </c>
      <c r="Q16" s="1308" t="s">
        <v>112</v>
      </c>
      <c r="R16" s="1245"/>
      <c r="S16" s="1245"/>
      <c r="T16" s="1248"/>
      <c r="U16" s="1311"/>
      <c r="V16" s="1245"/>
      <c r="W16" s="1245"/>
      <c r="X16" s="1302"/>
    </row>
    <row r="17" spans="1:256" s="155" customFormat="1" ht="22.5" customHeight="1">
      <c r="A17" s="1323"/>
      <c r="B17" s="1277"/>
      <c r="C17" s="1280"/>
      <c r="D17" s="1245"/>
      <c r="E17" s="1245"/>
      <c r="F17" s="1314"/>
      <c r="G17" s="1315"/>
      <c r="H17" s="1316"/>
      <c r="I17" s="1254"/>
      <c r="J17" s="1255"/>
      <c r="K17" s="1256"/>
      <c r="L17" s="1306"/>
      <c r="M17" s="1245"/>
      <c r="N17" s="1245"/>
      <c r="O17" s="1245"/>
      <c r="P17" s="1245"/>
      <c r="Q17" s="1309"/>
      <c r="R17" s="1245"/>
      <c r="S17" s="1245"/>
      <c r="T17" s="1248"/>
      <c r="U17" s="1311"/>
      <c r="V17" s="1245"/>
      <c r="W17" s="1245"/>
      <c r="X17" s="1302"/>
    </row>
    <row r="18" spans="1:256" s="155" customFormat="1" ht="22.5" customHeight="1">
      <c r="A18" s="1323"/>
      <c r="B18" s="1277"/>
      <c r="C18" s="1280"/>
      <c r="D18" s="1245"/>
      <c r="E18" s="1245"/>
      <c r="F18" s="1314"/>
      <c r="G18" s="1315"/>
      <c r="H18" s="1316"/>
      <c r="I18" s="1254"/>
      <c r="J18" s="1255"/>
      <c r="K18" s="1256"/>
      <c r="L18" s="1306"/>
      <c r="M18" s="1245"/>
      <c r="N18" s="1245"/>
      <c r="O18" s="1245"/>
      <c r="P18" s="1245"/>
      <c r="Q18" s="1309"/>
      <c r="R18" s="1245"/>
      <c r="S18" s="1245"/>
      <c r="T18" s="1248"/>
      <c r="U18" s="1311"/>
      <c r="V18" s="1245"/>
      <c r="W18" s="1245"/>
      <c r="X18" s="1302"/>
    </row>
    <row r="19" spans="1:256" s="155" customFormat="1" ht="22.5" customHeight="1">
      <c r="A19" s="1324"/>
      <c r="B19" s="1278"/>
      <c r="C19" s="1281"/>
      <c r="D19" s="1246"/>
      <c r="E19" s="1246"/>
      <c r="F19" s="1317"/>
      <c r="G19" s="1318"/>
      <c r="H19" s="1319"/>
      <c r="I19" s="1257"/>
      <c r="J19" s="1258"/>
      <c r="K19" s="1259"/>
      <c r="L19" s="1307"/>
      <c r="M19" s="1246"/>
      <c r="N19" s="1246"/>
      <c r="O19" s="1246"/>
      <c r="P19" s="1246"/>
      <c r="Q19" s="1310"/>
      <c r="R19" s="1246"/>
      <c r="S19" s="1246"/>
      <c r="T19" s="1249"/>
      <c r="U19" s="1311"/>
      <c r="V19" s="1246"/>
      <c r="W19" s="1246"/>
      <c r="X19" s="1303"/>
    </row>
    <row r="20" spans="1:256" s="156" customFormat="1" ht="13.5" customHeight="1" thickBot="1">
      <c r="A20" s="205">
        <v>1</v>
      </c>
      <c r="B20" s="853">
        <v>2</v>
      </c>
      <c r="C20" s="206">
        <v>2</v>
      </c>
      <c r="D20" s="853">
        <v>3</v>
      </c>
      <c r="E20" s="206">
        <v>4</v>
      </c>
      <c r="F20" s="1234">
        <v>6</v>
      </c>
      <c r="G20" s="1320"/>
      <c r="H20" s="1321"/>
      <c r="I20" s="1234">
        <v>7</v>
      </c>
      <c r="J20" s="1238"/>
      <c r="K20" s="1239"/>
      <c r="L20" s="207">
        <v>8</v>
      </c>
      <c r="M20" s="206">
        <v>9</v>
      </c>
      <c r="N20" s="206">
        <v>10</v>
      </c>
      <c r="O20" s="206">
        <v>11</v>
      </c>
      <c r="P20" s="206">
        <v>12</v>
      </c>
      <c r="Q20" s="206">
        <v>13</v>
      </c>
      <c r="R20" s="852">
        <v>14</v>
      </c>
      <c r="S20" s="206">
        <v>15</v>
      </c>
      <c r="T20" s="206">
        <v>16</v>
      </c>
      <c r="U20" s="208">
        <v>17</v>
      </c>
      <c r="V20" s="275" t="s">
        <v>133</v>
      </c>
      <c r="W20" s="276" t="s">
        <v>134</v>
      </c>
      <c r="X20" s="365">
        <v>7</v>
      </c>
    </row>
    <row r="21" spans="1:256" s="885" customFormat="1" ht="16.5" thickTop="1" thickBot="1">
      <c r="A21" s="1331" t="s">
        <v>405</v>
      </c>
      <c r="B21" s="1332"/>
      <c r="C21" s="1332"/>
      <c r="D21" s="1332"/>
      <c r="E21" s="1332"/>
      <c r="F21" s="1333"/>
      <c r="G21" s="783"/>
      <c r="H21" s="783"/>
      <c r="I21" s="783"/>
      <c r="J21" s="783"/>
      <c r="K21" s="783"/>
      <c r="L21" s="712"/>
      <c r="M21" s="783"/>
      <c r="N21" s="783"/>
      <c r="O21" s="783"/>
      <c r="P21" s="783"/>
      <c r="Q21" s="783"/>
      <c r="R21" s="783"/>
      <c r="S21" s="783"/>
      <c r="T21" s="783"/>
      <c r="U21" s="783"/>
      <c r="V21" s="277">
        <f t="shared" ref="V21:V77" si="0">+$V$14*S21</f>
        <v>0</v>
      </c>
      <c r="W21" s="278">
        <f t="shared" ref="W21:W77" si="1">+V21*E21</f>
        <v>0</v>
      </c>
      <c r="X21" s="423"/>
      <c r="Y21" s="884"/>
      <c r="Z21" s="884"/>
      <c r="AA21" s="884"/>
      <c r="AB21" s="884"/>
      <c r="AC21" s="884"/>
      <c r="AD21" s="884"/>
      <c r="AE21" s="884"/>
      <c r="AF21" s="884"/>
      <c r="AG21" s="884"/>
      <c r="AH21" s="884"/>
      <c r="AI21" s="884"/>
      <c r="AJ21" s="884"/>
      <c r="AK21" s="884"/>
      <c r="AL21" s="884"/>
      <c r="AM21" s="884"/>
      <c r="AN21" s="884"/>
      <c r="AO21" s="884"/>
      <c r="AP21" s="884"/>
      <c r="AQ21" s="884"/>
      <c r="AR21" s="884"/>
      <c r="AS21" s="884"/>
      <c r="AT21" s="884"/>
      <c r="AU21" s="884"/>
      <c r="AV21" s="884"/>
      <c r="AW21" s="884"/>
      <c r="AX21" s="884"/>
      <c r="AY21" s="884"/>
      <c r="AZ21" s="884"/>
      <c r="BA21" s="884"/>
      <c r="BB21" s="884"/>
      <c r="BC21" s="884"/>
      <c r="BD21" s="884"/>
      <c r="BE21" s="884"/>
      <c r="BF21" s="884"/>
      <c r="BG21" s="884"/>
      <c r="BH21" s="884"/>
      <c r="BI21" s="884"/>
      <c r="BJ21" s="884"/>
      <c r="BK21" s="884"/>
      <c r="BL21" s="884"/>
      <c r="BM21" s="884"/>
      <c r="BN21" s="884"/>
      <c r="BO21" s="884"/>
      <c r="BP21" s="884"/>
      <c r="BQ21" s="884"/>
      <c r="BR21" s="884"/>
      <c r="BS21" s="884"/>
      <c r="BT21" s="884"/>
      <c r="BU21" s="884"/>
      <c r="BV21" s="884"/>
      <c r="BW21" s="884"/>
      <c r="BX21" s="884"/>
      <c r="BY21" s="884"/>
      <c r="BZ21" s="884"/>
      <c r="CA21" s="884"/>
      <c r="CB21" s="884"/>
      <c r="CC21" s="884"/>
      <c r="CD21" s="884"/>
      <c r="CE21" s="884"/>
      <c r="CF21" s="884"/>
      <c r="CG21" s="884"/>
      <c r="CH21" s="884"/>
      <c r="CI21" s="884"/>
      <c r="CJ21" s="884"/>
      <c r="CK21" s="884"/>
      <c r="CL21" s="884"/>
      <c r="CM21" s="884"/>
      <c r="CN21" s="884"/>
      <c r="CO21" s="884"/>
      <c r="CP21" s="884"/>
      <c r="CQ21" s="884"/>
      <c r="CR21" s="884"/>
      <c r="CS21" s="884"/>
      <c r="CT21" s="884"/>
      <c r="CU21" s="884"/>
      <c r="CV21" s="884"/>
      <c r="CW21" s="884"/>
      <c r="CX21" s="884"/>
      <c r="CY21" s="884"/>
      <c r="CZ21" s="884"/>
      <c r="DA21" s="884"/>
      <c r="DB21" s="884"/>
      <c r="DC21" s="884"/>
      <c r="DD21" s="884"/>
      <c r="DE21" s="884"/>
      <c r="DF21" s="884"/>
      <c r="DG21" s="884"/>
      <c r="DH21" s="884"/>
      <c r="DI21" s="884"/>
      <c r="DJ21" s="884"/>
      <c r="DK21" s="884"/>
      <c r="DL21" s="884"/>
      <c r="DM21" s="884"/>
      <c r="DN21" s="884"/>
      <c r="DO21" s="884"/>
      <c r="DP21" s="884"/>
      <c r="DQ21" s="884"/>
      <c r="DR21" s="884"/>
      <c r="DS21" s="884"/>
      <c r="DT21" s="884"/>
      <c r="DU21" s="884"/>
      <c r="DV21" s="884"/>
      <c r="DW21" s="884"/>
      <c r="DX21" s="884"/>
      <c r="DY21" s="884"/>
      <c r="DZ21" s="884"/>
      <c r="EA21" s="884"/>
      <c r="EB21" s="884"/>
      <c r="EC21" s="884"/>
      <c r="ED21" s="884"/>
      <c r="EE21" s="884"/>
      <c r="EF21" s="884"/>
      <c r="EG21" s="884"/>
      <c r="EH21" s="884"/>
      <c r="EI21" s="884"/>
      <c r="EJ21" s="884"/>
      <c r="EK21" s="884"/>
      <c r="EL21" s="884"/>
      <c r="EM21" s="884"/>
      <c r="EN21" s="884"/>
      <c r="EO21" s="884"/>
      <c r="EP21" s="884"/>
      <c r="EQ21" s="884"/>
      <c r="ER21" s="884"/>
      <c r="ES21" s="884"/>
      <c r="ET21" s="884"/>
      <c r="EU21" s="884"/>
      <c r="EV21" s="884"/>
      <c r="EW21" s="884"/>
      <c r="EX21" s="884"/>
      <c r="EY21" s="884"/>
      <c r="EZ21" s="884"/>
      <c r="FA21" s="884"/>
      <c r="FB21" s="884"/>
      <c r="FC21" s="884"/>
      <c r="FD21" s="884"/>
      <c r="FE21" s="884"/>
      <c r="FF21" s="884"/>
      <c r="FG21" s="884"/>
      <c r="FH21" s="884"/>
      <c r="FI21" s="884"/>
      <c r="FJ21" s="884"/>
      <c r="FK21" s="884"/>
      <c r="FL21" s="884"/>
      <c r="FM21" s="884"/>
      <c r="FN21" s="884"/>
      <c r="FO21" s="884"/>
      <c r="FP21" s="884"/>
      <c r="FQ21" s="884"/>
      <c r="FR21" s="884"/>
      <c r="FS21" s="884"/>
      <c r="FT21" s="884"/>
      <c r="FU21" s="884"/>
      <c r="FV21" s="884"/>
      <c r="FW21" s="884"/>
      <c r="FX21" s="884"/>
      <c r="FY21" s="884"/>
      <c r="FZ21" s="884"/>
      <c r="GA21" s="884"/>
      <c r="GB21" s="884"/>
      <c r="GC21" s="884"/>
      <c r="GD21" s="884"/>
      <c r="GE21" s="884"/>
      <c r="GF21" s="884"/>
      <c r="GG21" s="884"/>
      <c r="GH21" s="884"/>
      <c r="GI21" s="884"/>
      <c r="GJ21" s="884"/>
      <c r="GK21" s="884"/>
      <c r="GL21" s="884"/>
      <c r="GM21" s="884"/>
      <c r="GN21" s="884"/>
      <c r="GO21" s="884"/>
      <c r="GP21" s="884"/>
      <c r="GQ21" s="884"/>
      <c r="GR21" s="884"/>
      <c r="GS21" s="884"/>
      <c r="GT21" s="884"/>
      <c r="GU21" s="884"/>
      <c r="GV21" s="884"/>
      <c r="GW21" s="884"/>
      <c r="GX21" s="884"/>
      <c r="GY21" s="884"/>
      <c r="GZ21" s="884"/>
      <c r="HA21" s="884"/>
      <c r="HB21" s="884"/>
      <c r="HC21" s="884"/>
      <c r="HD21" s="884"/>
      <c r="HE21" s="884"/>
      <c r="HF21" s="884"/>
      <c r="HG21" s="884"/>
      <c r="HH21" s="884"/>
      <c r="HI21" s="884"/>
      <c r="HJ21" s="884"/>
      <c r="HK21" s="884"/>
      <c r="HL21" s="884"/>
      <c r="HM21" s="884"/>
      <c r="HN21" s="884"/>
      <c r="HO21" s="884"/>
      <c r="HP21" s="884"/>
      <c r="HQ21" s="884"/>
      <c r="HR21" s="884"/>
      <c r="HS21" s="884"/>
      <c r="HT21" s="884"/>
      <c r="HU21" s="884"/>
      <c r="HV21" s="884"/>
      <c r="HW21" s="884"/>
      <c r="HX21" s="884"/>
      <c r="HY21" s="884"/>
      <c r="HZ21" s="884"/>
      <c r="IA21" s="884"/>
      <c r="IB21" s="884"/>
      <c r="IC21" s="884"/>
      <c r="ID21" s="884"/>
      <c r="IE21" s="884"/>
      <c r="IF21" s="884"/>
      <c r="IG21" s="884"/>
      <c r="IH21" s="884"/>
      <c r="II21" s="884"/>
      <c r="IJ21" s="884"/>
      <c r="IK21" s="884"/>
      <c r="IL21" s="884"/>
      <c r="IM21" s="884"/>
      <c r="IN21" s="884"/>
      <c r="IO21" s="884"/>
      <c r="IP21" s="884"/>
      <c r="IQ21" s="884"/>
      <c r="IR21" s="884"/>
      <c r="IS21" s="884"/>
      <c r="IT21" s="884"/>
      <c r="IU21" s="884"/>
      <c r="IV21" s="884"/>
    </row>
    <row r="22" spans="1:256" s="575" customFormat="1" ht="15.75" thickTop="1">
      <c r="A22" s="827" t="s">
        <v>406</v>
      </c>
      <c r="B22" s="580"/>
      <c r="C22" s="580"/>
      <c r="D22" s="699"/>
      <c r="E22" s="699"/>
      <c r="F22" s="699"/>
      <c r="G22" s="699"/>
      <c r="H22" s="699"/>
      <c r="I22" s="699"/>
      <c r="J22" s="699"/>
      <c r="K22" s="699"/>
      <c r="L22" s="705"/>
      <c r="M22" s="699"/>
      <c r="N22" s="699"/>
      <c r="O22" s="699"/>
      <c r="P22" s="699"/>
      <c r="Q22" s="765"/>
      <c r="R22" s="784"/>
      <c r="S22" s="784"/>
      <c r="T22" s="804"/>
      <c r="U22" s="784"/>
      <c r="V22" s="277">
        <f t="shared" si="0"/>
        <v>0</v>
      </c>
      <c r="W22" s="278">
        <f t="shared" si="1"/>
        <v>0</v>
      </c>
      <c r="X22" s="423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574"/>
      <c r="AM22" s="574"/>
      <c r="AN22" s="574"/>
      <c r="AO22" s="574"/>
      <c r="AP22" s="574"/>
      <c r="AQ22" s="574"/>
      <c r="AR22" s="574"/>
      <c r="AS22" s="574"/>
      <c r="AT22" s="574"/>
      <c r="AU22" s="574"/>
      <c r="AV22" s="574"/>
      <c r="AW22" s="574"/>
      <c r="AX22" s="574"/>
      <c r="AY22" s="574"/>
      <c r="AZ22" s="574"/>
      <c r="BA22" s="574"/>
      <c r="BB22" s="574"/>
      <c r="BC22" s="574"/>
      <c r="BD22" s="574"/>
      <c r="BE22" s="574"/>
      <c r="BF22" s="574"/>
      <c r="BG22" s="574"/>
      <c r="BH22" s="574"/>
      <c r="BI22" s="574"/>
      <c r="BJ22" s="574"/>
      <c r="BK22" s="574"/>
      <c r="BL22" s="574"/>
      <c r="BM22" s="574"/>
      <c r="BN22" s="574"/>
      <c r="BO22" s="574"/>
      <c r="BP22" s="574"/>
      <c r="BQ22" s="574"/>
      <c r="BR22" s="574"/>
      <c r="BS22" s="574"/>
      <c r="BT22" s="574"/>
      <c r="BU22" s="574"/>
      <c r="BV22" s="574"/>
      <c r="BW22" s="574"/>
      <c r="BX22" s="574"/>
      <c r="BY22" s="574"/>
      <c r="BZ22" s="574"/>
      <c r="CA22" s="574"/>
      <c r="CB22" s="574"/>
      <c r="CC22" s="574"/>
      <c r="CD22" s="574"/>
      <c r="CE22" s="574"/>
      <c r="CF22" s="574"/>
      <c r="CG22" s="574"/>
      <c r="CH22" s="574"/>
      <c r="CI22" s="574"/>
      <c r="CJ22" s="574"/>
      <c r="CK22" s="574"/>
      <c r="CL22" s="574"/>
      <c r="CM22" s="574"/>
      <c r="CN22" s="574"/>
      <c r="CO22" s="574"/>
      <c r="CP22" s="574"/>
      <c r="CQ22" s="574"/>
      <c r="CR22" s="574"/>
      <c r="CS22" s="574"/>
      <c r="CT22" s="574"/>
      <c r="CU22" s="574"/>
      <c r="CV22" s="574"/>
      <c r="CW22" s="574"/>
      <c r="CX22" s="574"/>
      <c r="CY22" s="574"/>
      <c r="CZ22" s="574"/>
      <c r="DA22" s="574"/>
      <c r="DB22" s="574"/>
      <c r="DC22" s="574"/>
      <c r="DD22" s="574"/>
      <c r="DE22" s="574"/>
      <c r="DF22" s="574"/>
      <c r="DG22" s="574"/>
      <c r="DH22" s="574"/>
      <c r="DI22" s="574"/>
      <c r="DJ22" s="574"/>
      <c r="DK22" s="574"/>
      <c r="DL22" s="574"/>
      <c r="DM22" s="574"/>
      <c r="DN22" s="574"/>
      <c r="DO22" s="574"/>
      <c r="DP22" s="574"/>
      <c r="DQ22" s="574"/>
      <c r="DR22" s="574"/>
      <c r="DS22" s="574"/>
      <c r="DT22" s="574"/>
      <c r="DU22" s="574"/>
      <c r="DV22" s="574"/>
      <c r="DW22" s="574"/>
      <c r="DX22" s="574"/>
      <c r="DY22" s="574"/>
      <c r="DZ22" s="574"/>
      <c r="EA22" s="574"/>
      <c r="EB22" s="574"/>
      <c r="EC22" s="574"/>
      <c r="ED22" s="574"/>
      <c r="EE22" s="574"/>
      <c r="EF22" s="574"/>
      <c r="EG22" s="574"/>
      <c r="EH22" s="574"/>
      <c r="EI22" s="574"/>
      <c r="EJ22" s="574"/>
      <c r="EK22" s="574"/>
      <c r="EL22" s="574"/>
      <c r="EM22" s="574"/>
      <c r="EN22" s="574"/>
      <c r="EO22" s="574"/>
      <c r="EP22" s="574"/>
      <c r="EQ22" s="574"/>
      <c r="ER22" s="574"/>
      <c r="ES22" s="574"/>
      <c r="ET22" s="574"/>
      <c r="EU22" s="574"/>
      <c r="EV22" s="574"/>
      <c r="EW22" s="574"/>
      <c r="EX22" s="574"/>
      <c r="EY22" s="574"/>
      <c r="EZ22" s="574"/>
      <c r="FA22" s="574"/>
      <c r="FB22" s="574"/>
      <c r="FC22" s="574"/>
      <c r="FD22" s="574"/>
      <c r="FE22" s="574"/>
      <c r="FF22" s="574"/>
      <c r="FG22" s="574"/>
      <c r="FH22" s="574"/>
      <c r="FI22" s="574"/>
      <c r="FJ22" s="574"/>
      <c r="FK22" s="574"/>
      <c r="FL22" s="574"/>
      <c r="FM22" s="574"/>
      <c r="FN22" s="574"/>
      <c r="FO22" s="574"/>
      <c r="FP22" s="574"/>
      <c r="FQ22" s="574"/>
      <c r="FR22" s="574"/>
      <c r="FS22" s="574"/>
      <c r="FT22" s="574"/>
      <c r="FU22" s="574"/>
      <c r="FV22" s="574"/>
      <c r="FW22" s="574"/>
      <c r="FX22" s="574"/>
      <c r="FY22" s="574"/>
      <c r="FZ22" s="574"/>
      <c r="GA22" s="574"/>
      <c r="GB22" s="574"/>
      <c r="GC22" s="574"/>
      <c r="GD22" s="574"/>
      <c r="GE22" s="574"/>
      <c r="GF22" s="574"/>
      <c r="GG22" s="574"/>
      <c r="GH22" s="574"/>
      <c r="GI22" s="574"/>
      <c r="GJ22" s="574"/>
      <c r="GK22" s="574"/>
      <c r="GL22" s="574"/>
      <c r="GM22" s="574"/>
      <c r="GN22" s="574"/>
      <c r="GO22" s="574"/>
      <c r="GP22" s="574"/>
      <c r="GQ22" s="574"/>
      <c r="GR22" s="574"/>
      <c r="GS22" s="574"/>
      <c r="GT22" s="574"/>
      <c r="GU22" s="574"/>
      <c r="GV22" s="574"/>
      <c r="GW22" s="574"/>
      <c r="GX22" s="574"/>
      <c r="GY22" s="574"/>
      <c r="GZ22" s="574"/>
      <c r="HA22" s="574"/>
      <c r="HB22" s="574"/>
      <c r="HC22" s="574"/>
      <c r="HD22" s="574"/>
      <c r="HE22" s="574"/>
      <c r="HF22" s="574"/>
      <c r="HG22" s="574"/>
      <c r="HH22" s="574"/>
      <c r="HI22" s="574"/>
      <c r="HJ22" s="574"/>
      <c r="HK22" s="574"/>
      <c r="HL22" s="574"/>
      <c r="HM22" s="574"/>
      <c r="HN22" s="574"/>
      <c r="HO22" s="574"/>
      <c r="HP22" s="574"/>
      <c r="HQ22" s="574"/>
      <c r="HR22" s="574"/>
      <c r="HS22" s="574"/>
      <c r="HT22" s="574"/>
    </row>
    <row r="23" spans="1:256" s="575" customFormat="1">
      <c r="A23" s="630" t="s">
        <v>400</v>
      </c>
      <c r="B23" s="614"/>
      <c r="C23" s="614"/>
      <c r="D23" s="698"/>
      <c r="E23" s="698"/>
      <c r="F23" s="698"/>
      <c r="G23" s="698"/>
      <c r="H23" s="698"/>
      <c r="I23" s="698"/>
      <c r="J23" s="698"/>
      <c r="K23" s="698"/>
      <c r="L23" s="631"/>
      <c r="M23" s="697"/>
      <c r="N23" s="697"/>
      <c r="O23" s="697"/>
      <c r="P23" s="697"/>
      <c r="Q23" s="764"/>
      <c r="R23" s="784"/>
      <c r="S23" s="784"/>
      <c r="T23" s="804"/>
      <c r="U23" s="784"/>
      <c r="V23" s="277">
        <f t="shared" si="0"/>
        <v>0</v>
      </c>
      <c r="W23" s="278">
        <f t="shared" si="1"/>
        <v>0</v>
      </c>
      <c r="X23" s="423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574"/>
      <c r="AM23" s="574"/>
      <c r="AN23" s="574"/>
      <c r="AO23" s="574"/>
      <c r="AP23" s="574"/>
      <c r="AQ23" s="574"/>
      <c r="AR23" s="574"/>
      <c r="AS23" s="574"/>
      <c r="AT23" s="574"/>
      <c r="AU23" s="574"/>
      <c r="AV23" s="574"/>
      <c r="AW23" s="574"/>
      <c r="AX23" s="574"/>
      <c r="AY23" s="574"/>
      <c r="AZ23" s="574"/>
      <c r="BA23" s="574"/>
      <c r="BB23" s="574"/>
      <c r="BC23" s="574"/>
      <c r="BD23" s="574"/>
      <c r="BE23" s="574"/>
      <c r="BF23" s="574"/>
      <c r="BG23" s="574"/>
      <c r="BH23" s="574"/>
      <c r="BI23" s="574"/>
      <c r="BJ23" s="574"/>
      <c r="BK23" s="574"/>
      <c r="BL23" s="574"/>
      <c r="BM23" s="574"/>
      <c r="BN23" s="574"/>
      <c r="BO23" s="574"/>
      <c r="BP23" s="574"/>
      <c r="BQ23" s="574"/>
      <c r="BR23" s="574"/>
      <c r="BS23" s="574"/>
      <c r="BT23" s="574"/>
      <c r="BU23" s="574"/>
      <c r="BV23" s="574"/>
      <c r="BW23" s="574"/>
      <c r="BX23" s="574"/>
      <c r="BY23" s="574"/>
      <c r="BZ23" s="574"/>
      <c r="CA23" s="574"/>
      <c r="CB23" s="574"/>
      <c r="CC23" s="574"/>
      <c r="CD23" s="574"/>
      <c r="CE23" s="574"/>
      <c r="CF23" s="574"/>
      <c r="CG23" s="574"/>
      <c r="CH23" s="574"/>
      <c r="CI23" s="574"/>
      <c r="CJ23" s="574"/>
      <c r="CK23" s="574"/>
      <c r="CL23" s="574"/>
      <c r="CM23" s="574"/>
      <c r="CN23" s="574"/>
      <c r="CO23" s="574"/>
      <c r="CP23" s="574"/>
      <c r="CQ23" s="574"/>
      <c r="CR23" s="574"/>
      <c r="CS23" s="574"/>
      <c r="CT23" s="574"/>
      <c r="CU23" s="574"/>
      <c r="CV23" s="574"/>
      <c r="CW23" s="574"/>
      <c r="CX23" s="574"/>
      <c r="CY23" s="574"/>
      <c r="CZ23" s="574"/>
      <c r="DA23" s="574"/>
      <c r="DB23" s="574"/>
      <c r="DC23" s="574"/>
      <c r="DD23" s="574"/>
      <c r="DE23" s="574"/>
      <c r="DF23" s="574"/>
      <c r="DG23" s="574"/>
      <c r="DH23" s="574"/>
      <c r="DI23" s="574"/>
      <c r="DJ23" s="574"/>
      <c r="DK23" s="574"/>
      <c r="DL23" s="574"/>
      <c r="DM23" s="574"/>
      <c r="DN23" s="574"/>
      <c r="DO23" s="574"/>
      <c r="DP23" s="574"/>
      <c r="DQ23" s="574"/>
      <c r="DR23" s="574"/>
      <c r="DS23" s="574"/>
      <c r="DT23" s="574"/>
      <c r="DU23" s="574"/>
      <c r="DV23" s="574"/>
      <c r="DW23" s="574"/>
      <c r="DX23" s="574"/>
      <c r="DY23" s="574"/>
      <c r="DZ23" s="574"/>
      <c r="EA23" s="574"/>
      <c r="EB23" s="574"/>
      <c r="EC23" s="574"/>
      <c r="ED23" s="574"/>
      <c r="EE23" s="574"/>
      <c r="EF23" s="574"/>
      <c r="EG23" s="574"/>
      <c r="EH23" s="574"/>
      <c r="EI23" s="574"/>
      <c r="EJ23" s="574"/>
      <c r="EK23" s="574"/>
      <c r="EL23" s="574"/>
      <c r="EM23" s="574"/>
      <c r="EN23" s="574"/>
      <c r="EO23" s="574"/>
      <c r="EP23" s="574"/>
      <c r="EQ23" s="574"/>
      <c r="ER23" s="574"/>
      <c r="ES23" s="574"/>
      <c r="ET23" s="574"/>
      <c r="EU23" s="574"/>
      <c r="EV23" s="574"/>
      <c r="EW23" s="574"/>
      <c r="EX23" s="574"/>
      <c r="EY23" s="574"/>
      <c r="EZ23" s="574"/>
      <c r="FA23" s="574"/>
      <c r="FB23" s="574"/>
      <c r="FC23" s="574"/>
      <c r="FD23" s="574"/>
      <c r="FE23" s="574"/>
      <c r="FF23" s="574"/>
      <c r="FG23" s="574"/>
      <c r="FH23" s="574"/>
      <c r="FI23" s="574"/>
      <c r="FJ23" s="574"/>
      <c r="FK23" s="574"/>
      <c r="FL23" s="574"/>
      <c r="FM23" s="574"/>
      <c r="FN23" s="574"/>
      <c r="FO23" s="574"/>
      <c r="FP23" s="574"/>
      <c r="FQ23" s="574"/>
      <c r="FR23" s="574"/>
      <c r="FS23" s="574"/>
      <c r="FT23" s="574"/>
      <c r="FU23" s="574"/>
      <c r="FV23" s="574"/>
      <c r="FW23" s="574"/>
      <c r="FX23" s="574"/>
      <c r="FY23" s="574"/>
      <c r="FZ23" s="574"/>
      <c r="GA23" s="574"/>
      <c r="GB23" s="574"/>
      <c r="GC23" s="574"/>
      <c r="GD23" s="574"/>
      <c r="GE23" s="574"/>
      <c r="GF23" s="574"/>
      <c r="GG23" s="574"/>
      <c r="GH23" s="574"/>
      <c r="GI23" s="574"/>
      <c r="GJ23" s="574"/>
      <c r="GK23" s="574"/>
      <c r="GL23" s="574"/>
      <c r="GM23" s="574"/>
      <c r="GN23" s="574"/>
      <c r="GO23" s="574"/>
      <c r="GP23" s="574"/>
      <c r="GQ23" s="574"/>
      <c r="GR23" s="574"/>
      <c r="GS23" s="574"/>
      <c r="GT23" s="574"/>
      <c r="GU23" s="574"/>
      <c r="GV23" s="574"/>
      <c r="GW23" s="574"/>
      <c r="GX23" s="574"/>
      <c r="GY23" s="574"/>
      <c r="GZ23" s="574"/>
      <c r="HA23" s="574"/>
      <c r="HB23" s="574"/>
      <c r="HC23" s="574"/>
      <c r="HD23" s="574"/>
      <c r="HE23" s="574"/>
      <c r="HF23" s="574"/>
      <c r="HG23" s="574"/>
      <c r="HH23" s="574"/>
      <c r="HI23" s="574"/>
      <c r="HJ23" s="574"/>
      <c r="HK23" s="574"/>
      <c r="HL23" s="574"/>
      <c r="HM23" s="574"/>
      <c r="HN23" s="574"/>
      <c r="HO23" s="574"/>
      <c r="HP23" s="574"/>
      <c r="HQ23" s="574"/>
      <c r="HR23" s="574"/>
      <c r="HS23" s="574"/>
      <c r="HT23" s="574"/>
    </row>
    <row r="24" spans="1:256" s="601" customFormat="1" ht="12.75" customHeight="1">
      <c r="A24" s="1091">
        <v>1</v>
      </c>
      <c r="B24" s="1093" t="s">
        <v>242</v>
      </c>
      <c r="C24" s="1114" t="s">
        <v>355</v>
      </c>
      <c r="D24" s="1097" t="s">
        <v>180</v>
      </c>
      <c r="E24" s="1097">
        <v>8.8000000000000007</v>
      </c>
      <c r="F24" s="1087">
        <f>0.01*110</f>
        <v>1.1000000000000001</v>
      </c>
      <c r="G24" s="1087"/>
      <c r="H24" s="1087"/>
      <c r="I24" s="1087"/>
      <c r="J24" s="1087"/>
      <c r="K24" s="1087"/>
      <c r="L24" s="713"/>
      <c r="M24" s="510"/>
      <c r="N24" s="511"/>
      <c r="O24" s="511"/>
      <c r="P24" s="511"/>
      <c r="Q24" s="571"/>
      <c r="R24" s="933">
        <f>F25+I25</f>
        <v>2.0641609999999999</v>
      </c>
      <c r="S24" s="933">
        <f>R24+R25</f>
        <v>2.0641609999999999</v>
      </c>
      <c r="T24" s="933">
        <f>E24*S24</f>
        <v>18.164616800000001</v>
      </c>
      <c r="U24" s="935"/>
      <c r="V24" s="277">
        <f t="shared" si="0"/>
        <v>2.7410761298408302</v>
      </c>
      <c r="W24" s="278">
        <f t="shared" si="1"/>
        <v>24.121469942599308</v>
      </c>
      <c r="X24" s="423"/>
      <c r="Y24" s="574"/>
      <c r="Z24" s="574"/>
      <c r="AA24" s="574"/>
      <c r="AB24" s="574"/>
      <c r="AC24" s="574"/>
      <c r="AD24" s="574"/>
      <c r="AE24" s="574"/>
      <c r="AF24" s="574"/>
      <c r="AG24" s="574"/>
      <c r="AH24" s="574"/>
      <c r="AI24" s="574"/>
      <c r="AJ24" s="574"/>
      <c r="AK24" s="574"/>
    </row>
    <row r="25" spans="1:256" s="601" customFormat="1" ht="14.25" customHeight="1">
      <c r="A25" s="1113"/>
      <c r="B25" s="1094"/>
      <c r="C25" s="1115"/>
      <c r="D25" s="1098"/>
      <c r="E25" s="1098"/>
      <c r="F25" s="1087">
        <f>F24*$J$13/1000</f>
        <v>2.0641609999999999</v>
      </c>
      <c r="G25" s="1087"/>
      <c r="H25" s="1087"/>
      <c r="I25" s="1087"/>
      <c r="J25" s="1087"/>
      <c r="K25" s="1087"/>
      <c r="L25" s="714"/>
      <c r="M25" s="405"/>
      <c r="N25" s="406"/>
      <c r="O25" s="406"/>
      <c r="P25" s="406"/>
      <c r="Q25" s="572"/>
      <c r="R25" s="934"/>
      <c r="S25" s="934"/>
      <c r="T25" s="934"/>
      <c r="U25" s="1215"/>
      <c r="V25" s="277">
        <f t="shared" si="0"/>
        <v>0</v>
      </c>
      <c r="W25" s="278">
        <f t="shared" si="1"/>
        <v>0</v>
      </c>
      <c r="X25" s="423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</row>
    <row r="26" spans="1:256" s="591" customFormat="1" ht="12.75" customHeight="1">
      <c r="A26" s="1198">
        <f>+A24+1</f>
        <v>2</v>
      </c>
      <c r="B26" s="1200" t="s">
        <v>335</v>
      </c>
      <c r="C26" s="1199" t="s">
        <v>336</v>
      </c>
      <c r="D26" s="1201" t="s">
        <v>184</v>
      </c>
      <c r="E26" s="1202">
        <v>0.3</v>
      </c>
      <c r="F26" s="1194">
        <v>3.63</v>
      </c>
      <c r="G26" s="1194"/>
      <c r="H26" s="1194"/>
      <c r="I26" s="1203">
        <v>0.59</v>
      </c>
      <c r="J26" s="1203"/>
      <c r="K26" s="1203"/>
      <c r="L26" s="715"/>
      <c r="M26" s="838"/>
      <c r="N26" s="855"/>
      <c r="O26" s="855"/>
      <c r="P26" s="833"/>
      <c r="Q26" s="835"/>
      <c r="R26" s="847">
        <f>F27+I27</f>
        <v>8.6088004999999992</v>
      </c>
      <c r="S26" s="1194">
        <f>R26+R27</f>
        <v>55.384561002325405</v>
      </c>
      <c r="T26" s="1194">
        <f>E26*S26</f>
        <v>16.615368300697622</v>
      </c>
      <c r="U26" s="1195">
        <f>R27*E26</f>
        <v>14.03272815069762</v>
      </c>
      <c r="V26" s="277">
        <f t="shared" si="0"/>
        <v>73.547217549981568</v>
      </c>
      <c r="W26" s="278">
        <f t="shared" si="1"/>
        <v>22.064165264994468</v>
      </c>
      <c r="X26" s="423"/>
      <c r="Y26" s="600"/>
      <c r="Z26" s="600"/>
      <c r="AA26" s="600"/>
      <c r="AB26" s="600"/>
      <c r="AC26" s="600"/>
      <c r="AD26" s="600"/>
      <c r="AE26" s="600"/>
      <c r="AF26" s="600"/>
      <c r="AG26" s="600"/>
      <c r="AH26" s="600"/>
      <c r="AI26" s="600"/>
      <c r="AJ26" s="600"/>
      <c r="AK26" s="600"/>
    </row>
    <row r="27" spans="1:256" s="591" customFormat="1" ht="12.75" customHeight="1">
      <c r="A27" s="1199"/>
      <c r="B27" s="1200"/>
      <c r="C27" s="1199"/>
      <c r="D27" s="1201"/>
      <c r="E27" s="1202"/>
      <c r="F27" s="1194">
        <f>F26*J$13/1000</f>
        <v>6.811731299999999</v>
      </c>
      <c r="G27" s="1194"/>
      <c r="H27" s="1194"/>
      <c r="I27" s="1194">
        <f>I26*$Q$13/1000</f>
        <v>1.7970691999999999</v>
      </c>
      <c r="J27" s="1194"/>
      <c r="K27" s="1194"/>
      <c r="L27" s="579" t="s">
        <v>337</v>
      </c>
      <c r="M27" s="584" t="s">
        <v>184</v>
      </c>
      <c r="N27" s="599">
        <v>1.0149999999999999</v>
      </c>
      <c r="O27" s="584">
        <f>E26*N27</f>
        <v>0.30449999999999994</v>
      </c>
      <c r="P27" s="850">
        <v>32.177999999999997</v>
      </c>
      <c r="Q27" s="847">
        <f>N27*P27*$N$11</f>
        <v>37.641523423077004</v>
      </c>
      <c r="R27" s="1194">
        <f>SUM(Q27:Q29)</f>
        <v>46.775760502325404</v>
      </c>
      <c r="S27" s="1194"/>
      <c r="T27" s="1194"/>
      <c r="U27" s="1195"/>
      <c r="V27" s="277">
        <f t="shared" si="0"/>
        <v>0</v>
      </c>
      <c r="W27" s="278">
        <f t="shared" si="1"/>
        <v>0</v>
      </c>
      <c r="X27" s="423"/>
      <c r="Y27" s="600"/>
      <c r="Z27" s="600"/>
      <c r="AA27" s="600"/>
      <c r="AB27" s="600"/>
      <c r="AC27" s="600"/>
      <c r="AD27" s="600"/>
      <c r="AE27" s="600"/>
      <c r="AF27" s="600"/>
      <c r="AG27" s="600"/>
      <c r="AH27" s="600"/>
      <c r="AI27" s="600"/>
      <c r="AJ27" s="600"/>
      <c r="AK27" s="600"/>
    </row>
    <row r="28" spans="1:256" s="591" customFormat="1" ht="12.75" customHeight="1">
      <c r="A28" s="1199"/>
      <c r="B28" s="1200"/>
      <c r="C28" s="1199"/>
      <c r="D28" s="1201"/>
      <c r="E28" s="1202"/>
      <c r="F28" s="1194"/>
      <c r="G28" s="1194"/>
      <c r="H28" s="1194"/>
      <c r="I28" s="1194"/>
      <c r="J28" s="1194"/>
      <c r="K28" s="1194"/>
      <c r="L28" s="579" t="s">
        <v>185</v>
      </c>
      <c r="M28" s="584" t="s">
        <v>186</v>
      </c>
      <c r="N28" s="599">
        <v>1.6</v>
      </c>
      <c r="O28" s="584">
        <f>E26*N28</f>
        <v>0.48</v>
      </c>
      <c r="P28" s="850">
        <v>3.5</v>
      </c>
      <c r="Q28" s="847">
        <f>N28*P28*$N$11</f>
        <v>6.4540173600000026</v>
      </c>
      <c r="R28" s="1194"/>
      <c r="S28" s="1194"/>
      <c r="T28" s="1194"/>
      <c r="U28" s="1195"/>
      <c r="V28" s="277">
        <f t="shared" si="0"/>
        <v>0</v>
      </c>
      <c r="W28" s="278">
        <f t="shared" si="1"/>
        <v>0</v>
      </c>
      <c r="X28" s="423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</row>
    <row r="29" spans="1:256" s="591" customFormat="1" ht="12.75" customHeight="1">
      <c r="A29" s="1199"/>
      <c r="B29" s="1200"/>
      <c r="C29" s="1199"/>
      <c r="D29" s="1201"/>
      <c r="E29" s="1202"/>
      <c r="F29" s="1194"/>
      <c r="G29" s="1194"/>
      <c r="H29" s="1194"/>
      <c r="I29" s="1194"/>
      <c r="J29" s="1194"/>
      <c r="K29" s="1194"/>
      <c r="L29" s="579" t="s">
        <v>187</v>
      </c>
      <c r="M29" s="584" t="s">
        <v>184</v>
      </c>
      <c r="N29" s="599">
        <v>1.83E-2</v>
      </c>
      <c r="O29" s="584">
        <f>E26*N29</f>
        <v>5.4900000000000001E-3</v>
      </c>
      <c r="P29" s="851">
        <v>127.08</v>
      </c>
      <c r="Q29" s="847">
        <f>N29*P29*$N$11</f>
        <v>2.6802197192484005</v>
      </c>
      <c r="R29" s="1194"/>
      <c r="S29" s="1194"/>
      <c r="T29" s="1194"/>
      <c r="U29" s="1195"/>
      <c r="V29" s="277">
        <f t="shared" si="0"/>
        <v>0</v>
      </c>
      <c r="W29" s="278">
        <f t="shared" si="1"/>
        <v>0</v>
      </c>
      <c r="X29" s="423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</row>
    <row r="30" spans="1:256" s="246" customFormat="1" ht="12.75" customHeight="1">
      <c r="A30" s="1204">
        <f>+A26+1</f>
        <v>3</v>
      </c>
      <c r="B30" s="1093" t="s">
        <v>338</v>
      </c>
      <c r="C30" s="1205" t="s">
        <v>339</v>
      </c>
      <c r="D30" s="1097" t="s">
        <v>180</v>
      </c>
      <c r="E30" s="1097">
        <v>8.8000000000000007</v>
      </c>
      <c r="F30" s="1087">
        <f>0.01*46</f>
        <v>0.46</v>
      </c>
      <c r="G30" s="1087"/>
      <c r="H30" s="1087"/>
      <c r="I30" s="1087"/>
      <c r="J30" s="1087"/>
      <c r="K30" s="1087"/>
      <c r="L30" s="716"/>
      <c r="M30" s="398"/>
      <c r="N30" s="399"/>
      <c r="O30" s="399"/>
      <c r="P30" s="399"/>
      <c r="Q30" s="801"/>
      <c r="R30" s="933">
        <f>F31+I31</f>
        <v>0.86319460000000003</v>
      </c>
      <c r="S30" s="933">
        <f>R30+R31</f>
        <v>0.86319460000000003</v>
      </c>
      <c r="T30" s="933">
        <f>E30*S30</f>
        <v>7.5961124800000013</v>
      </c>
      <c r="U30" s="844"/>
      <c r="V30" s="277">
        <f t="shared" si="0"/>
        <v>1.14626819975162</v>
      </c>
      <c r="W30" s="278">
        <f t="shared" si="1"/>
        <v>10.087160157814257</v>
      </c>
      <c r="X30" s="423"/>
      <c r="Y30" s="600"/>
      <c r="Z30" s="600"/>
      <c r="AA30" s="600"/>
      <c r="AB30" s="600"/>
      <c r="AC30" s="600"/>
      <c r="AD30" s="600"/>
      <c r="AE30" s="600"/>
      <c r="AF30" s="600"/>
      <c r="AG30" s="600"/>
      <c r="AH30" s="600"/>
      <c r="AI30" s="600"/>
      <c r="AJ30" s="600"/>
      <c r="AK30" s="600"/>
    </row>
    <row r="31" spans="1:256" s="246" customFormat="1" ht="12.75" customHeight="1">
      <c r="A31" s="1113"/>
      <c r="B31" s="1094"/>
      <c r="C31" s="1206"/>
      <c r="D31" s="1098"/>
      <c r="E31" s="1098"/>
      <c r="F31" s="1087">
        <f>F30*$J$13/1000</f>
        <v>0.86319460000000003</v>
      </c>
      <c r="G31" s="1087"/>
      <c r="H31" s="1087"/>
      <c r="I31" s="1088">
        <f>J30*$Q$13/1000</f>
        <v>0</v>
      </c>
      <c r="J31" s="1088"/>
      <c r="K31" s="1088"/>
      <c r="L31" s="714"/>
      <c r="M31" s="405"/>
      <c r="N31" s="406"/>
      <c r="O31" s="406"/>
      <c r="P31" s="406"/>
      <c r="Q31" s="572"/>
      <c r="R31" s="934"/>
      <c r="S31" s="934"/>
      <c r="T31" s="934"/>
      <c r="U31" s="845"/>
      <c r="V31" s="277">
        <f t="shared" si="0"/>
        <v>0</v>
      </c>
      <c r="W31" s="278">
        <f t="shared" si="1"/>
        <v>0</v>
      </c>
      <c r="X31" s="423"/>
      <c r="Y31" s="600"/>
      <c r="Z31" s="600"/>
      <c r="AA31" s="600"/>
      <c r="AB31" s="600"/>
      <c r="AC31" s="600"/>
      <c r="AD31" s="600"/>
      <c r="AE31" s="600"/>
      <c r="AF31" s="600"/>
      <c r="AG31" s="600"/>
      <c r="AH31" s="600"/>
      <c r="AI31" s="600"/>
      <c r="AJ31" s="600"/>
      <c r="AK31" s="600"/>
    </row>
    <row r="32" spans="1:256" s="575" customFormat="1" ht="17.25" customHeight="1">
      <c r="A32" s="825" t="s">
        <v>401</v>
      </c>
      <c r="B32" s="604"/>
      <c r="C32" s="580"/>
      <c r="D32" s="699"/>
      <c r="E32" s="758"/>
      <c r="F32" s="759"/>
      <c r="G32" s="788"/>
      <c r="H32" s="788"/>
      <c r="I32" s="788"/>
      <c r="J32" s="788"/>
      <c r="K32" s="788"/>
      <c r="L32" s="717"/>
      <c r="M32" s="784"/>
      <c r="N32" s="784"/>
      <c r="O32" s="784"/>
      <c r="P32" s="784"/>
      <c r="Q32" s="784"/>
      <c r="R32" s="784"/>
      <c r="S32" s="784"/>
      <c r="T32" s="804"/>
      <c r="U32" s="804"/>
      <c r="V32" s="277">
        <f t="shared" si="0"/>
        <v>0</v>
      </c>
      <c r="W32" s="278">
        <f t="shared" si="1"/>
        <v>0</v>
      </c>
      <c r="X32" s="423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574"/>
      <c r="AM32" s="574"/>
      <c r="AN32" s="574"/>
      <c r="AO32" s="574"/>
      <c r="AP32" s="574"/>
      <c r="AQ32" s="574"/>
      <c r="AR32" s="574"/>
      <c r="AS32" s="574"/>
      <c r="AT32" s="574"/>
      <c r="AU32" s="574"/>
      <c r="AV32" s="574"/>
      <c r="AW32" s="574"/>
      <c r="AX32" s="574"/>
      <c r="AY32" s="574"/>
      <c r="AZ32" s="574"/>
      <c r="BA32" s="574"/>
      <c r="BB32" s="574"/>
      <c r="BC32" s="574"/>
      <c r="BD32" s="574"/>
      <c r="BE32" s="574"/>
      <c r="BF32" s="574"/>
      <c r="BG32" s="574"/>
      <c r="BH32" s="574"/>
      <c r="BI32" s="574"/>
      <c r="BJ32" s="574"/>
      <c r="BK32" s="574"/>
      <c r="BL32" s="574"/>
      <c r="BM32" s="574"/>
      <c r="BN32" s="574"/>
      <c r="BO32" s="574"/>
      <c r="BP32" s="574"/>
      <c r="BQ32" s="574"/>
      <c r="BR32" s="574"/>
      <c r="BS32" s="574"/>
      <c r="BT32" s="574"/>
      <c r="BU32" s="574"/>
      <c r="BV32" s="574"/>
      <c r="BW32" s="574"/>
      <c r="BX32" s="574"/>
      <c r="BY32" s="574"/>
      <c r="BZ32" s="574"/>
      <c r="CA32" s="574"/>
      <c r="CB32" s="574"/>
      <c r="CC32" s="574"/>
      <c r="CD32" s="574"/>
      <c r="CE32" s="574"/>
      <c r="CF32" s="574"/>
      <c r="CG32" s="574"/>
      <c r="CH32" s="574"/>
      <c r="CI32" s="574"/>
      <c r="CJ32" s="574"/>
      <c r="CK32" s="574"/>
      <c r="CL32" s="574"/>
      <c r="CM32" s="574"/>
      <c r="CN32" s="574"/>
      <c r="CO32" s="574"/>
      <c r="CP32" s="574"/>
      <c r="CQ32" s="574"/>
      <c r="CR32" s="574"/>
      <c r="CS32" s="574"/>
      <c r="CT32" s="574"/>
      <c r="CU32" s="574"/>
      <c r="CV32" s="574"/>
      <c r="CW32" s="574"/>
      <c r="CX32" s="574"/>
      <c r="CY32" s="574"/>
      <c r="CZ32" s="574"/>
      <c r="DA32" s="574"/>
      <c r="DB32" s="574"/>
      <c r="DC32" s="574"/>
      <c r="DD32" s="574"/>
      <c r="DE32" s="574"/>
      <c r="DF32" s="574"/>
      <c r="DG32" s="574"/>
      <c r="DH32" s="574"/>
      <c r="DI32" s="574"/>
      <c r="DJ32" s="574"/>
      <c r="DK32" s="574"/>
      <c r="DL32" s="574"/>
      <c r="DM32" s="574"/>
      <c r="DN32" s="574"/>
      <c r="DO32" s="574"/>
      <c r="DP32" s="574"/>
      <c r="DQ32" s="574"/>
      <c r="DR32" s="574"/>
      <c r="DS32" s="574"/>
      <c r="DT32" s="574"/>
      <c r="DU32" s="574"/>
      <c r="DV32" s="574"/>
      <c r="DW32" s="574"/>
      <c r="DX32" s="574"/>
      <c r="DY32" s="574"/>
      <c r="DZ32" s="574"/>
      <c r="EA32" s="574"/>
      <c r="EB32" s="574"/>
      <c r="EC32" s="574"/>
      <c r="ED32" s="574"/>
      <c r="EE32" s="574"/>
      <c r="EF32" s="574"/>
      <c r="EG32" s="574"/>
      <c r="EH32" s="574"/>
      <c r="EI32" s="574"/>
      <c r="EJ32" s="574"/>
      <c r="EK32" s="574"/>
      <c r="EL32" s="574"/>
      <c r="EM32" s="574"/>
      <c r="EN32" s="574"/>
      <c r="EO32" s="574"/>
      <c r="EP32" s="574"/>
      <c r="EQ32" s="574"/>
      <c r="ER32" s="574"/>
      <c r="ES32" s="574"/>
      <c r="ET32" s="574"/>
      <c r="EU32" s="574"/>
      <c r="EV32" s="574"/>
      <c r="EW32" s="574"/>
      <c r="EX32" s="574"/>
      <c r="EY32" s="574"/>
      <c r="EZ32" s="574"/>
      <c r="FA32" s="574"/>
      <c r="FB32" s="574"/>
      <c r="FC32" s="574"/>
      <c r="FD32" s="574"/>
      <c r="FE32" s="574"/>
      <c r="FF32" s="574"/>
      <c r="FG32" s="574"/>
      <c r="FH32" s="574"/>
      <c r="FI32" s="574"/>
      <c r="FJ32" s="574"/>
      <c r="FK32" s="574"/>
      <c r="FL32" s="574"/>
      <c r="FM32" s="574"/>
      <c r="FN32" s="574"/>
      <c r="FO32" s="574"/>
      <c r="FP32" s="574"/>
      <c r="FQ32" s="574"/>
      <c r="FR32" s="574"/>
      <c r="FS32" s="574"/>
      <c r="FT32" s="574"/>
      <c r="FU32" s="574"/>
      <c r="FV32" s="574"/>
      <c r="FW32" s="574"/>
      <c r="FX32" s="574"/>
      <c r="FY32" s="574"/>
      <c r="FZ32" s="574"/>
      <c r="GA32" s="574"/>
      <c r="GB32" s="574"/>
      <c r="GC32" s="574"/>
      <c r="GD32" s="574"/>
      <c r="GE32" s="574"/>
      <c r="GF32" s="574"/>
      <c r="GG32" s="574"/>
      <c r="GH32" s="574"/>
      <c r="GI32" s="574"/>
      <c r="GJ32" s="574"/>
      <c r="GK32" s="574"/>
      <c r="GL32" s="574"/>
      <c r="GM32" s="574"/>
      <c r="GN32" s="574"/>
      <c r="GO32" s="574"/>
      <c r="GP32" s="574"/>
      <c r="GQ32" s="574"/>
      <c r="GR32" s="574"/>
      <c r="GS32" s="574"/>
      <c r="GT32" s="574"/>
      <c r="GU32" s="574"/>
      <c r="GV32" s="574"/>
      <c r="GW32" s="574"/>
      <c r="GX32" s="574"/>
      <c r="GY32" s="574"/>
      <c r="GZ32" s="574"/>
      <c r="HA32" s="574"/>
      <c r="HB32" s="574"/>
      <c r="HC32" s="574"/>
      <c r="HD32" s="574"/>
      <c r="HE32" s="574"/>
      <c r="HF32" s="574"/>
      <c r="HG32" s="574"/>
      <c r="HH32" s="574"/>
      <c r="HI32" s="574"/>
      <c r="HJ32" s="574"/>
      <c r="HK32" s="574"/>
      <c r="HL32" s="574"/>
      <c r="HM32" s="574"/>
      <c r="HN32" s="574"/>
      <c r="HO32" s="574"/>
      <c r="HP32" s="574"/>
      <c r="HQ32" s="574"/>
      <c r="HR32" s="574"/>
      <c r="HS32" s="574"/>
      <c r="HT32" s="574"/>
    </row>
    <row r="33" spans="1:37" s="211" customFormat="1" ht="15" customHeight="1">
      <c r="A33" s="962">
        <v>1</v>
      </c>
      <c r="B33" s="982" t="s">
        <v>330</v>
      </c>
      <c r="C33" s="966" t="s">
        <v>348</v>
      </c>
      <c r="D33" s="986" t="s">
        <v>116</v>
      </c>
      <c r="E33" s="988">
        <v>110</v>
      </c>
      <c r="F33" s="972"/>
      <c r="G33" s="973"/>
      <c r="H33" s="974"/>
      <c r="I33" s="972"/>
      <c r="J33" s="973"/>
      <c r="K33" s="974"/>
      <c r="L33" s="715"/>
      <c r="M33" s="838"/>
      <c r="N33" s="855"/>
      <c r="O33" s="855"/>
      <c r="P33" s="833"/>
      <c r="Q33" s="835"/>
      <c r="R33" s="839">
        <f>F34+I34</f>
        <v>0</v>
      </c>
      <c r="S33" s="975">
        <f>R33+R34</f>
        <v>43.075033863120012</v>
      </c>
      <c r="T33" s="975">
        <f>E33*S33</f>
        <v>4738.2537249432016</v>
      </c>
      <c r="U33" s="977">
        <f>R34*E33</f>
        <v>4738.2537249432016</v>
      </c>
      <c r="V33" s="277">
        <f t="shared" si="0"/>
        <v>57.200938838726103</v>
      </c>
      <c r="W33" s="278">
        <f t="shared" si="1"/>
        <v>6292.1032722598711</v>
      </c>
      <c r="X33" s="423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</row>
    <row r="34" spans="1:37" s="211" customFormat="1" ht="18.75" customHeight="1">
      <c r="A34" s="963"/>
      <c r="B34" s="983"/>
      <c r="C34" s="967"/>
      <c r="D34" s="987"/>
      <c r="E34" s="989"/>
      <c r="F34" s="979"/>
      <c r="G34" s="980"/>
      <c r="H34" s="981"/>
      <c r="I34" s="979"/>
      <c r="J34" s="980"/>
      <c r="K34" s="981"/>
      <c r="L34" s="252" t="s">
        <v>349</v>
      </c>
      <c r="M34" s="247" t="s">
        <v>116</v>
      </c>
      <c r="N34" s="248">
        <v>1</v>
      </c>
      <c r="O34" s="251">
        <f>E33*N34</f>
        <v>110</v>
      </c>
      <c r="P34" s="244">
        <f>51.91*0.72</f>
        <v>37.3752</v>
      </c>
      <c r="Q34" s="249">
        <f>N34*P34*$N$11</f>
        <v>43.075033863120012</v>
      </c>
      <c r="R34" s="836">
        <f>SUM(Q34:Q34)</f>
        <v>43.075033863120012</v>
      </c>
      <c r="S34" s="976"/>
      <c r="T34" s="976"/>
      <c r="U34" s="978"/>
      <c r="V34" s="277">
        <f t="shared" si="0"/>
        <v>0</v>
      </c>
      <c r="W34" s="278">
        <f t="shared" si="1"/>
        <v>0</v>
      </c>
      <c r="X34" s="423"/>
    </row>
    <row r="35" spans="1:37" s="600" customFormat="1" ht="19.5" customHeight="1">
      <c r="A35" s="1189">
        <f>+A33+1</f>
        <v>2</v>
      </c>
      <c r="B35" s="1207" t="s">
        <v>331</v>
      </c>
      <c r="C35" s="1102" t="s">
        <v>350</v>
      </c>
      <c r="D35" s="1211" t="s">
        <v>116</v>
      </c>
      <c r="E35" s="1015">
        <v>220</v>
      </c>
      <c r="F35" s="1042">
        <f>0.37*0.6*11</f>
        <v>2.4420000000000002</v>
      </c>
      <c r="G35" s="1043"/>
      <c r="H35" s="1044"/>
      <c r="I35" s="1042">
        <f>0.28*0.6*11</f>
        <v>1.8480000000000001</v>
      </c>
      <c r="J35" s="1043"/>
      <c r="K35" s="1044"/>
      <c r="L35" s="421"/>
      <c r="M35" s="838"/>
      <c r="N35" s="855"/>
      <c r="O35" s="855"/>
      <c r="P35" s="855"/>
      <c r="Q35" s="835"/>
      <c r="R35" s="840">
        <f>F36+I36</f>
        <v>10.21122366</v>
      </c>
      <c r="S35" s="1005">
        <f>R35+R36</f>
        <v>14.011883843006402</v>
      </c>
      <c r="T35" s="1005">
        <f>E35*S35</f>
        <v>3082.6144454614082</v>
      </c>
      <c r="U35" s="1020">
        <f>R36*E35</f>
        <v>836.14524026140816</v>
      </c>
      <c r="V35" s="277">
        <f t="shared" si="0"/>
        <v>18.60690146561593</v>
      </c>
      <c r="W35" s="278">
        <f t="shared" si="1"/>
        <v>4093.5183224355046</v>
      </c>
      <c r="X35" s="423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</row>
    <row r="36" spans="1:37" s="600" customFormat="1" ht="17.25" customHeight="1">
      <c r="A36" s="1190"/>
      <c r="B36" s="1208"/>
      <c r="C36" s="1210"/>
      <c r="D36" s="1212"/>
      <c r="E36" s="1016"/>
      <c r="F36" s="1005">
        <f>F35*J$13/1000</f>
        <v>4.5824374199999998</v>
      </c>
      <c r="G36" s="1005"/>
      <c r="H36" s="1005"/>
      <c r="I36" s="1005">
        <f>I35*$Q$13/1000</f>
        <v>5.6287862400000002</v>
      </c>
      <c r="J36" s="1005"/>
      <c r="K36" s="1005"/>
      <c r="L36" s="253" t="s">
        <v>239</v>
      </c>
      <c r="M36" s="254" t="s">
        <v>184</v>
      </c>
      <c r="N36" s="269">
        <f>0.138</f>
        <v>0.13800000000000001</v>
      </c>
      <c r="O36" s="344">
        <f>E35*N36</f>
        <v>30.360000000000003</v>
      </c>
      <c r="P36" s="345">
        <v>0.45800000000000002</v>
      </c>
      <c r="Q36" s="344">
        <f>N36*P36*$N$11</f>
        <v>7.2842805932400029E-2</v>
      </c>
      <c r="R36" s="1005">
        <f>SUM(Q36:Q37)</f>
        <v>3.8006601830064008</v>
      </c>
      <c r="S36" s="1005"/>
      <c r="T36" s="1005"/>
      <c r="U36" s="1020"/>
      <c r="V36" s="277">
        <f t="shared" si="0"/>
        <v>0</v>
      </c>
      <c r="W36" s="278">
        <f t="shared" si="1"/>
        <v>0</v>
      </c>
      <c r="X36" s="423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7" s="600" customFormat="1" ht="19.5" customHeight="1">
      <c r="A37" s="1191"/>
      <c r="B37" s="1209"/>
      <c r="C37" s="1103"/>
      <c r="D37" s="1213"/>
      <c r="E37" s="1214"/>
      <c r="F37" s="1005"/>
      <c r="G37" s="1005"/>
      <c r="H37" s="1005"/>
      <c r="I37" s="1005"/>
      <c r="J37" s="1005"/>
      <c r="K37" s="1005"/>
      <c r="L37" s="704" t="s">
        <v>264</v>
      </c>
      <c r="M37" s="258" t="s">
        <v>265</v>
      </c>
      <c r="N37" s="260">
        <f>17.39</f>
        <v>17.39</v>
      </c>
      <c r="O37" s="472">
        <f>E35*N37</f>
        <v>3825.8</v>
      </c>
      <c r="P37" s="259">
        <v>0.186</v>
      </c>
      <c r="Q37" s="262">
        <f>N37*P37*$N$11</f>
        <v>3.7278173770740008</v>
      </c>
      <c r="R37" s="1005"/>
      <c r="S37" s="1005"/>
      <c r="T37" s="1005"/>
      <c r="U37" s="1020"/>
      <c r="V37" s="277">
        <f t="shared" si="0"/>
        <v>0</v>
      </c>
      <c r="W37" s="278">
        <f t="shared" si="1"/>
        <v>0</v>
      </c>
      <c r="X37" s="423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</row>
    <row r="38" spans="1:37" s="211" customFormat="1" ht="30" customHeight="1">
      <c r="A38" s="962">
        <f>+A35+1</f>
        <v>3</v>
      </c>
      <c r="B38" s="982" t="s">
        <v>351</v>
      </c>
      <c r="C38" s="966" t="s">
        <v>368</v>
      </c>
      <c r="D38" s="986" t="s">
        <v>116</v>
      </c>
      <c r="E38" s="988">
        <v>220</v>
      </c>
      <c r="F38" s="972">
        <f>0.46*0.5</f>
        <v>0.23</v>
      </c>
      <c r="G38" s="973"/>
      <c r="H38" s="974"/>
      <c r="I38" s="972">
        <f>0.38*0.5</f>
        <v>0.19</v>
      </c>
      <c r="J38" s="973"/>
      <c r="K38" s="974"/>
      <c r="L38" s="715"/>
      <c r="M38" s="838"/>
      <c r="N38" s="855"/>
      <c r="O38" s="855"/>
      <c r="P38" s="833"/>
      <c r="Q38" s="835"/>
      <c r="R38" s="839">
        <f>F39+I39</f>
        <v>1.0103145</v>
      </c>
      <c r="S38" s="975">
        <f>R38+R39</f>
        <v>1.0103145</v>
      </c>
      <c r="T38" s="975">
        <f>E38*S38</f>
        <v>222.26919000000001</v>
      </c>
      <c r="U38" s="977">
        <f>R39*E38</f>
        <v>0</v>
      </c>
      <c r="V38" s="277">
        <f t="shared" si="0"/>
        <v>1.3416341843403075</v>
      </c>
      <c r="W38" s="278">
        <f t="shared" si="1"/>
        <v>295.15952055486764</v>
      </c>
      <c r="X38" s="423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</row>
    <row r="39" spans="1:37" s="211" customFormat="1" ht="30" customHeight="1">
      <c r="A39" s="963"/>
      <c r="B39" s="983"/>
      <c r="C39" s="967"/>
      <c r="D39" s="987"/>
      <c r="E39" s="989"/>
      <c r="F39" s="979">
        <f>F38*$J$13/1000</f>
        <v>0.43159730000000002</v>
      </c>
      <c r="G39" s="980"/>
      <c r="H39" s="981"/>
      <c r="I39" s="979">
        <f>I38*$Q$13/1000</f>
        <v>0.57871720000000004</v>
      </c>
      <c r="J39" s="980"/>
      <c r="K39" s="981"/>
      <c r="L39" s="252"/>
      <c r="M39" s="247"/>
      <c r="N39" s="248"/>
      <c r="O39" s="251"/>
      <c r="P39" s="244"/>
      <c r="Q39" s="249"/>
      <c r="R39" s="836">
        <f>SUM(Q39:Q39)</f>
        <v>0</v>
      </c>
      <c r="S39" s="976"/>
      <c r="T39" s="976"/>
      <c r="U39" s="978"/>
      <c r="V39" s="277">
        <f t="shared" si="0"/>
        <v>0</v>
      </c>
      <c r="W39" s="278">
        <f t="shared" si="1"/>
        <v>0</v>
      </c>
      <c r="X39" s="423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</row>
    <row r="40" spans="1:37" s="158" customFormat="1" ht="12.75" customHeight="1">
      <c r="A40" s="962">
        <f>+A38+1</f>
        <v>4</v>
      </c>
      <c r="B40" s="1037" t="s">
        <v>127</v>
      </c>
      <c r="C40" s="1038" t="s">
        <v>345</v>
      </c>
      <c r="D40" s="986" t="s">
        <v>122</v>
      </c>
      <c r="E40" s="988">
        <v>121.6</v>
      </c>
      <c r="F40" s="990">
        <f>4.1/100</f>
        <v>4.0999999999999995E-2</v>
      </c>
      <c r="G40" s="991"/>
      <c r="H40" s="992"/>
      <c r="I40" s="990">
        <f>0.4/100</f>
        <v>4.0000000000000001E-3</v>
      </c>
      <c r="J40" s="991"/>
      <c r="K40" s="992"/>
      <c r="L40" s="421"/>
      <c r="M40" s="838"/>
      <c r="N40" s="855"/>
      <c r="O40" s="855"/>
      <c r="P40" s="855"/>
      <c r="Q40" s="835"/>
      <c r="R40" s="839">
        <f>F41+I41</f>
        <v>8.9120429999999987E-2</v>
      </c>
      <c r="S40" s="975">
        <f>R40+R41</f>
        <v>0.171899178584</v>
      </c>
      <c r="T40" s="975">
        <f>E40*S40</f>
        <v>20.902940115814399</v>
      </c>
      <c r="U40" s="1039">
        <f>R41*E40</f>
        <v>10.065895827814403</v>
      </c>
      <c r="V40" s="277">
        <f t="shared" si="0"/>
        <v>0.22827130982314287</v>
      </c>
      <c r="W40" s="278">
        <f t="shared" si="1"/>
        <v>27.757791274494171</v>
      </c>
      <c r="X40" s="423"/>
      <c r="Y40" s="574"/>
      <c r="Z40" s="574"/>
      <c r="AA40" s="574"/>
      <c r="AB40" s="574"/>
      <c r="AC40" s="574"/>
      <c r="AD40" s="574"/>
      <c r="AE40" s="574"/>
      <c r="AF40" s="574"/>
      <c r="AG40" s="574"/>
      <c r="AH40" s="574"/>
      <c r="AI40" s="574"/>
      <c r="AJ40" s="574"/>
      <c r="AK40" s="574"/>
    </row>
    <row r="41" spans="1:37" s="158" customFormat="1" ht="12.75" customHeight="1">
      <c r="A41" s="1022"/>
      <c r="B41" s="1037"/>
      <c r="C41" s="1038"/>
      <c r="D41" s="1027"/>
      <c r="E41" s="1028"/>
      <c r="F41" s="1031">
        <f>F40*J$13/1000</f>
        <v>7.6936909999999983E-2</v>
      </c>
      <c r="G41" s="1032"/>
      <c r="H41" s="1033"/>
      <c r="I41" s="1031">
        <f>I40*$Q$13/1000</f>
        <v>1.2183520000000002E-2</v>
      </c>
      <c r="J41" s="1032"/>
      <c r="K41" s="1033"/>
      <c r="L41" s="718" t="s">
        <v>128</v>
      </c>
      <c r="M41" s="254" t="s">
        <v>124</v>
      </c>
      <c r="N41" s="269">
        <v>0.03</v>
      </c>
      <c r="O41" s="344">
        <f>E40*N41</f>
        <v>3.6479999999999997</v>
      </c>
      <c r="P41" s="345">
        <f>0.542*2</f>
        <v>1.0840000000000001</v>
      </c>
      <c r="Q41" s="237">
        <f>N41*P41*$N$11</f>
        <v>3.7479400812000012E-2</v>
      </c>
      <c r="R41" s="975">
        <f>SUM(Q41:Q42)</f>
        <v>8.2778748584000028E-2</v>
      </c>
      <c r="S41" s="1029"/>
      <c r="T41" s="1029"/>
      <c r="U41" s="1039"/>
      <c r="V41" s="277">
        <f t="shared" si="0"/>
        <v>0</v>
      </c>
      <c r="W41" s="278">
        <f t="shared" si="1"/>
        <v>0</v>
      </c>
      <c r="X41" s="423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</row>
    <row r="42" spans="1:37" s="158" customFormat="1">
      <c r="A42" s="963"/>
      <c r="B42" s="1037"/>
      <c r="C42" s="1038"/>
      <c r="D42" s="987"/>
      <c r="E42" s="989"/>
      <c r="F42" s="979"/>
      <c r="G42" s="980"/>
      <c r="H42" s="981"/>
      <c r="I42" s="979"/>
      <c r="J42" s="980"/>
      <c r="K42" s="981"/>
      <c r="L42" s="719" t="s">
        <v>129</v>
      </c>
      <c r="M42" s="258" t="s">
        <v>124</v>
      </c>
      <c r="N42" s="259">
        <f>17.2/100</f>
        <v>0.17199999999999999</v>
      </c>
      <c r="O42" s="260">
        <f>E40*N42</f>
        <v>20.915199999999999</v>
      </c>
      <c r="P42" s="359">
        <f>0.617/2.7</f>
        <v>0.22851851851851851</v>
      </c>
      <c r="Q42" s="348">
        <f>N42*P42*$N$11</f>
        <v>4.5299347772000009E-2</v>
      </c>
      <c r="R42" s="976"/>
      <c r="S42" s="976"/>
      <c r="T42" s="976"/>
      <c r="U42" s="1039"/>
      <c r="V42" s="277">
        <f t="shared" si="0"/>
        <v>0</v>
      </c>
      <c r="W42" s="278">
        <f t="shared" si="1"/>
        <v>0</v>
      </c>
      <c r="X42" s="423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</row>
    <row r="43" spans="1:37" s="585" customFormat="1" ht="12.75" customHeight="1">
      <c r="A43" s="1006">
        <f>+A40+1</f>
        <v>5</v>
      </c>
      <c r="B43" s="1008" t="s">
        <v>147</v>
      </c>
      <c r="C43" s="1010" t="s">
        <v>365</v>
      </c>
      <c r="D43" s="1013" t="s">
        <v>122</v>
      </c>
      <c r="E43" s="1192">
        <f>+E40</f>
        <v>121.6</v>
      </c>
      <c r="F43" s="990">
        <f>21.4/100</f>
        <v>0.214</v>
      </c>
      <c r="G43" s="991"/>
      <c r="H43" s="992"/>
      <c r="I43" s="1017">
        <f>0.03/100</f>
        <v>2.9999999999999997E-4</v>
      </c>
      <c r="J43" s="1018"/>
      <c r="K43" s="1019"/>
      <c r="L43" s="421"/>
      <c r="M43" s="838"/>
      <c r="N43" s="586"/>
      <c r="O43" s="586"/>
      <c r="P43" s="855"/>
      <c r="Q43" s="587"/>
      <c r="R43" s="840">
        <f>F44+I44</f>
        <v>0.40248690399999992</v>
      </c>
      <c r="S43" s="1005">
        <f>R43+R44</f>
        <v>0.78280255447210001</v>
      </c>
      <c r="T43" s="1005">
        <f>E43*S43</f>
        <v>95.18879062380735</v>
      </c>
      <c r="U43" s="1020">
        <f>R44*E43</f>
        <v>46.246383097407374</v>
      </c>
      <c r="V43" s="277">
        <f t="shared" si="0"/>
        <v>1.0395126138135056</v>
      </c>
      <c r="W43" s="278">
        <f t="shared" si="1"/>
        <v>126.40473383972227</v>
      </c>
      <c r="X43" s="423"/>
      <c r="Y43" s="211"/>
      <c r="Z43" s="211"/>
      <c r="AA43" s="211"/>
      <c r="AB43" s="211"/>
      <c r="AC43" s="211"/>
      <c r="AD43" s="211"/>
      <c r="AE43" s="607"/>
      <c r="AF43" s="607"/>
      <c r="AG43" s="607"/>
      <c r="AH43" s="607"/>
      <c r="AI43" s="607"/>
      <c r="AJ43" s="607"/>
      <c r="AK43" s="607"/>
    </row>
    <row r="44" spans="1:37" s="585" customFormat="1" ht="12.75" customHeight="1">
      <c r="A44" s="1007"/>
      <c r="B44" s="1009"/>
      <c r="C44" s="1011"/>
      <c r="D44" s="1014"/>
      <c r="E44" s="1193"/>
      <c r="F44" s="1021">
        <f>F43*J$13/1000</f>
        <v>0.40157313999999994</v>
      </c>
      <c r="G44" s="1021"/>
      <c r="H44" s="1021"/>
      <c r="I44" s="1021">
        <f>I43*$Q$13/1000</f>
        <v>9.1376399999999996E-4</v>
      </c>
      <c r="J44" s="1021"/>
      <c r="K44" s="1021"/>
      <c r="L44" s="608" t="s">
        <v>130</v>
      </c>
      <c r="M44" s="254" t="s">
        <v>124</v>
      </c>
      <c r="N44" s="592">
        <v>0.246</v>
      </c>
      <c r="O44" s="593">
        <f>E43*N44</f>
        <v>29.913599999999999</v>
      </c>
      <c r="P44" s="345">
        <v>1.25</v>
      </c>
      <c r="Q44" s="594">
        <f>N44*P44*$N$11</f>
        <v>0.35439470325000011</v>
      </c>
      <c r="R44" s="1005">
        <f>SUM(Q44:Q45)</f>
        <v>0.38031565047210014</v>
      </c>
      <c r="S44" s="1005"/>
      <c r="T44" s="1005"/>
      <c r="U44" s="1020"/>
      <c r="V44" s="277">
        <f t="shared" si="0"/>
        <v>0</v>
      </c>
      <c r="W44" s="278">
        <f t="shared" si="1"/>
        <v>0</v>
      </c>
      <c r="X44" s="423"/>
      <c r="Y44" s="211"/>
      <c r="Z44" s="211"/>
      <c r="AA44" s="211"/>
      <c r="AB44" s="211"/>
      <c r="AC44" s="211"/>
      <c r="AD44" s="211"/>
      <c r="AE44" s="607"/>
      <c r="AF44" s="607"/>
      <c r="AG44" s="607"/>
      <c r="AH44" s="607"/>
      <c r="AI44" s="607"/>
      <c r="AJ44" s="607"/>
      <c r="AK44" s="607"/>
    </row>
    <row r="45" spans="1:37" s="585" customFormat="1" ht="12.75" customHeight="1">
      <c r="A45" s="1007"/>
      <c r="B45" s="1009"/>
      <c r="C45" s="1012"/>
      <c r="D45" s="1014"/>
      <c r="E45" s="1193"/>
      <c r="F45" s="1021"/>
      <c r="G45" s="1021"/>
      <c r="H45" s="1021"/>
      <c r="I45" s="1021"/>
      <c r="J45" s="1021"/>
      <c r="K45" s="1021"/>
      <c r="L45" s="609" t="s">
        <v>332</v>
      </c>
      <c r="M45" s="258" t="s">
        <v>124</v>
      </c>
      <c r="N45" s="588">
        <v>2.7E-2</v>
      </c>
      <c r="O45" s="589">
        <f>E43*N45</f>
        <v>3.2831999999999999</v>
      </c>
      <c r="P45" s="359">
        <v>0.83299999999999996</v>
      </c>
      <c r="Q45" s="590">
        <f>N45*P45*$N$11</f>
        <v>2.5920947222100005E-2</v>
      </c>
      <c r="R45" s="1005"/>
      <c r="S45" s="1005"/>
      <c r="T45" s="1005"/>
      <c r="U45" s="1020"/>
      <c r="V45" s="277">
        <f t="shared" si="0"/>
        <v>0</v>
      </c>
      <c r="W45" s="278">
        <f t="shared" si="1"/>
        <v>0</v>
      </c>
      <c r="X45" s="423"/>
      <c r="Y45" s="211"/>
      <c r="Z45" s="211"/>
      <c r="AA45" s="211"/>
      <c r="AB45" s="211"/>
      <c r="AC45" s="211"/>
      <c r="AD45" s="211"/>
      <c r="AE45" s="607"/>
      <c r="AF45" s="607"/>
      <c r="AG45" s="607"/>
      <c r="AH45" s="607"/>
      <c r="AI45" s="607"/>
      <c r="AJ45" s="607"/>
      <c r="AK45" s="607"/>
    </row>
    <row r="46" spans="1:37" s="585" customFormat="1" ht="12.75" customHeight="1">
      <c r="A46" s="1006">
        <f>+A43+1</f>
        <v>6</v>
      </c>
      <c r="B46" s="1216" t="s">
        <v>359</v>
      </c>
      <c r="C46" s="1010" t="s">
        <v>366</v>
      </c>
      <c r="D46" s="1217" t="s">
        <v>122</v>
      </c>
      <c r="E46" s="1218">
        <f>+E43</f>
        <v>121.6</v>
      </c>
      <c r="F46" s="1194">
        <f>2.71/100+2.13/100</f>
        <v>4.8399999999999999E-2</v>
      </c>
      <c r="G46" s="1194"/>
      <c r="H46" s="1194"/>
      <c r="I46" s="1203">
        <f>0.36/100*2</f>
        <v>7.1999999999999998E-3</v>
      </c>
      <c r="J46" s="1203"/>
      <c r="K46" s="1203"/>
      <c r="L46" s="421"/>
      <c r="M46" s="838"/>
      <c r="N46" s="586"/>
      <c r="O46" s="586"/>
      <c r="P46" s="586"/>
      <c r="Q46" s="587"/>
      <c r="R46" s="847">
        <f>F47+I47</f>
        <v>0.11275341999999999</v>
      </c>
      <c r="S46" s="1194">
        <f>R46+R47</f>
        <v>0.18861578405440005</v>
      </c>
      <c r="T46" s="1219">
        <f>E46*S46</f>
        <v>22.935679341015046</v>
      </c>
      <c r="U46" s="1220">
        <f>R47*E46</f>
        <v>9.2248634690150446</v>
      </c>
      <c r="V46" s="277">
        <f t="shared" si="0"/>
        <v>0.25046991168941213</v>
      </c>
      <c r="W46" s="278">
        <f t="shared" si="1"/>
        <v>30.457141261432515</v>
      </c>
      <c r="X46" s="423"/>
      <c r="Y46" s="612"/>
      <c r="Z46" s="612"/>
      <c r="AA46" s="612"/>
      <c r="AB46" s="612"/>
      <c r="AC46" s="612"/>
      <c r="AD46" s="612"/>
      <c r="AE46" s="612"/>
      <c r="AF46" s="612"/>
      <c r="AG46" s="612"/>
      <c r="AH46" s="612"/>
      <c r="AI46" s="612"/>
      <c r="AJ46" s="612"/>
      <c r="AK46" s="612"/>
    </row>
    <row r="47" spans="1:37" s="585" customFormat="1" ht="12.75" customHeight="1">
      <c r="A47" s="1007"/>
      <c r="B47" s="1216"/>
      <c r="C47" s="1011"/>
      <c r="D47" s="1217"/>
      <c r="E47" s="1218"/>
      <c r="F47" s="1194">
        <f>F46*J$13/1000</f>
        <v>9.0823083999999998E-2</v>
      </c>
      <c r="G47" s="1194"/>
      <c r="H47" s="1194"/>
      <c r="I47" s="1194">
        <f>I46*$Q$13/1000</f>
        <v>2.1930336000000002E-2</v>
      </c>
      <c r="J47" s="1194"/>
      <c r="K47" s="1194"/>
      <c r="L47" s="608" t="s">
        <v>255</v>
      </c>
      <c r="M47" s="254" t="s">
        <v>124</v>
      </c>
      <c r="N47" s="592">
        <v>0.1</v>
      </c>
      <c r="O47" s="593">
        <f>E46*N47</f>
        <v>12.16</v>
      </c>
      <c r="P47" s="345">
        <v>0.26800000000000002</v>
      </c>
      <c r="Q47" s="594">
        <f t="shared" ref="Q47:Q48" si="2">N47*P47*$N$11</f>
        <v>3.0887083080000013E-2</v>
      </c>
      <c r="R47" s="1194">
        <f>SUM(Q47:Q48)</f>
        <v>7.5862364054400042E-2</v>
      </c>
      <c r="S47" s="1194"/>
      <c r="T47" s="1219"/>
      <c r="U47" s="1220"/>
      <c r="V47" s="277">
        <f t="shared" si="0"/>
        <v>0</v>
      </c>
      <c r="W47" s="278">
        <f t="shared" si="1"/>
        <v>0</v>
      </c>
      <c r="X47" s="423"/>
      <c r="Y47" s="612"/>
      <c r="Z47" s="612"/>
      <c r="AA47" s="612"/>
      <c r="AB47" s="612"/>
      <c r="AC47" s="612"/>
      <c r="AD47" s="612"/>
      <c r="AE47" s="612"/>
      <c r="AF47" s="612"/>
      <c r="AG47" s="612"/>
      <c r="AH47" s="612"/>
      <c r="AI47" s="612"/>
      <c r="AJ47" s="612"/>
      <c r="AK47" s="612"/>
    </row>
    <row r="48" spans="1:37" s="585" customFormat="1" ht="12.75" customHeight="1">
      <c r="A48" s="1007"/>
      <c r="B48" s="1216"/>
      <c r="C48" s="1012"/>
      <c r="D48" s="1217"/>
      <c r="E48" s="1218"/>
      <c r="F48" s="1194"/>
      <c r="G48" s="1194"/>
      <c r="H48" s="1194"/>
      <c r="I48" s="1194"/>
      <c r="J48" s="1194"/>
      <c r="K48" s="1194"/>
      <c r="L48" s="609" t="s">
        <v>128</v>
      </c>
      <c r="M48" s="258" t="s">
        <v>124</v>
      </c>
      <c r="N48" s="588">
        <f>3.6/100</f>
        <v>3.6000000000000004E-2</v>
      </c>
      <c r="O48" s="589">
        <f>E46*N48</f>
        <v>4.3776000000000002</v>
      </c>
      <c r="P48" s="359">
        <f>0.542*2</f>
        <v>1.0840000000000001</v>
      </c>
      <c r="Q48" s="590">
        <f t="shared" si="2"/>
        <v>4.4975280974400025E-2</v>
      </c>
      <c r="R48" s="1194"/>
      <c r="S48" s="1194"/>
      <c r="T48" s="1219"/>
      <c r="U48" s="1220"/>
      <c r="V48" s="277">
        <f t="shared" si="0"/>
        <v>0</v>
      </c>
      <c r="W48" s="278">
        <f t="shared" si="1"/>
        <v>0</v>
      </c>
      <c r="X48" s="423"/>
      <c r="Y48" s="612"/>
      <c r="Z48" s="612"/>
      <c r="AA48" s="612"/>
      <c r="AB48" s="612"/>
      <c r="AC48" s="612"/>
      <c r="AD48" s="612"/>
      <c r="AE48" s="612"/>
      <c r="AF48" s="612"/>
      <c r="AG48" s="612"/>
      <c r="AH48" s="612"/>
      <c r="AI48" s="612"/>
      <c r="AJ48" s="612"/>
      <c r="AK48" s="612"/>
    </row>
    <row r="49" spans="1:228" s="575" customFormat="1">
      <c r="A49" s="848" t="s">
        <v>407</v>
      </c>
      <c r="B49" s="576"/>
      <c r="C49" s="576"/>
      <c r="D49" s="697"/>
      <c r="E49" s="697"/>
      <c r="F49" s="697"/>
      <c r="G49" s="697"/>
      <c r="H49" s="697"/>
      <c r="I49" s="697"/>
      <c r="J49" s="697"/>
      <c r="K49" s="697"/>
      <c r="L49" s="849"/>
      <c r="M49" s="697"/>
      <c r="N49" s="697"/>
      <c r="O49" s="697"/>
      <c r="P49" s="697"/>
      <c r="Q49" s="764"/>
      <c r="R49" s="784"/>
      <c r="S49" s="784"/>
      <c r="T49" s="804"/>
      <c r="U49" s="784"/>
      <c r="V49" s="277">
        <f t="shared" si="0"/>
        <v>0</v>
      </c>
      <c r="W49" s="278">
        <f t="shared" si="1"/>
        <v>0</v>
      </c>
      <c r="X49" s="423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574"/>
      <c r="AM49" s="574"/>
      <c r="AN49" s="574"/>
      <c r="AO49" s="574"/>
      <c r="AP49" s="574"/>
      <c r="AQ49" s="574"/>
      <c r="AR49" s="574"/>
      <c r="AS49" s="574"/>
      <c r="AT49" s="574"/>
      <c r="AU49" s="574"/>
      <c r="AV49" s="574"/>
      <c r="AW49" s="574"/>
      <c r="AX49" s="574"/>
      <c r="AY49" s="574"/>
      <c r="AZ49" s="574"/>
      <c r="BA49" s="574"/>
      <c r="BB49" s="574"/>
      <c r="BC49" s="574"/>
      <c r="BD49" s="574"/>
      <c r="BE49" s="574"/>
      <c r="BF49" s="574"/>
      <c r="BG49" s="574"/>
      <c r="BH49" s="574"/>
      <c r="BI49" s="574"/>
      <c r="BJ49" s="574"/>
      <c r="BK49" s="574"/>
      <c r="BL49" s="574"/>
      <c r="BM49" s="574"/>
      <c r="BN49" s="574"/>
      <c r="BO49" s="574"/>
      <c r="BP49" s="574"/>
      <c r="BQ49" s="574"/>
      <c r="BR49" s="574"/>
      <c r="BS49" s="574"/>
      <c r="BT49" s="574"/>
      <c r="BU49" s="574"/>
      <c r="BV49" s="574"/>
      <c r="BW49" s="574"/>
      <c r="BX49" s="574"/>
      <c r="BY49" s="574"/>
      <c r="BZ49" s="574"/>
      <c r="CA49" s="574"/>
      <c r="CB49" s="574"/>
      <c r="CC49" s="574"/>
      <c r="CD49" s="574"/>
      <c r="CE49" s="574"/>
      <c r="CF49" s="574"/>
      <c r="CG49" s="574"/>
      <c r="CH49" s="574"/>
      <c r="CI49" s="574"/>
      <c r="CJ49" s="574"/>
      <c r="CK49" s="574"/>
      <c r="CL49" s="574"/>
      <c r="CM49" s="574"/>
      <c r="CN49" s="574"/>
      <c r="CO49" s="574"/>
      <c r="CP49" s="574"/>
      <c r="CQ49" s="574"/>
      <c r="CR49" s="574"/>
      <c r="CS49" s="574"/>
      <c r="CT49" s="574"/>
      <c r="CU49" s="574"/>
      <c r="CV49" s="574"/>
      <c r="CW49" s="574"/>
      <c r="CX49" s="574"/>
      <c r="CY49" s="574"/>
      <c r="CZ49" s="574"/>
      <c r="DA49" s="574"/>
      <c r="DB49" s="574"/>
      <c r="DC49" s="574"/>
      <c r="DD49" s="574"/>
      <c r="DE49" s="574"/>
      <c r="DF49" s="574"/>
      <c r="DG49" s="574"/>
      <c r="DH49" s="574"/>
      <c r="DI49" s="574"/>
      <c r="DJ49" s="574"/>
      <c r="DK49" s="574"/>
      <c r="DL49" s="574"/>
      <c r="DM49" s="574"/>
      <c r="DN49" s="574"/>
      <c r="DO49" s="574"/>
      <c r="DP49" s="574"/>
      <c r="DQ49" s="574"/>
      <c r="DR49" s="574"/>
      <c r="DS49" s="574"/>
      <c r="DT49" s="574"/>
      <c r="DU49" s="574"/>
      <c r="DV49" s="574"/>
      <c r="DW49" s="574"/>
      <c r="DX49" s="574"/>
      <c r="DY49" s="574"/>
      <c r="DZ49" s="574"/>
      <c r="EA49" s="574"/>
      <c r="EB49" s="574"/>
      <c r="EC49" s="574"/>
      <c r="ED49" s="574"/>
      <c r="EE49" s="574"/>
      <c r="EF49" s="574"/>
      <c r="EG49" s="574"/>
      <c r="EH49" s="574"/>
      <c r="EI49" s="574"/>
      <c r="EJ49" s="574"/>
      <c r="EK49" s="574"/>
      <c r="EL49" s="574"/>
      <c r="EM49" s="574"/>
      <c r="EN49" s="574"/>
      <c r="EO49" s="574"/>
      <c r="EP49" s="574"/>
      <c r="EQ49" s="574"/>
      <c r="ER49" s="574"/>
      <c r="ES49" s="574"/>
      <c r="ET49" s="574"/>
      <c r="EU49" s="574"/>
      <c r="EV49" s="574"/>
      <c r="EW49" s="574"/>
      <c r="EX49" s="574"/>
      <c r="EY49" s="574"/>
      <c r="EZ49" s="574"/>
      <c r="FA49" s="574"/>
      <c r="FB49" s="574"/>
      <c r="FC49" s="574"/>
      <c r="FD49" s="574"/>
      <c r="FE49" s="574"/>
      <c r="FF49" s="574"/>
      <c r="FG49" s="574"/>
      <c r="FH49" s="574"/>
      <c r="FI49" s="574"/>
      <c r="FJ49" s="574"/>
      <c r="FK49" s="574"/>
      <c r="FL49" s="574"/>
      <c r="FM49" s="574"/>
      <c r="FN49" s="574"/>
      <c r="FO49" s="574"/>
      <c r="FP49" s="574"/>
      <c r="FQ49" s="574"/>
      <c r="FR49" s="574"/>
      <c r="FS49" s="574"/>
      <c r="FT49" s="574"/>
      <c r="FU49" s="574"/>
      <c r="FV49" s="574"/>
      <c r="FW49" s="574"/>
      <c r="FX49" s="574"/>
      <c r="FY49" s="574"/>
      <c r="FZ49" s="574"/>
      <c r="GA49" s="574"/>
      <c r="GB49" s="574"/>
      <c r="GC49" s="574"/>
      <c r="GD49" s="574"/>
      <c r="GE49" s="574"/>
      <c r="GF49" s="574"/>
      <c r="GG49" s="574"/>
      <c r="GH49" s="574"/>
      <c r="GI49" s="574"/>
      <c r="GJ49" s="574"/>
      <c r="GK49" s="574"/>
      <c r="GL49" s="574"/>
      <c r="GM49" s="574"/>
      <c r="GN49" s="574"/>
      <c r="GO49" s="574"/>
      <c r="GP49" s="574"/>
      <c r="GQ49" s="574"/>
      <c r="GR49" s="574"/>
      <c r="GS49" s="574"/>
      <c r="GT49" s="574"/>
      <c r="GU49" s="574"/>
      <c r="GV49" s="574"/>
      <c r="GW49" s="574"/>
      <c r="GX49" s="574"/>
      <c r="GY49" s="574"/>
      <c r="GZ49" s="574"/>
      <c r="HA49" s="574"/>
      <c r="HB49" s="574"/>
      <c r="HC49" s="574"/>
      <c r="HD49" s="574"/>
      <c r="HE49" s="574"/>
      <c r="HF49" s="574"/>
      <c r="HG49" s="574"/>
      <c r="HH49" s="574"/>
      <c r="HI49" s="574"/>
      <c r="HJ49" s="574"/>
      <c r="HK49" s="574"/>
      <c r="HL49" s="574"/>
      <c r="HM49" s="574"/>
      <c r="HN49" s="574"/>
      <c r="HO49" s="574"/>
      <c r="HP49" s="574"/>
      <c r="HQ49" s="574"/>
      <c r="HR49" s="574"/>
      <c r="HS49" s="574"/>
      <c r="HT49" s="574"/>
    </row>
    <row r="50" spans="1:228" s="575" customFormat="1">
      <c r="A50" s="630" t="s">
        <v>400</v>
      </c>
      <c r="B50" s="614"/>
      <c r="C50" s="614"/>
      <c r="D50" s="698"/>
      <c r="E50" s="698"/>
      <c r="F50" s="698"/>
      <c r="G50" s="698"/>
      <c r="H50" s="698"/>
      <c r="I50" s="698"/>
      <c r="J50" s="698"/>
      <c r="K50" s="698"/>
      <c r="L50" s="631"/>
      <c r="M50" s="697"/>
      <c r="N50" s="697"/>
      <c r="O50" s="697"/>
      <c r="P50" s="697"/>
      <c r="Q50" s="764"/>
      <c r="R50" s="784"/>
      <c r="S50" s="784"/>
      <c r="T50" s="804"/>
      <c r="U50" s="784"/>
      <c r="V50" s="277">
        <f t="shared" si="0"/>
        <v>0</v>
      </c>
      <c r="W50" s="278">
        <f t="shared" si="1"/>
        <v>0</v>
      </c>
      <c r="X50" s="423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574"/>
      <c r="AM50" s="574"/>
      <c r="AN50" s="574"/>
      <c r="AO50" s="574"/>
      <c r="AP50" s="574"/>
      <c r="AQ50" s="574"/>
      <c r="AR50" s="574"/>
      <c r="AS50" s="574"/>
      <c r="AT50" s="574"/>
      <c r="AU50" s="574"/>
      <c r="AV50" s="574"/>
      <c r="AW50" s="574"/>
      <c r="AX50" s="574"/>
      <c r="AY50" s="574"/>
      <c r="AZ50" s="574"/>
      <c r="BA50" s="574"/>
      <c r="BB50" s="574"/>
      <c r="BC50" s="574"/>
      <c r="BD50" s="574"/>
      <c r="BE50" s="574"/>
      <c r="BF50" s="574"/>
      <c r="BG50" s="574"/>
      <c r="BH50" s="574"/>
      <c r="BI50" s="574"/>
      <c r="BJ50" s="574"/>
      <c r="BK50" s="574"/>
      <c r="BL50" s="574"/>
      <c r="BM50" s="574"/>
      <c r="BN50" s="574"/>
      <c r="BO50" s="574"/>
      <c r="BP50" s="574"/>
      <c r="BQ50" s="574"/>
      <c r="BR50" s="574"/>
      <c r="BS50" s="574"/>
      <c r="BT50" s="574"/>
      <c r="BU50" s="574"/>
      <c r="BV50" s="574"/>
      <c r="BW50" s="574"/>
      <c r="BX50" s="574"/>
      <c r="BY50" s="574"/>
      <c r="BZ50" s="574"/>
      <c r="CA50" s="574"/>
      <c r="CB50" s="574"/>
      <c r="CC50" s="574"/>
      <c r="CD50" s="574"/>
      <c r="CE50" s="574"/>
      <c r="CF50" s="574"/>
      <c r="CG50" s="574"/>
      <c r="CH50" s="574"/>
      <c r="CI50" s="574"/>
      <c r="CJ50" s="574"/>
      <c r="CK50" s="574"/>
      <c r="CL50" s="574"/>
      <c r="CM50" s="574"/>
      <c r="CN50" s="574"/>
      <c r="CO50" s="574"/>
      <c r="CP50" s="574"/>
      <c r="CQ50" s="574"/>
      <c r="CR50" s="574"/>
      <c r="CS50" s="574"/>
      <c r="CT50" s="574"/>
      <c r="CU50" s="574"/>
      <c r="CV50" s="574"/>
      <c r="CW50" s="574"/>
      <c r="CX50" s="574"/>
      <c r="CY50" s="574"/>
      <c r="CZ50" s="574"/>
      <c r="DA50" s="574"/>
      <c r="DB50" s="574"/>
      <c r="DC50" s="574"/>
      <c r="DD50" s="574"/>
      <c r="DE50" s="574"/>
      <c r="DF50" s="574"/>
      <c r="DG50" s="574"/>
      <c r="DH50" s="574"/>
      <c r="DI50" s="574"/>
      <c r="DJ50" s="574"/>
      <c r="DK50" s="574"/>
      <c r="DL50" s="574"/>
      <c r="DM50" s="574"/>
      <c r="DN50" s="574"/>
      <c r="DO50" s="574"/>
      <c r="DP50" s="574"/>
      <c r="DQ50" s="574"/>
      <c r="DR50" s="574"/>
      <c r="DS50" s="574"/>
      <c r="DT50" s="574"/>
      <c r="DU50" s="574"/>
      <c r="DV50" s="574"/>
      <c r="DW50" s="574"/>
      <c r="DX50" s="574"/>
      <c r="DY50" s="574"/>
      <c r="DZ50" s="574"/>
      <c r="EA50" s="574"/>
      <c r="EB50" s="574"/>
      <c r="EC50" s="574"/>
      <c r="ED50" s="574"/>
      <c r="EE50" s="574"/>
      <c r="EF50" s="574"/>
      <c r="EG50" s="574"/>
      <c r="EH50" s="574"/>
      <c r="EI50" s="574"/>
      <c r="EJ50" s="574"/>
      <c r="EK50" s="574"/>
      <c r="EL50" s="574"/>
      <c r="EM50" s="574"/>
      <c r="EN50" s="574"/>
      <c r="EO50" s="574"/>
      <c r="EP50" s="574"/>
      <c r="EQ50" s="574"/>
      <c r="ER50" s="574"/>
      <c r="ES50" s="574"/>
      <c r="ET50" s="574"/>
      <c r="EU50" s="574"/>
      <c r="EV50" s="574"/>
      <c r="EW50" s="574"/>
      <c r="EX50" s="574"/>
      <c r="EY50" s="574"/>
      <c r="EZ50" s="574"/>
      <c r="FA50" s="574"/>
      <c r="FB50" s="574"/>
      <c r="FC50" s="574"/>
      <c r="FD50" s="574"/>
      <c r="FE50" s="574"/>
      <c r="FF50" s="574"/>
      <c r="FG50" s="574"/>
      <c r="FH50" s="574"/>
      <c r="FI50" s="574"/>
      <c r="FJ50" s="574"/>
      <c r="FK50" s="574"/>
      <c r="FL50" s="574"/>
      <c r="FM50" s="574"/>
      <c r="FN50" s="574"/>
      <c r="FO50" s="574"/>
      <c r="FP50" s="574"/>
      <c r="FQ50" s="574"/>
      <c r="FR50" s="574"/>
      <c r="FS50" s="574"/>
      <c r="FT50" s="574"/>
      <c r="FU50" s="574"/>
      <c r="FV50" s="574"/>
      <c r="FW50" s="574"/>
      <c r="FX50" s="574"/>
      <c r="FY50" s="574"/>
      <c r="FZ50" s="574"/>
      <c r="GA50" s="574"/>
      <c r="GB50" s="574"/>
      <c r="GC50" s="574"/>
      <c r="GD50" s="574"/>
      <c r="GE50" s="574"/>
      <c r="GF50" s="574"/>
      <c r="GG50" s="574"/>
      <c r="GH50" s="574"/>
      <c r="GI50" s="574"/>
      <c r="GJ50" s="574"/>
      <c r="GK50" s="574"/>
      <c r="GL50" s="574"/>
      <c r="GM50" s="574"/>
      <c r="GN50" s="574"/>
      <c r="GO50" s="574"/>
      <c r="GP50" s="574"/>
      <c r="GQ50" s="574"/>
      <c r="GR50" s="574"/>
      <c r="GS50" s="574"/>
      <c r="GT50" s="574"/>
      <c r="GU50" s="574"/>
      <c r="GV50" s="574"/>
      <c r="GW50" s="574"/>
      <c r="GX50" s="574"/>
      <c r="GY50" s="574"/>
      <c r="GZ50" s="574"/>
      <c r="HA50" s="574"/>
      <c r="HB50" s="574"/>
      <c r="HC50" s="574"/>
      <c r="HD50" s="574"/>
      <c r="HE50" s="574"/>
      <c r="HF50" s="574"/>
      <c r="HG50" s="574"/>
      <c r="HH50" s="574"/>
      <c r="HI50" s="574"/>
      <c r="HJ50" s="574"/>
      <c r="HK50" s="574"/>
      <c r="HL50" s="574"/>
      <c r="HM50" s="574"/>
      <c r="HN50" s="574"/>
      <c r="HO50" s="574"/>
      <c r="HP50" s="574"/>
      <c r="HQ50" s="574"/>
      <c r="HR50" s="574"/>
      <c r="HS50" s="574"/>
      <c r="HT50" s="574"/>
    </row>
    <row r="51" spans="1:228" s="601" customFormat="1" ht="12.75" customHeight="1">
      <c r="A51" s="1091">
        <v>1</v>
      </c>
      <c r="B51" s="1093" t="s">
        <v>242</v>
      </c>
      <c r="C51" s="1114" t="s">
        <v>355</v>
      </c>
      <c r="D51" s="1097" t="s">
        <v>180</v>
      </c>
      <c r="E51" s="1097">
        <v>1.9</v>
      </c>
      <c r="F51" s="1087">
        <f>0.01*110</f>
        <v>1.1000000000000001</v>
      </c>
      <c r="G51" s="1087"/>
      <c r="H51" s="1087"/>
      <c r="I51" s="1087"/>
      <c r="J51" s="1087"/>
      <c r="K51" s="1087"/>
      <c r="L51" s="713"/>
      <c r="M51" s="510"/>
      <c r="N51" s="511"/>
      <c r="O51" s="511"/>
      <c r="P51" s="511"/>
      <c r="Q51" s="571"/>
      <c r="R51" s="933">
        <f>F52+I52</f>
        <v>2.0641609999999999</v>
      </c>
      <c r="S51" s="933">
        <f>R51+R52</f>
        <v>2.0641609999999999</v>
      </c>
      <c r="T51" s="933">
        <f>E51*S51</f>
        <v>3.9219058999999996</v>
      </c>
      <c r="U51" s="935"/>
      <c r="V51" s="277">
        <f t="shared" si="0"/>
        <v>2.7410761298408302</v>
      </c>
      <c r="W51" s="278">
        <f t="shared" si="1"/>
        <v>5.2080446466975774</v>
      </c>
      <c r="X51" s="423"/>
      <c r="Y51" s="574"/>
      <c r="Z51" s="574"/>
      <c r="AA51" s="574"/>
      <c r="AB51" s="574"/>
      <c r="AC51" s="574"/>
      <c r="AD51" s="574"/>
      <c r="AE51" s="574"/>
      <c r="AF51" s="574"/>
      <c r="AG51" s="574"/>
      <c r="AH51" s="574"/>
      <c r="AI51" s="574"/>
      <c r="AJ51" s="574"/>
      <c r="AK51" s="574"/>
    </row>
    <row r="52" spans="1:228" s="601" customFormat="1" ht="14.25" customHeight="1">
      <c r="A52" s="1113"/>
      <c r="B52" s="1094"/>
      <c r="C52" s="1115"/>
      <c r="D52" s="1098"/>
      <c r="E52" s="1098"/>
      <c r="F52" s="1087">
        <f>F51*$J$13/1000</f>
        <v>2.0641609999999999</v>
      </c>
      <c r="G52" s="1087"/>
      <c r="H52" s="1087"/>
      <c r="I52" s="1087"/>
      <c r="J52" s="1087"/>
      <c r="K52" s="1087"/>
      <c r="L52" s="714"/>
      <c r="M52" s="405"/>
      <c r="N52" s="406"/>
      <c r="O52" s="406"/>
      <c r="P52" s="406"/>
      <c r="Q52" s="572"/>
      <c r="R52" s="934"/>
      <c r="S52" s="934"/>
      <c r="T52" s="934"/>
      <c r="U52" s="1215"/>
      <c r="V52" s="277">
        <f t="shared" si="0"/>
        <v>0</v>
      </c>
      <c r="W52" s="278">
        <f t="shared" si="1"/>
        <v>0</v>
      </c>
      <c r="X52" s="423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</row>
    <row r="53" spans="1:228" s="591" customFormat="1" ht="12.75" customHeight="1">
      <c r="A53" s="1198">
        <f>+A51+1</f>
        <v>2</v>
      </c>
      <c r="B53" s="1200" t="s">
        <v>335</v>
      </c>
      <c r="C53" s="1199" t="s">
        <v>336</v>
      </c>
      <c r="D53" s="1201" t="s">
        <v>377</v>
      </c>
      <c r="E53" s="1202">
        <v>1.4</v>
      </c>
      <c r="F53" s="1194">
        <v>3.63</v>
      </c>
      <c r="G53" s="1194"/>
      <c r="H53" s="1194"/>
      <c r="I53" s="1203">
        <v>0.59</v>
      </c>
      <c r="J53" s="1203"/>
      <c r="K53" s="1203"/>
      <c r="L53" s="715"/>
      <c r="M53" s="838"/>
      <c r="N53" s="855"/>
      <c r="O53" s="855"/>
      <c r="P53" s="833"/>
      <c r="Q53" s="835"/>
      <c r="R53" s="847">
        <f>F54+I54</f>
        <v>8.6088004999999992</v>
      </c>
      <c r="S53" s="1194">
        <f>R53+R54</f>
        <v>55.384561002325405</v>
      </c>
      <c r="T53" s="1194">
        <f>E53*S53</f>
        <v>77.53838540325556</v>
      </c>
      <c r="U53" s="1195">
        <f>R54*E53</f>
        <v>65.486064703255565</v>
      </c>
      <c r="V53" s="277">
        <f t="shared" si="0"/>
        <v>73.547217549981568</v>
      </c>
      <c r="W53" s="278">
        <f t="shared" si="1"/>
        <v>102.96610456997419</v>
      </c>
      <c r="X53" s="423"/>
      <c r="Y53" s="600"/>
      <c r="Z53" s="600"/>
      <c r="AA53" s="600"/>
      <c r="AB53" s="600"/>
      <c r="AC53" s="600"/>
      <c r="AD53" s="600"/>
      <c r="AE53" s="600"/>
      <c r="AF53" s="600"/>
      <c r="AG53" s="600"/>
      <c r="AH53" s="600"/>
      <c r="AI53" s="600"/>
      <c r="AJ53" s="600"/>
      <c r="AK53" s="600"/>
    </row>
    <row r="54" spans="1:228" s="591" customFormat="1" ht="12.75" customHeight="1">
      <c r="A54" s="1199"/>
      <c r="B54" s="1200"/>
      <c r="C54" s="1199"/>
      <c r="D54" s="1201"/>
      <c r="E54" s="1202"/>
      <c r="F54" s="1194">
        <f>F53*J$13/1000</f>
        <v>6.811731299999999</v>
      </c>
      <c r="G54" s="1194"/>
      <c r="H54" s="1194"/>
      <c r="I54" s="1194">
        <f>I53*$Q$13/1000</f>
        <v>1.7970691999999999</v>
      </c>
      <c r="J54" s="1194"/>
      <c r="K54" s="1194"/>
      <c r="L54" s="579" t="s">
        <v>337</v>
      </c>
      <c r="M54" s="584" t="s">
        <v>184</v>
      </c>
      <c r="N54" s="599">
        <v>1.0149999999999999</v>
      </c>
      <c r="O54" s="584">
        <f>E53*N54</f>
        <v>1.4209999999999998</v>
      </c>
      <c r="P54" s="850">
        <v>32.177999999999997</v>
      </c>
      <c r="Q54" s="847">
        <f>N54*P54*$N$11</f>
        <v>37.641523423077004</v>
      </c>
      <c r="R54" s="1194">
        <f>SUM(Q54:Q56)</f>
        <v>46.775760502325404</v>
      </c>
      <c r="S54" s="1194"/>
      <c r="T54" s="1194"/>
      <c r="U54" s="1195"/>
      <c r="V54" s="277">
        <f t="shared" si="0"/>
        <v>0</v>
      </c>
      <c r="W54" s="278">
        <f t="shared" si="1"/>
        <v>0</v>
      </c>
      <c r="X54" s="423"/>
      <c r="Y54" s="600"/>
      <c r="Z54" s="600"/>
      <c r="AA54" s="600"/>
      <c r="AB54" s="600"/>
      <c r="AC54" s="600"/>
      <c r="AD54" s="600"/>
      <c r="AE54" s="600"/>
      <c r="AF54" s="600"/>
      <c r="AG54" s="600"/>
      <c r="AH54" s="600"/>
      <c r="AI54" s="600"/>
      <c r="AJ54" s="600"/>
      <c r="AK54" s="600"/>
    </row>
    <row r="55" spans="1:228" s="591" customFormat="1" ht="12.75" customHeight="1">
      <c r="A55" s="1199"/>
      <c r="B55" s="1200"/>
      <c r="C55" s="1199"/>
      <c r="D55" s="1201"/>
      <c r="E55" s="1202"/>
      <c r="F55" s="1194"/>
      <c r="G55" s="1194"/>
      <c r="H55" s="1194"/>
      <c r="I55" s="1194"/>
      <c r="J55" s="1194"/>
      <c r="K55" s="1194"/>
      <c r="L55" s="579" t="s">
        <v>185</v>
      </c>
      <c r="M55" s="584" t="s">
        <v>186</v>
      </c>
      <c r="N55" s="599">
        <v>1.6</v>
      </c>
      <c r="O55" s="584">
        <f>E53*N55</f>
        <v>2.2399999999999998</v>
      </c>
      <c r="P55" s="850">
        <v>3.5</v>
      </c>
      <c r="Q55" s="847">
        <f>N55*P55*$N$11</f>
        <v>6.4540173600000026</v>
      </c>
      <c r="R55" s="1194"/>
      <c r="S55" s="1194"/>
      <c r="T55" s="1194"/>
      <c r="U55" s="1195"/>
      <c r="V55" s="277">
        <f t="shared" si="0"/>
        <v>0</v>
      </c>
      <c r="W55" s="278">
        <f t="shared" si="1"/>
        <v>0</v>
      </c>
      <c r="X55" s="423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</row>
    <row r="56" spans="1:228" s="591" customFormat="1" ht="12.75" customHeight="1">
      <c r="A56" s="1199"/>
      <c r="B56" s="1200"/>
      <c r="C56" s="1199"/>
      <c r="D56" s="1201"/>
      <c r="E56" s="1202"/>
      <c r="F56" s="1194"/>
      <c r="G56" s="1194"/>
      <c r="H56" s="1194"/>
      <c r="I56" s="1194"/>
      <c r="J56" s="1194"/>
      <c r="K56" s="1194"/>
      <c r="L56" s="579" t="s">
        <v>187</v>
      </c>
      <c r="M56" s="584" t="s">
        <v>184</v>
      </c>
      <c r="N56" s="599">
        <v>1.83E-2</v>
      </c>
      <c r="O56" s="584">
        <f>E53*N56</f>
        <v>2.562E-2</v>
      </c>
      <c r="P56" s="851">
        <v>127.08</v>
      </c>
      <c r="Q56" s="847">
        <f>N56*P56*$N$11</f>
        <v>2.6802197192484005</v>
      </c>
      <c r="R56" s="1194"/>
      <c r="S56" s="1194"/>
      <c r="T56" s="1194"/>
      <c r="U56" s="1195"/>
      <c r="V56" s="277">
        <f t="shared" si="0"/>
        <v>0</v>
      </c>
      <c r="W56" s="278">
        <f t="shared" si="1"/>
        <v>0</v>
      </c>
      <c r="X56" s="423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</row>
    <row r="57" spans="1:228" s="246" customFormat="1" ht="12.75" customHeight="1">
      <c r="A57" s="1204">
        <f>+A53+1</f>
        <v>3</v>
      </c>
      <c r="B57" s="1093" t="s">
        <v>338</v>
      </c>
      <c r="C57" s="1205" t="s">
        <v>339</v>
      </c>
      <c r="D57" s="1097" t="s">
        <v>180</v>
      </c>
      <c r="E57" s="1097">
        <v>1.9</v>
      </c>
      <c r="F57" s="1087">
        <f>0.01*46</f>
        <v>0.46</v>
      </c>
      <c r="G57" s="1087"/>
      <c r="H57" s="1087"/>
      <c r="I57" s="1087"/>
      <c r="J57" s="1087"/>
      <c r="K57" s="1087"/>
      <c r="L57" s="716"/>
      <c r="M57" s="398"/>
      <c r="N57" s="399"/>
      <c r="O57" s="399"/>
      <c r="P57" s="399"/>
      <c r="Q57" s="801"/>
      <c r="R57" s="933">
        <f>F58+I58</f>
        <v>0.86319460000000003</v>
      </c>
      <c r="S57" s="933">
        <f>R57+R58</f>
        <v>0.86319460000000003</v>
      </c>
      <c r="T57" s="933">
        <f>E57*S57</f>
        <v>1.6400697399999999</v>
      </c>
      <c r="U57" s="844"/>
      <c r="V57" s="277">
        <f t="shared" si="0"/>
        <v>1.14626819975162</v>
      </c>
      <c r="W57" s="278">
        <f t="shared" si="1"/>
        <v>2.1779095795280781</v>
      </c>
      <c r="X57" s="423"/>
      <c r="Y57" s="600"/>
      <c r="Z57" s="600"/>
      <c r="AA57" s="600"/>
      <c r="AB57" s="600"/>
      <c r="AC57" s="600"/>
      <c r="AD57" s="600"/>
      <c r="AE57" s="600"/>
      <c r="AF57" s="600"/>
      <c r="AG57" s="600"/>
      <c r="AH57" s="600"/>
      <c r="AI57" s="600"/>
      <c r="AJ57" s="600"/>
      <c r="AK57" s="600"/>
    </row>
    <row r="58" spans="1:228" s="246" customFormat="1" ht="12.75" customHeight="1">
      <c r="A58" s="1113"/>
      <c r="B58" s="1094"/>
      <c r="C58" s="1206"/>
      <c r="D58" s="1098"/>
      <c r="E58" s="1098"/>
      <c r="F58" s="1087">
        <f>F57*$J$13/1000</f>
        <v>0.86319460000000003</v>
      </c>
      <c r="G58" s="1087"/>
      <c r="H58" s="1087"/>
      <c r="I58" s="1088">
        <f>J57*$Q$13/1000</f>
        <v>0</v>
      </c>
      <c r="J58" s="1088"/>
      <c r="K58" s="1088"/>
      <c r="L58" s="714"/>
      <c r="M58" s="405"/>
      <c r="N58" s="406"/>
      <c r="O58" s="406"/>
      <c r="P58" s="406"/>
      <c r="Q58" s="572"/>
      <c r="R58" s="934"/>
      <c r="S58" s="934"/>
      <c r="T58" s="934"/>
      <c r="U58" s="845"/>
      <c r="V58" s="277">
        <f t="shared" si="0"/>
        <v>0</v>
      </c>
      <c r="W58" s="278">
        <f t="shared" si="1"/>
        <v>0</v>
      </c>
      <c r="X58" s="423"/>
      <c r="Y58" s="600"/>
      <c r="Z58" s="600"/>
      <c r="AA58" s="600"/>
      <c r="AB58" s="600"/>
      <c r="AC58" s="600"/>
      <c r="AD58" s="600"/>
      <c r="AE58" s="600"/>
      <c r="AF58" s="600"/>
      <c r="AG58" s="600"/>
      <c r="AH58" s="600"/>
      <c r="AI58" s="600"/>
      <c r="AJ58" s="600"/>
      <c r="AK58" s="600"/>
    </row>
    <row r="59" spans="1:228" s="575" customFormat="1" ht="17.25" customHeight="1">
      <c r="A59" s="825" t="s">
        <v>401</v>
      </c>
      <c r="B59" s="604"/>
      <c r="C59" s="580"/>
      <c r="D59" s="699"/>
      <c r="E59" s="754"/>
      <c r="F59" s="755"/>
      <c r="G59" s="784"/>
      <c r="H59" s="784"/>
      <c r="I59" s="784"/>
      <c r="J59" s="784"/>
      <c r="K59" s="784"/>
      <c r="L59" s="717"/>
      <c r="M59" s="784"/>
      <c r="N59" s="784"/>
      <c r="O59" s="784"/>
      <c r="P59" s="784"/>
      <c r="Q59" s="784"/>
      <c r="R59" s="784"/>
      <c r="S59" s="784"/>
      <c r="T59" s="804"/>
      <c r="U59" s="804"/>
      <c r="V59" s="277">
        <f t="shared" si="0"/>
        <v>0</v>
      </c>
      <c r="W59" s="278">
        <f t="shared" si="1"/>
        <v>0</v>
      </c>
      <c r="X59" s="423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574"/>
      <c r="AM59" s="574"/>
      <c r="AN59" s="574"/>
      <c r="AO59" s="574"/>
      <c r="AP59" s="574"/>
      <c r="AQ59" s="574"/>
      <c r="AR59" s="574"/>
      <c r="AS59" s="574"/>
      <c r="AT59" s="574"/>
      <c r="AU59" s="574"/>
      <c r="AV59" s="574"/>
      <c r="AW59" s="574"/>
      <c r="AX59" s="574"/>
      <c r="AY59" s="574"/>
      <c r="AZ59" s="574"/>
      <c r="BA59" s="574"/>
      <c r="BB59" s="574"/>
      <c r="BC59" s="574"/>
      <c r="BD59" s="574"/>
      <c r="BE59" s="574"/>
      <c r="BF59" s="574"/>
      <c r="BG59" s="574"/>
      <c r="BH59" s="574"/>
      <c r="BI59" s="574"/>
      <c r="BJ59" s="574"/>
      <c r="BK59" s="574"/>
      <c r="BL59" s="574"/>
      <c r="BM59" s="574"/>
      <c r="BN59" s="574"/>
      <c r="BO59" s="574"/>
      <c r="BP59" s="574"/>
      <c r="BQ59" s="574"/>
      <c r="BR59" s="574"/>
      <c r="BS59" s="574"/>
      <c r="BT59" s="574"/>
      <c r="BU59" s="574"/>
      <c r="BV59" s="574"/>
      <c r="BW59" s="574"/>
      <c r="BX59" s="574"/>
      <c r="BY59" s="574"/>
      <c r="BZ59" s="574"/>
      <c r="CA59" s="574"/>
      <c r="CB59" s="574"/>
      <c r="CC59" s="574"/>
      <c r="CD59" s="574"/>
      <c r="CE59" s="574"/>
      <c r="CF59" s="574"/>
      <c r="CG59" s="574"/>
      <c r="CH59" s="574"/>
      <c r="CI59" s="574"/>
      <c r="CJ59" s="574"/>
      <c r="CK59" s="574"/>
      <c r="CL59" s="574"/>
      <c r="CM59" s="574"/>
      <c r="CN59" s="574"/>
      <c r="CO59" s="574"/>
      <c r="CP59" s="574"/>
      <c r="CQ59" s="574"/>
      <c r="CR59" s="574"/>
      <c r="CS59" s="574"/>
      <c r="CT59" s="574"/>
      <c r="CU59" s="574"/>
      <c r="CV59" s="574"/>
      <c r="CW59" s="574"/>
      <c r="CX59" s="574"/>
      <c r="CY59" s="574"/>
      <c r="CZ59" s="574"/>
      <c r="DA59" s="574"/>
      <c r="DB59" s="574"/>
      <c r="DC59" s="574"/>
      <c r="DD59" s="574"/>
      <c r="DE59" s="574"/>
      <c r="DF59" s="574"/>
      <c r="DG59" s="574"/>
      <c r="DH59" s="574"/>
      <c r="DI59" s="574"/>
      <c r="DJ59" s="574"/>
      <c r="DK59" s="574"/>
      <c r="DL59" s="574"/>
      <c r="DM59" s="574"/>
      <c r="DN59" s="574"/>
      <c r="DO59" s="574"/>
      <c r="DP59" s="574"/>
      <c r="DQ59" s="574"/>
      <c r="DR59" s="574"/>
      <c r="DS59" s="574"/>
      <c r="DT59" s="574"/>
      <c r="DU59" s="574"/>
      <c r="DV59" s="574"/>
      <c r="DW59" s="574"/>
      <c r="DX59" s="574"/>
      <c r="DY59" s="574"/>
      <c r="DZ59" s="574"/>
      <c r="EA59" s="574"/>
      <c r="EB59" s="574"/>
      <c r="EC59" s="574"/>
      <c r="ED59" s="574"/>
      <c r="EE59" s="574"/>
      <c r="EF59" s="574"/>
      <c r="EG59" s="574"/>
      <c r="EH59" s="574"/>
      <c r="EI59" s="574"/>
      <c r="EJ59" s="574"/>
      <c r="EK59" s="574"/>
      <c r="EL59" s="574"/>
      <c r="EM59" s="574"/>
      <c r="EN59" s="574"/>
      <c r="EO59" s="574"/>
      <c r="EP59" s="574"/>
      <c r="EQ59" s="574"/>
      <c r="ER59" s="574"/>
      <c r="ES59" s="574"/>
      <c r="ET59" s="574"/>
      <c r="EU59" s="574"/>
      <c r="EV59" s="574"/>
      <c r="EW59" s="574"/>
      <c r="EX59" s="574"/>
      <c r="EY59" s="574"/>
      <c r="EZ59" s="574"/>
      <c r="FA59" s="574"/>
      <c r="FB59" s="574"/>
      <c r="FC59" s="574"/>
      <c r="FD59" s="574"/>
      <c r="FE59" s="574"/>
      <c r="FF59" s="574"/>
      <c r="FG59" s="574"/>
      <c r="FH59" s="574"/>
      <c r="FI59" s="574"/>
      <c r="FJ59" s="574"/>
      <c r="FK59" s="574"/>
      <c r="FL59" s="574"/>
      <c r="FM59" s="574"/>
      <c r="FN59" s="574"/>
      <c r="FO59" s="574"/>
      <c r="FP59" s="574"/>
      <c r="FQ59" s="574"/>
      <c r="FR59" s="574"/>
      <c r="FS59" s="574"/>
      <c r="FT59" s="574"/>
      <c r="FU59" s="574"/>
      <c r="FV59" s="574"/>
      <c r="FW59" s="574"/>
      <c r="FX59" s="574"/>
      <c r="FY59" s="574"/>
      <c r="FZ59" s="574"/>
      <c r="GA59" s="574"/>
      <c r="GB59" s="574"/>
      <c r="GC59" s="574"/>
      <c r="GD59" s="574"/>
      <c r="GE59" s="574"/>
      <c r="GF59" s="574"/>
      <c r="GG59" s="574"/>
      <c r="GH59" s="574"/>
      <c r="GI59" s="574"/>
      <c r="GJ59" s="574"/>
      <c r="GK59" s="574"/>
      <c r="GL59" s="574"/>
      <c r="GM59" s="574"/>
      <c r="GN59" s="574"/>
      <c r="GO59" s="574"/>
      <c r="GP59" s="574"/>
      <c r="GQ59" s="574"/>
      <c r="GR59" s="574"/>
      <c r="GS59" s="574"/>
      <c r="GT59" s="574"/>
      <c r="GU59" s="574"/>
      <c r="GV59" s="574"/>
      <c r="GW59" s="574"/>
      <c r="GX59" s="574"/>
      <c r="GY59" s="574"/>
      <c r="GZ59" s="574"/>
      <c r="HA59" s="574"/>
      <c r="HB59" s="574"/>
      <c r="HC59" s="574"/>
      <c r="HD59" s="574"/>
      <c r="HE59" s="574"/>
      <c r="HF59" s="574"/>
      <c r="HG59" s="574"/>
      <c r="HH59" s="574"/>
      <c r="HI59" s="574"/>
      <c r="HJ59" s="574"/>
      <c r="HK59" s="574"/>
      <c r="HL59" s="574"/>
      <c r="HM59" s="574"/>
      <c r="HN59" s="574"/>
      <c r="HO59" s="574"/>
      <c r="HP59" s="574"/>
      <c r="HQ59" s="574"/>
      <c r="HR59" s="574"/>
      <c r="HS59" s="574"/>
      <c r="HT59" s="574"/>
    </row>
    <row r="60" spans="1:228" s="211" customFormat="1" ht="15" customHeight="1">
      <c r="A60" s="962">
        <v>1</v>
      </c>
      <c r="B60" s="982" t="s">
        <v>330</v>
      </c>
      <c r="C60" s="966" t="s">
        <v>348</v>
      </c>
      <c r="D60" s="986" t="s">
        <v>116</v>
      </c>
      <c r="E60" s="988">
        <v>15</v>
      </c>
      <c r="F60" s="972"/>
      <c r="G60" s="973"/>
      <c r="H60" s="974"/>
      <c r="I60" s="972"/>
      <c r="J60" s="973"/>
      <c r="K60" s="974"/>
      <c r="L60" s="715"/>
      <c r="M60" s="838"/>
      <c r="N60" s="855"/>
      <c r="O60" s="855"/>
      <c r="P60" s="833"/>
      <c r="Q60" s="835"/>
      <c r="R60" s="839">
        <f>F61+I61</f>
        <v>0</v>
      </c>
      <c r="S60" s="975">
        <f>R60+R61</f>
        <v>43.075033863120012</v>
      </c>
      <c r="T60" s="975">
        <f>E60*S60</f>
        <v>646.12550794680021</v>
      </c>
      <c r="U60" s="977">
        <f>R61*E60</f>
        <v>646.12550794680021</v>
      </c>
      <c r="V60" s="277">
        <f t="shared" si="0"/>
        <v>57.200938838726103</v>
      </c>
      <c r="W60" s="278">
        <f t="shared" si="1"/>
        <v>858.01408258089157</v>
      </c>
      <c r="X60" s="423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</row>
    <row r="61" spans="1:228" s="211" customFormat="1" ht="26.25" customHeight="1">
      <c r="A61" s="963"/>
      <c r="B61" s="983"/>
      <c r="C61" s="967"/>
      <c r="D61" s="987"/>
      <c r="E61" s="989"/>
      <c r="F61" s="979"/>
      <c r="G61" s="980"/>
      <c r="H61" s="981"/>
      <c r="I61" s="979"/>
      <c r="J61" s="980"/>
      <c r="K61" s="981"/>
      <c r="L61" s="252" t="s">
        <v>349</v>
      </c>
      <c r="M61" s="247" t="s">
        <v>116</v>
      </c>
      <c r="N61" s="248">
        <v>1</v>
      </c>
      <c r="O61" s="251">
        <f>E60*N61</f>
        <v>15</v>
      </c>
      <c r="P61" s="244">
        <f>51.91*0.72</f>
        <v>37.3752</v>
      </c>
      <c r="Q61" s="249">
        <f>N61*P61*$N$11</f>
        <v>43.075033863120012</v>
      </c>
      <c r="R61" s="836">
        <f>SUM(Q61:Q61)</f>
        <v>43.075033863120012</v>
      </c>
      <c r="S61" s="976"/>
      <c r="T61" s="976"/>
      <c r="U61" s="978"/>
      <c r="V61" s="277">
        <f t="shared" si="0"/>
        <v>0</v>
      </c>
      <c r="W61" s="278">
        <f t="shared" si="1"/>
        <v>0</v>
      </c>
      <c r="X61" s="423"/>
    </row>
    <row r="62" spans="1:228" s="211" customFormat="1" ht="15" customHeight="1">
      <c r="A62" s="962">
        <f>+A60+1</f>
        <v>2</v>
      </c>
      <c r="B62" s="982" t="s">
        <v>330</v>
      </c>
      <c r="C62" s="966" t="s">
        <v>362</v>
      </c>
      <c r="D62" s="986" t="s">
        <v>116</v>
      </c>
      <c r="E62" s="988">
        <v>9</v>
      </c>
      <c r="F62" s="972"/>
      <c r="G62" s="973"/>
      <c r="H62" s="974"/>
      <c r="I62" s="972"/>
      <c r="J62" s="973"/>
      <c r="K62" s="974"/>
      <c r="L62" s="715"/>
      <c r="M62" s="838"/>
      <c r="N62" s="855"/>
      <c r="O62" s="855"/>
      <c r="P62" s="833"/>
      <c r="Q62" s="835"/>
      <c r="R62" s="839">
        <f>F63+I63</f>
        <v>0</v>
      </c>
      <c r="S62" s="975">
        <f>R62+R63</f>
        <v>20.073146492700008</v>
      </c>
      <c r="T62" s="975">
        <f>E62*S62</f>
        <v>180.65831843430007</v>
      </c>
      <c r="U62" s="977">
        <f>R63*E62</f>
        <v>180.65831843430007</v>
      </c>
      <c r="V62" s="277">
        <f t="shared" si="0"/>
        <v>26.65587747367486</v>
      </c>
      <c r="W62" s="278">
        <f t="shared" si="1"/>
        <v>239.90289726307373</v>
      </c>
      <c r="X62" s="423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</row>
    <row r="63" spans="1:228" s="211" customFormat="1" ht="26.25" customHeight="1">
      <c r="A63" s="963"/>
      <c r="B63" s="983"/>
      <c r="C63" s="967"/>
      <c r="D63" s="987"/>
      <c r="E63" s="989"/>
      <c r="F63" s="979"/>
      <c r="G63" s="980"/>
      <c r="H63" s="981"/>
      <c r="I63" s="979"/>
      <c r="J63" s="980"/>
      <c r="K63" s="981"/>
      <c r="L63" s="252" t="s">
        <v>361</v>
      </c>
      <c r="M63" s="247" t="s">
        <v>116</v>
      </c>
      <c r="N63" s="248">
        <v>1</v>
      </c>
      <c r="O63" s="251">
        <f>E62*N63</f>
        <v>9</v>
      </c>
      <c r="P63" s="244">
        <v>17.417000000000002</v>
      </c>
      <c r="Q63" s="249">
        <f>N63*P63*$N$11</f>
        <v>20.073146492700008</v>
      </c>
      <c r="R63" s="836">
        <f>SUM(Q63:Q63)</f>
        <v>20.073146492700008</v>
      </c>
      <c r="S63" s="976"/>
      <c r="T63" s="976"/>
      <c r="U63" s="978"/>
      <c r="V63" s="277">
        <f t="shared" si="0"/>
        <v>0</v>
      </c>
      <c r="W63" s="278">
        <f t="shared" si="1"/>
        <v>0</v>
      </c>
      <c r="X63" s="423"/>
    </row>
    <row r="64" spans="1:228" s="600" customFormat="1" ht="19.5" customHeight="1">
      <c r="A64" s="1189">
        <f>+A60+1</f>
        <v>2</v>
      </c>
      <c r="B64" s="1207" t="s">
        <v>331</v>
      </c>
      <c r="C64" s="1102" t="s">
        <v>350</v>
      </c>
      <c r="D64" s="1211" t="s">
        <v>116</v>
      </c>
      <c r="E64" s="1015">
        <v>30</v>
      </c>
      <c r="F64" s="1042">
        <f>0.37*0.6*11</f>
        <v>2.4420000000000002</v>
      </c>
      <c r="G64" s="1043"/>
      <c r="H64" s="1044"/>
      <c r="I64" s="1042">
        <f>0.28*0.6*11</f>
        <v>1.8480000000000001</v>
      </c>
      <c r="J64" s="1043"/>
      <c r="K64" s="1044"/>
      <c r="L64" s="421"/>
      <c r="M64" s="838"/>
      <c r="N64" s="855"/>
      <c r="O64" s="855"/>
      <c r="P64" s="855"/>
      <c r="Q64" s="835"/>
      <c r="R64" s="840">
        <f>F65+I65</f>
        <v>10.21122366</v>
      </c>
      <c r="S64" s="1005">
        <f>R64+R65</f>
        <v>14.011883843006402</v>
      </c>
      <c r="T64" s="1005">
        <f>E64*S64</f>
        <v>420.35651529019208</v>
      </c>
      <c r="U64" s="1020">
        <f>R65*E64</f>
        <v>114.01980549019203</v>
      </c>
      <c r="V64" s="277">
        <f t="shared" si="0"/>
        <v>18.60690146561593</v>
      </c>
      <c r="W64" s="278">
        <f t="shared" si="1"/>
        <v>558.20704396847793</v>
      </c>
      <c r="X64" s="423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</row>
    <row r="65" spans="1:44" s="600" customFormat="1" ht="17.25" customHeight="1">
      <c r="A65" s="1190"/>
      <c r="B65" s="1208"/>
      <c r="C65" s="1210"/>
      <c r="D65" s="1212"/>
      <c r="E65" s="1016"/>
      <c r="F65" s="1005">
        <f>F64*J$13/1000</f>
        <v>4.5824374199999998</v>
      </c>
      <c r="G65" s="1005"/>
      <c r="H65" s="1005"/>
      <c r="I65" s="1005">
        <f>I64*$Q$13/1000</f>
        <v>5.6287862400000002</v>
      </c>
      <c r="J65" s="1005"/>
      <c r="K65" s="1005"/>
      <c r="L65" s="253" t="s">
        <v>239</v>
      </c>
      <c r="M65" s="254" t="s">
        <v>184</v>
      </c>
      <c r="N65" s="269">
        <f>0.138</f>
        <v>0.13800000000000001</v>
      </c>
      <c r="O65" s="344">
        <f>E64*N65</f>
        <v>4.1400000000000006</v>
      </c>
      <c r="P65" s="345">
        <v>0.45800000000000002</v>
      </c>
      <c r="Q65" s="344">
        <f>N65*P65*$N$11</f>
        <v>7.2842805932400029E-2</v>
      </c>
      <c r="R65" s="1005">
        <f>SUM(Q65:Q66)</f>
        <v>3.8006601830064008</v>
      </c>
      <c r="S65" s="1005"/>
      <c r="T65" s="1005"/>
      <c r="U65" s="1020"/>
      <c r="V65" s="277">
        <f t="shared" si="0"/>
        <v>0</v>
      </c>
      <c r="W65" s="278">
        <f t="shared" si="1"/>
        <v>0</v>
      </c>
      <c r="X65" s="423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</row>
    <row r="66" spans="1:44" s="600" customFormat="1" ht="19.5" customHeight="1">
      <c r="A66" s="1191"/>
      <c r="B66" s="1209"/>
      <c r="C66" s="1103"/>
      <c r="D66" s="1213"/>
      <c r="E66" s="1214"/>
      <c r="F66" s="1005"/>
      <c r="G66" s="1005"/>
      <c r="H66" s="1005"/>
      <c r="I66" s="1005"/>
      <c r="J66" s="1005"/>
      <c r="K66" s="1005"/>
      <c r="L66" s="704" t="s">
        <v>264</v>
      </c>
      <c r="M66" s="258" t="s">
        <v>265</v>
      </c>
      <c r="N66" s="260">
        <f>17.39</f>
        <v>17.39</v>
      </c>
      <c r="O66" s="472">
        <f>E64*N66</f>
        <v>521.70000000000005</v>
      </c>
      <c r="P66" s="259">
        <v>0.186</v>
      </c>
      <c r="Q66" s="262">
        <f>N66*P66*$N$11</f>
        <v>3.7278173770740008</v>
      </c>
      <c r="R66" s="1005"/>
      <c r="S66" s="1005"/>
      <c r="T66" s="1005"/>
      <c r="U66" s="1020"/>
      <c r="V66" s="277">
        <f t="shared" si="0"/>
        <v>0</v>
      </c>
      <c r="W66" s="278">
        <f t="shared" si="1"/>
        <v>0</v>
      </c>
      <c r="X66" s="423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</row>
    <row r="67" spans="1:44" s="211" customFormat="1" ht="30" customHeight="1">
      <c r="A67" s="962">
        <f>+A64+1</f>
        <v>3</v>
      </c>
      <c r="B67" s="982" t="s">
        <v>351</v>
      </c>
      <c r="C67" s="966" t="s">
        <v>368</v>
      </c>
      <c r="D67" s="986" t="s">
        <v>116</v>
      </c>
      <c r="E67" s="988">
        <v>30</v>
      </c>
      <c r="F67" s="972">
        <f>0.46*0.5</f>
        <v>0.23</v>
      </c>
      <c r="G67" s="973"/>
      <c r="H67" s="974"/>
      <c r="I67" s="972">
        <f>0.38*0.5</f>
        <v>0.19</v>
      </c>
      <c r="J67" s="973"/>
      <c r="K67" s="974"/>
      <c r="L67" s="715"/>
      <c r="M67" s="838"/>
      <c r="N67" s="855"/>
      <c r="O67" s="855"/>
      <c r="P67" s="833"/>
      <c r="Q67" s="835"/>
      <c r="R67" s="839">
        <f>F68+I68</f>
        <v>1.0103145</v>
      </c>
      <c r="S67" s="975">
        <f>R67+R68</f>
        <v>1.0103145</v>
      </c>
      <c r="T67" s="975">
        <f>E67*S67</f>
        <v>30.309435000000001</v>
      </c>
      <c r="U67" s="977">
        <f>R68*E67</f>
        <v>0</v>
      </c>
      <c r="V67" s="277">
        <f t="shared" si="0"/>
        <v>1.3416341843403075</v>
      </c>
      <c r="W67" s="278">
        <f t="shared" si="1"/>
        <v>40.249025530209224</v>
      </c>
      <c r="X67" s="423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</row>
    <row r="68" spans="1:44" s="211" customFormat="1" ht="15" customHeight="1">
      <c r="A68" s="963"/>
      <c r="B68" s="983"/>
      <c r="C68" s="967"/>
      <c r="D68" s="987"/>
      <c r="E68" s="989"/>
      <c r="F68" s="979">
        <f>F67*$J$13/1000</f>
        <v>0.43159730000000002</v>
      </c>
      <c r="G68" s="980"/>
      <c r="H68" s="981"/>
      <c r="I68" s="979">
        <f>I67*$Q$13/1000</f>
        <v>0.57871720000000004</v>
      </c>
      <c r="J68" s="980"/>
      <c r="K68" s="981"/>
      <c r="L68" s="252"/>
      <c r="M68" s="247"/>
      <c r="N68" s="248"/>
      <c r="O68" s="251"/>
      <c r="P68" s="244"/>
      <c r="Q68" s="249"/>
      <c r="R68" s="836">
        <f>SUM(Q68:Q68)</f>
        <v>0</v>
      </c>
      <c r="S68" s="976"/>
      <c r="T68" s="976"/>
      <c r="U68" s="978"/>
      <c r="V68" s="277">
        <f t="shared" si="0"/>
        <v>0</v>
      </c>
      <c r="W68" s="278">
        <f t="shared" si="1"/>
        <v>0</v>
      </c>
      <c r="X68" s="423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</row>
    <row r="69" spans="1:44" s="158" customFormat="1" ht="12.75" customHeight="1">
      <c r="A69" s="962">
        <f>+A67+1</f>
        <v>4</v>
      </c>
      <c r="B69" s="1037" t="s">
        <v>127</v>
      </c>
      <c r="C69" s="1038" t="s">
        <v>345</v>
      </c>
      <c r="D69" s="986" t="s">
        <v>122</v>
      </c>
      <c r="E69" s="988">
        <v>41.3</v>
      </c>
      <c r="F69" s="990">
        <f>4.1/100</f>
        <v>4.0999999999999995E-2</v>
      </c>
      <c r="G69" s="991"/>
      <c r="H69" s="992"/>
      <c r="I69" s="990">
        <f>0.4/100</f>
        <v>4.0000000000000001E-3</v>
      </c>
      <c r="J69" s="991"/>
      <c r="K69" s="992"/>
      <c r="L69" s="421"/>
      <c r="M69" s="838"/>
      <c r="N69" s="855"/>
      <c r="O69" s="855"/>
      <c r="P69" s="855"/>
      <c r="Q69" s="835"/>
      <c r="R69" s="839">
        <f>F70+I70</f>
        <v>8.9120429999999987E-2</v>
      </c>
      <c r="S69" s="975">
        <f>R69+R70</f>
        <v>0.171899178584</v>
      </c>
      <c r="T69" s="975">
        <f>E69*S69</f>
        <v>7.0994360755191996</v>
      </c>
      <c r="U69" s="1039">
        <f>R70*E69</f>
        <v>3.4187623165192007</v>
      </c>
      <c r="V69" s="277">
        <f t="shared" si="0"/>
        <v>0.22827130982314287</v>
      </c>
      <c r="W69" s="278">
        <f t="shared" si="1"/>
        <v>9.4276050956957995</v>
      </c>
      <c r="X69" s="423"/>
      <c r="Y69" s="574"/>
      <c r="Z69" s="574"/>
      <c r="AA69" s="574"/>
      <c r="AB69" s="574"/>
      <c r="AC69" s="574"/>
      <c r="AD69" s="574"/>
      <c r="AE69" s="574"/>
      <c r="AF69" s="574"/>
      <c r="AG69" s="574"/>
      <c r="AH69" s="574"/>
      <c r="AI69" s="574"/>
      <c r="AJ69" s="574"/>
      <c r="AK69" s="574"/>
    </row>
    <row r="70" spans="1:44" s="158" customFormat="1" ht="12.75" customHeight="1">
      <c r="A70" s="1022"/>
      <c r="B70" s="1037"/>
      <c r="C70" s="1038"/>
      <c r="D70" s="1027"/>
      <c r="E70" s="1028"/>
      <c r="F70" s="1031">
        <f>F69*J$13/1000</f>
        <v>7.6936909999999983E-2</v>
      </c>
      <c r="G70" s="1032"/>
      <c r="H70" s="1033"/>
      <c r="I70" s="1031">
        <f>I69*$Q$13/1000</f>
        <v>1.2183520000000002E-2</v>
      </c>
      <c r="J70" s="1032"/>
      <c r="K70" s="1033"/>
      <c r="L70" s="718" t="s">
        <v>128</v>
      </c>
      <c r="M70" s="254" t="s">
        <v>124</v>
      </c>
      <c r="N70" s="269">
        <v>0.03</v>
      </c>
      <c r="O70" s="344">
        <f>E69*N70</f>
        <v>1.2389999999999999</v>
      </c>
      <c r="P70" s="345">
        <f>0.542*2</f>
        <v>1.0840000000000001</v>
      </c>
      <c r="Q70" s="237">
        <f>N70*P70*$N$11</f>
        <v>3.7479400812000012E-2</v>
      </c>
      <c r="R70" s="975">
        <f>SUM(Q70:Q71)</f>
        <v>8.2778748584000028E-2</v>
      </c>
      <c r="S70" s="1029"/>
      <c r="T70" s="1029"/>
      <c r="U70" s="1039"/>
      <c r="V70" s="277">
        <f t="shared" si="0"/>
        <v>0</v>
      </c>
      <c r="W70" s="278">
        <f t="shared" si="1"/>
        <v>0</v>
      </c>
      <c r="X70" s="423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</row>
    <row r="71" spans="1:44" s="158" customFormat="1">
      <c r="A71" s="963"/>
      <c r="B71" s="1037"/>
      <c r="C71" s="1038"/>
      <c r="D71" s="987"/>
      <c r="E71" s="989"/>
      <c r="F71" s="979"/>
      <c r="G71" s="980"/>
      <c r="H71" s="981"/>
      <c r="I71" s="979"/>
      <c r="J71" s="980"/>
      <c r="K71" s="981"/>
      <c r="L71" s="719" t="s">
        <v>129</v>
      </c>
      <c r="M71" s="258" t="s">
        <v>124</v>
      </c>
      <c r="N71" s="259">
        <f>17.2/100</f>
        <v>0.17199999999999999</v>
      </c>
      <c r="O71" s="260">
        <f>E69*N71</f>
        <v>7.1035999999999992</v>
      </c>
      <c r="P71" s="359">
        <f>0.617/2.7</f>
        <v>0.22851851851851851</v>
      </c>
      <c r="Q71" s="348">
        <f>N71*P71*$N$11</f>
        <v>4.5299347772000009E-2</v>
      </c>
      <c r="R71" s="976"/>
      <c r="S71" s="976"/>
      <c r="T71" s="976"/>
      <c r="U71" s="1039"/>
      <c r="V71" s="277">
        <f t="shared" si="0"/>
        <v>0</v>
      </c>
      <c r="W71" s="278">
        <f t="shared" si="1"/>
        <v>0</v>
      </c>
      <c r="X71" s="423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</row>
    <row r="72" spans="1:44" s="585" customFormat="1" ht="12.75" customHeight="1">
      <c r="A72" s="1006">
        <f>+A69+1</f>
        <v>5</v>
      </c>
      <c r="B72" s="1008" t="s">
        <v>147</v>
      </c>
      <c r="C72" s="1010" t="s">
        <v>365</v>
      </c>
      <c r="D72" s="1013" t="s">
        <v>122</v>
      </c>
      <c r="E72" s="1015">
        <f>+E69</f>
        <v>41.3</v>
      </c>
      <c r="F72" s="990">
        <f>21.4/100</f>
        <v>0.214</v>
      </c>
      <c r="G72" s="991"/>
      <c r="H72" s="992"/>
      <c r="I72" s="1017">
        <f>0.03/100</f>
        <v>2.9999999999999997E-4</v>
      </c>
      <c r="J72" s="1018"/>
      <c r="K72" s="1019"/>
      <c r="L72" s="421"/>
      <c r="M72" s="838"/>
      <c r="N72" s="586"/>
      <c r="O72" s="586"/>
      <c r="P72" s="855"/>
      <c r="Q72" s="587"/>
      <c r="R72" s="840">
        <f>F73+I73</f>
        <v>0.40248690399999992</v>
      </c>
      <c r="S72" s="1005">
        <f>R72+R73</f>
        <v>0.78280255447210001</v>
      </c>
      <c r="T72" s="1005">
        <f>E72*S72</f>
        <v>32.329745499697729</v>
      </c>
      <c r="U72" s="1020">
        <f>R73*E72</f>
        <v>15.707036364497736</v>
      </c>
      <c r="V72" s="277">
        <f t="shared" si="0"/>
        <v>1.0395126138135056</v>
      </c>
      <c r="W72" s="278">
        <f t="shared" si="1"/>
        <v>42.931870950497775</v>
      </c>
      <c r="X72" s="423"/>
      <c r="Y72" s="211"/>
      <c r="Z72" s="211"/>
      <c r="AA72" s="211"/>
      <c r="AB72" s="211"/>
      <c r="AC72" s="211"/>
      <c r="AD72" s="211"/>
      <c r="AE72" s="607"/>
      <c r="AF72" s="607"/>
      <c r="AG72" s="607"/>
      <c r="AH72" s="607"/>
      <c r="AI72" s="607"/>
      <c r="AJ72" s="607"/>
      <c r="AK72" s="607"/>
    </row>
    <row r="73" spans="1:44" s="585" customFormat="1" ht="12.75" customHeight="1">
      <c r="A73" s="1007"/>
      <c r="B73" s="1009"/>
      <c r="C73" s="1011"/>
      <c r="D73" s="1014"/>
      <c r="E73" s="1016"/>
      <c r="F73" s="1021">
        <f>F72*J$13/1000</f>
        <v>0.40157313999999994</v>
      </c>
      <c r="G73" s="1021"/>
      <c r="H73" s="1021"/>
      <c r="I73" s="1021">
        <f>I72*$Q$13/1000</f>
        <v>9.1376399999999996E-4</v>
      </c>
      <c r="J73" s="1021"/>
      <c r="K73" s="1021"/>
      <c r="L73" s="608" t="s">
        <v>130</v>
      </c>
      <c r="M73" s="254" t="s">
        <v>124</v>
      </c>
      <c r="N73" s="592">
        <v>0.246</v>
      </c>
      <c r="O73" s="593">
        <f>E72*N73</f>
        <v>10.159799999999999</v>
      </c>
      <c r="P73" s="345">
        <v>1.25</v>
      </c>
      <c r="Q73" s="594">
        <f>N73*P73*$N$11</f>
        <v>0.35439470325000011</v>
      </c>
      <c r="R73" s="1005">
        <f>SUM(Q73:Q74)</f>
        <v>0.38031565047210014</v>
      </c>
      <c r="S73" s="1005"/>
      <c r="T73" s="1005"/>
      <c r="U73" s="1020"/>
      <c r="V73" s="277">
        <f t="shared" si="0"/>
        <v>0</v>
      </c>
      <c r="W73" s="278">
        <f t="shared" si="1"/>
        <v>0</v>
      </c>
      <c r="X73" s="423"/>
      <c r="Y73" s="211"/>
      <c r="Z73" s="211"/>
      <c r="AA73" s="211"/>
      <c r="AB73" s="211"/>
      <c r="AC73" s="211"/>
      <c r="AD73" s="211"/>
      <c r="AE73" s="607"/>
      <c r="AF73" s="607"/>
      <c r="AG73" s="607"/>
      <c r="AH73" s="607"/>
      <c r="AI73" s="607"/>
      <c r="AJ73" s="607"/>
      <c r="AK73" s="607"/>
    </row>
    <row r="74" spans="1:44" s="585" customFormat="1" ht="12.75" customHeight="1">
      <c r="A74" s="1007"/>
      <c r="B74" s="1009"/>
      <c r="C74" s="1012"/>
      <c r="D74" s="1014"/>
      <c r="E74" s="1016"/>
      <c r="F74" s="1021"/>
      <c r="G74" s="1021"/>
      <c r="H74" s="1021"/>
      <c r="I74" s="1021"/>
      <c r="J74" s="1021"/>
      <c r="K74" s="1021"/>
      <c r="L74" s="609" t="s">
        <v>332</v>
      </c>
      <c r="M74" s="258" t="s">
        <v>124</v>
      </c>
      <c r="N74" s="588">
        <v>2.7E-2</v>
      </c>
      <c r="O74" s="589">
        <f>E72*N74</f>
        <v>1.1151</v>
      </c>
      <c r="P74" s="359">
        <v>0.83299999999999996</v>
      </c>
      <c r="Q74" s="590">
        <f>N74*P74*$N$11</f>
        <v>2.5920947222100005E-2</v>
      </c>
      <c r="R74" s="1005"/>
      <c r="S74" s="1005"/>
      <c r="T74" s="1005"/>
      <c r="U74" s="1020"/>
      <c r="V74" s="277">
        <f t="shared" si="0"/>
        <v>0</v>
      </c>
      <c r="W74" s="278">
        <f t="shared" si="1"/>
        <v>0</v>
      </c>
      <c r="X74" s="423"/>
      <c r="Y74" s="211"/>
      <c r="Z74" s="211"/>
      <c r="AA74" s="211"/>
      <c r="AB74" s="211"/>
      <c r="AC74" s="211"/>
      <c r="AD74" s="211"/>
      <c r="AE74" s="607"/>
      <c r="AF74" s="607"/>
      <c r="AG74" s="607"/>
      <c r="AH74" s="607"/>
      <c r="AI74" s="607"/>
      <c r="AJ74" s="607"/>
      <c r="AK74" s="607"/>
    </row>
    <row r="75" spans="1:44" s="585" customFormat="1" ht="12.75" customHeight="1">
      <c r="A75" s="1006">
        <f>+A72+1</f>
        <v>6</v>
      </c>
      <c r="B75" s="1216" t="s">
        <v>359</v>
      </c>
      <c r="C75" s="1010" t="s">
        <v>366</v>
      </c>
      <c r="D75" s="1217" t="s">
        <v>122</v>
      </c>
      <c r="E75" s="1227">
        <v>0.6</v>
      </c>
      <c r="F75" s="1194">
        <f>2.71/100+2.13/100</f>
        <v>4.8399999999999999E-2</v>
      </c>
      <c r="G75" s="1194"/>
      <c r="H75" s="1194"/>
      <c r="I75" s="1203">
        <f>0.36/100*2</f>
        <v>7.1999999999999998E-3</v>
      </c>
      <c r="J75" s="1203"/>
      <c r="K75" s="1203"/>
      <c r="L75" s="421"/>
      <c r="M75" s="838"/>
      <c r="N75" s="586"/>
      <c r="O75" s="586"/>
      <c r="P75" s="586"/>
      <c r="Q75" s="587"/>
      <c r="R75" s="847">
        <f>F76+I76</f>
        <v>0.11275341999999999</v>
      </c>
      <c r="S75" s="1194">
        <f>R75+R76</f>
        <v>0.18861578405440005</v>
      </c>
      <c r="T75" s="1219">
        <f>E75*S75</f>
        <v>0.11316947043264003</v>
      </c>
      <c r="U75" s="1220">
        <f>R76*E75</f>
        <v>4.5517418432640025E-2</v>
      </c>
      <c r="V75" s="277">
        <f t="shared" si="0"/>
        <v>0.25046991168941213</v>
      </c>
      <c r="W75" s="278">
        <f t="shared" si="1"/>
        <v>0.15028194701364728</v>
      </c>
      <c r="X75" s="423"/>
      <c r="Y75" s="612"/>
      <c r="Z75" s="612"/>
      <c r="AA75" s="612"/>
      <c r="AB75" s="612"/>
      <c r="AC75" s="612"/>
      <c r="AD75" s="612"/>
      <c r="AE75" s="612"/>
      <c r="AF75" s="612"/>
      <c r="AG75" s="612"/>
      <c r="AH75" s="612"/>
      <c r="AI75" s="612"/>
      <c r="AJ75" s="612"/>
      <c r="AK75" s="612"/>
    </row>
    <row r="76" spans="1:44" s="585" customFormat="1" ht="12.75" customHeight="1">
      <c r="A76" s="1007"/>
      <c r="B76" s="1216"/>
      <c r="C76" s="1011"/>
      <c r="D76" s="1217"/>
      <c r="E76" s="1227"/>
      <c r="F76" s="1194">
        <f>F75*J$13/1000</f>
        <v>9.0823083999999998E-2</v>
      </c>
      <c r="G76" s="1194"/>
      <c r="H76" s="1194"/>
      <c r="I76" s="1194">
        <f>I75*$Q$13/1000</f>
        <v>2.1930336000000002E-2</v>
      </c>
      <c r="J76" s="1194"/>
      <c r="K76" s="1194"/>
      <c r="L76" s="608" t="s">
        <v>255</v>
      </c>
      <c r="M76" s="254" t="s">
        <v>124</v>
      </c>
      <c r="N76" s="592">
        <v>0.1</v>
      </c>
      <c r="O76" s="593">
        <f>E75*N76</f>
        <v>0.06</v>
      </c>
      <c r="P76" s="345">
        <v>0.26800000000000002</v>
      </c>
      <c r="Q76" s="594">
        <f t="shared" ref="Q76:Q77" si="3">N76*P76*$N$11</f>
        <v>3.0887083080000013E-2</v>
      </c>
      <c r="R76" s="1194">
        <f>SUM(Q76:Q77)</f>
        <v>7.5862364054400042E-2</v>
      </c>
      <c r="S76" s="1194"/>
      <c r="T76" s="1219"/>
      <c r="U76" s="1220"/>
      <c r="V76" s="277">
        <f t="shared" si="0"/>
        <v>0</v>
      </c>
      <c r="W76" s="278">
        <f t="shared" si="1"/>
        <v>0</v>
      </c>
      <c r="X76" s="423"/>
      <c r="Y76" s="612"/>
      <c r="Z76" s="612"/>
      <c r="AA76" s="612"/>
      <c r="AB76" s="612"/>
      <c r="AC76" s="612"/>
      <c r="AD76" s="612"/>
      <c r="AE76" s="612"/>
      <c r="AF76" s="612"/>
      <c r="AG76" s="612"/>
      <c r="AH76" s="612"/>
      <c r="AI76" s="612"/>
      <c r="AJ76" s="612"/>
      <c r="AK76" s="612"/>
    </row>
    <row r="77" spans="1:44" s="585" customFormat="1" ht="12.75" customHeight="1">
      <c r="A77" s="1007"/>
      <c r="B77" s="1216"/>
      <c r="C77" s="1012"/>
      <c r="D77" s="1217"/>
      <c r="E77" s="1227"/>
      <c r="F77" s="1194"/>
      <c r="G77" s="1194"/>
      <c r="H77" s="1194"/>
      <c r="I77" s="1194"/>
      <c r="J77" s="1194"/>
      <c r="K77" s="1194"/>
      <c r="L77" s="609" t="s">
        <v>128</v>
      </c>
      <c r="M77" s="258" t="s">
        <v>124</v>
      </c>
      <c r="N77" s="588">
        <f>3.6/100</f>
        <v>3.6000000000000004E-2</v>
      </c>
      <c r="O77" s="589">
        <f>E75*N77</f>
        <v>2.1600000000000001E-2</v>
      </c>
      <c r="P77" s="359">
        <f>0.542*2</f>
        <v>1.0840000000000001</v>
      </c>
      <c r="Q77" s="590">
        <f t="shared" si="3"/>
        <v>4.4975280974400025E-2</v>
      </c>
      <c r="R77" s="1194"/>
      <c r="S77" s="1194"/>
      <c r="T77" s="1219"/>
      <c r="U77" s="1220"/>
      <c r="V77" s="277">
        <f t="shared" si="0"/>
        <v>0</v>
      </c>
      <c r="W77" s="278">
        <f t="shared" si="1"/>
        <v>0</v>
      </c>
      <c r="X77" s="423">
        <f>SUM(W22:W76)/$W$78</f>
        <v>1</v>
      </c>
      <c r="Y77" s="612"/>
      <c r="Z77" s="612"/>
      <c r="AA77" s="612"/>
      <c r="AB77" s="612"/>
      <c r="AC77" s="612"/>
      <c r="AD77" s="612"/>
      <c r="AE77" s="612"/>
      <c r="AF77" s="612"/>
      <c r="AG77" s="612"/>
      <c r="AH77" s="612"/>
      <c r="AI77" s="612"/>
      <c r="AJ77" s="612"/>
      <c r="AK77" s="612"/>
    </row>
    <row r="78" spans="1:44" s="281" customFormat="1" ht="13.5" customHeight="1">
      <c r="A78" s="279"/>
      <c r="B78" s="280"/>
      <c r="C78" s="1297" t="s">
        <v>325</v>
      </c>
      <c r="D78" s="1298"/>
      <c r="E78" s="1298"/>
      <c r="F78" s="1298"/>
      <c r="G78" s="1298"/>
      <c r="H78" s="1298"/>
      <c r="I78" s="1298"/>
      <c r="J78" s="1298"/>
      <c r="K78" s="1298"/>
      <c r="L78" s="1298"/>
      <c r="M78" s="1298"/>
      <c r="N78" s="1298"/>
      <c r="O78" s="1298"/>
      <c r="P78" s="1298"/>
      <c r="Q78" s="1298"/>
      <c r="R78" s="1298"/>
      <c r="S78" s="1298"/>
      <c r="T78" s="1298"/>
      <c r="U78" s="1298"/>
      <c r="V78" s="1299"/>
      <c r="W78" s="463">
        <f>SUM(W21:W77)</f>
        <v>12780.90844312336</v>
      </c>
      <c r="X78" s="366">
        <f>SUM(X21:X77)</f>
        <v>1</v>
      </c>
      <c r="Y78" s="566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</row>
    <row r="79" spans="1:44" s="281" customFormat="1" ht="14.25" hidden="1" customHeight="1">
      <c r="A79" s="282"/>
      <c r="B79" s="283"/>
      <c r="C79" s="310" t="s">
        <v>119</v>
      </c>
      <c r="D79" s="284"/>
      <c r="E79" s="285"/>
      <c r="F79" s="286"/>
      <c r="G79" s="287"/>
      <c r="H79" s="286"/>
      <c r="I79" s="286"/>
      <c r="J79" s="287"/>
      <c r="K79" s="286"/>
      <c r="L79" s="288"/>
      <c r="M79" s="289"/>
      <c r="N79" s="290"/>
      <c r="O79" s="291"/>
      <c r="P79" s="286"/>
      <c r="Q79" s="287"/>
      <c r="R79" s="291"/>
      <c r="S79" s="291"/>
      <c r="T79" s="292"/>
      <c r="U79" s="293"/>
      <c r="V79" s="294"/>
      <c r="W79" s="295">
        <f>W78*D79</f>
        <v>0</v>
      </c>
      <c r="X79" s="363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</row>
    <row r="80" spans="1:44" s="281" customFormat="1" ht="10.5" hidden="1" customHeight="1">
      <c r="A80" s="282"/>
      <c r="B80" s="283"/>
      <c r="C80" s="310" t="s">
        <v>117</v>
      </c>
      <c r="D80" s="284"/>
      <c r="E80" s="291"/>
      <c r="F80" s="286"/>
      <c r="G80" s="287"/>
      <c r="H80" s="286"/>
      <c r="I80" s="286"/>
      <c r="J80" s="287"/>
      <c r="K80" s="286"/>
      <c r="L80" s="288"/>
      <c r="M80" s="289"/>
      <c r="N80" s="290"/>
      <c r="O80" s="291"/>
      <c r="P80" s="286"/>
      <c r="Q80" s="287"/>
      <c r="R80" s="291"/>
      <c r="S80" s="291"/>
      <c r="T80" s="292"/>
      <c r="U80" s="293"/>
      <c r="V80" s="296"/>
      <c r="W80" s="295">
        <f>SUM(W78:W79)</f>
        <v>12780.90844312336</v>
      </c>
      <c r="X80" s="363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</row>
    <row r="81" spans="1:44" s="281" customFormat="1" ht="17.25" customHeight="1">
      <c r="A81" s="282"/>
      <c r="B81" s="283"/>
      <c r="C81" s="310" t="s">
        <v>135</v>
      </c>
      <c r="D81" s="284"/>
      <c r="E81" s="291"/>
      <c r="F81" s="286"/>
      <c r="G81" s="287"/>
      <c r="H81" s="286"/>
      <c r="I81" s="286"/>
      <c r="J81" s="287"/>
      <c r="K81" s="286"/>
      <c r="L81" s="288"/>
      <c r="M81" s="289"/>
      <c r="N81" s="290"/>
      <c r="O81" s="291"/>
      <c r="P81" s="286"/>
      <c r="Q81" s="287"/>
      <c r="R81" s="291"/>
      <c r="S81" s="291"/>
      <c r="T81" s="292"/>
      <c r="U81" s="293"/>
      <c r="V81" s="296"/>
      <c r="W81" s="295">
        <f>+'ԱՄՓՈՓ  '!F34</f>
        <v>1444</v>
      </c>
      <c r="X81" s="363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</row>
    <row r="82" spans="1:44" s="281" customFormat="1" ht="15" customHeight="1">
      <c r="A82" s="282"/>
      <c r="B82" s="283"/>
      <c r="C82" s="310" t="s">
        <v>117</v>
      </c>
      <c r="D82" s="284"/>
      <c r="E82" s="291"/>
      <c r="F82" s="286"/>
      <c r="G82" s="287"/>
      <c r="H82" s="286"/>
      <c r="I82" s="286"/>
      <c r="J82" s="287"/>
      <c r="K82" s="286"/>
      <c r="L82" s="288"/>
      <c r="M82" s="289"/>
      <c r="N82" s="290"/>
      <c r="O82" s="291"/>
      <c r="P82" s="286"/>
      <c r="Q82" s="287"/>
      <c r="R82" s="291"/>
      <c r="S82" s="291"/>
      <c r="T82" s="292"/>
      <c r="U82" s="293"/>
      <c r="V82" s="296"/>
      <c r="W82" s="295">
        <f>+W80+W81</f>
        <v>14224.90844312336</v>
      </c>
      <c r="X82" s="363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</row>
    <row r="83" spans="1:44" s="281" customFormat="1" ht="13.5" customHeight="1">
      <c r="A83" s="282"/>
      <c r="B83" s="283"/>
      <c r="C83" s="310" t="s">
        <v>55</v>
      </c>
      <c r="D83" s="284">
        <v>0.2</v>
      </c>
      <c r="E83" s="291"/>
      <c r="F83" s="286"/>
      <c r="G83" s="287"/>
      <c r="H83" s="286"/>
      <c r="I83" s="286"/>
      <c r="J83" s="287"/>
      <c r="K83" s="286"/>
      <c r="L83" s="288"/>
      <c r="M83" s="289"/>
      <c r="N83" s="290"/>
      <c r="O83" s="291"/>
      <c r="P83" s="286"/>
      <c r="Q83" s="287"/>
      <c r="R83" s="291"/>
      <c r="S83" s="291"/>
      <c r="T83" s="292"/>
      <c r="U83" s="293"/>
      <c r="V83" s="296"/>
      <c r="W83" s="295">
        <f>+(W82)*D83</f>
        <v>2844.9816886246722</v>
      </c>
      <c r="X83" s="363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</row>
    <row r="84" spans="1:44" s="281" customFormat="1" ht="13.5" customHeight="1">
      <c r="A84" s="282"/>
      <c r="B84" s="283"/>
      <c r="C84" s="311" t="s">
        <v>136</v>
      </c>
      <c r="D84" s="297"/>
      <c r="E84" s="291"/>
      <c r="F84" s="286"/>
      <c r="G84" s="287"/>
      <c r="H84" s="286"/>
      <c r="I84" s="286"/>
      <c r="J84" s="287"/>
      <c r="K84" s="286"/>
      <c r="L84" s="288"/>
      <c r="M84" s="289"/>
      <c r="N84" s="290"/>
      <c r="O84" s="291"/>
      <c r="P84" s="286"/>
      <c r="Q84" s="287"/>
      <c r="R84" s="291"/>
      <c r="S84" s="291"/>
      <c r="T84" s="292"/>
      <c r="U84" s="293"/>
      <c r="V84" s="296"/>
      <c r="W84" s="298">
        <f>SUM(W82:W83)</f>
        <v>17069.890131748034</v>
      </c>
      <c r="X84" s="363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</row>
    <row r="85" spans="1:44" s="281" customFormat="1" ht="14.25" customHeight="1" thickBot="1">
      <c r="A85" s="360"/>
      <c r="B85" s="299"/>
      <c r="C85" s="311" t="s">
        <v>121</v>
      </c>
      <c r="D85" s="300"/>
      <c r="E85" s="301"/>
      <c r="F85" s="302"/>
      <c r="G85" s="303"/>
      <c r="H85" s="302"/>
      <c r="I85" s="302"/>
      <c r="J85" s="303"/>
      <c r="K85" s="302"/>
      <c r="L85" s="304"/>
      <c r="M85" s="305"/>
      <c r="N85" s="306"/>
      <c r="O85" s="307"/>
      <c r="P85" s="306"/>
      <c r="Q85" s="307"/>
      <c r="R85" s="307"/>
      <c r="S85" s="307"/>
      <c r="T85" s="308"/>
      <c r="U85" s="307"/>
      <c r="V85" s="309"/>
      <c r="W85" s="464">
        <f>+W84</f>
        <v>17069.890131748034</v>
      </c>
      <c r="X85" s="364"/>
      <c r="Y85" s="465">
        <f>+'ԱՄՓՈՓ  '!D67+'ԱՄՓՈՓ  '!F35*1.2</f>
        <v>156407.28106953955</v>
      </c>
      <c r="Z85" s="465">
        <f>+W85-Y85</f>
        <v>-139337.3909377915</v>
      </c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</row>
    <row r="86" spans="1:44" s="159" customFormat="1" ht="21" customHeight="1" thickTop="1">
      <c r="A86" s="161"/>
      <c r="B86" s="162"/>
      <c r="C86" s="1300" t="s">
        <v>146</v>
      </c>
      <c r="D86" s="1300"/>
      <c r="E86" s="1300"/>
      <c r="F86" s="1300"/>
      <c r="G86" s="1300"/>
      <c r="H86" s="1300"/>
      <c r="I86" s="1300"/>
      <c r="J86" s="1300"/>
      <c r="K86" s="1300"/>
      <c r="L86" s="1300"/>
      <c r="M86" s="1300"/>
      <c r="N86" s="1300"/>
      <c r="O86" s="1300"/>
      <c r="P86" s="1300"/>
      <c r="Q86" s="1300"/>
      <c r="R86" s="1300"/>
      <c r="S86" s="1300"/>
      <c r="T86" s="1300"/>
      <c r="U86" s="1300"/>
      <c r="V86" s="1300"/>
      <c r="W86" s="1300"/>
      <c r="X86" s="363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</row>
    <row r="88" spans="1:44">
      <c r="V88" s="886">
        <f>+$V$14*(S88-P89)</f>
        <v>0</v>
      </c>
      <c r="W88" s="887" t="s">
        <v>229</v>
      </c>
    </row>
  </sheetData>
  <mergeCells count="287">
    <mergeCell ref="P10:R10"/>
    <mergeCell ref="D11:F11"/>
    <mergeCell ref="N11:P11"/>
    <mergeCell ref="A13:C13"/>
    <mergeCell ref="E13:I13"/>
    <mergeCell ref="J13:L13"/>
    <mergeCell ref="M13:P13"/>
    <mergeCell ref="Q13:S13"/>
    <mergeCell ref="A1:X1"/>
    <mergeCell ref="A2:C2"/>
    <mergeCell ref="A4:V4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F20:H20"/>
    <mergeCell ref="I20:K20"/>
    <mergeCell ref="W15:W19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I24:K24"/>
    <mergeCell ref="R24:R25"/>
    <mergeCell ref="S24:S25"/>
    <mergeCell ref="T24:T25"/>
    <mergeCell ref="U24:U25"/>
    <mergeCell ref="F25:H25"/>
    <mergeCell ref="I25:K25"/>
    <mergeCell ref="A21:F21"/>
    <mergeCell ref="A24:A25"/>
    <mergeCell ref="B24:B25"/>
    <mergeCell ref="C24:C25"/>
    <mergeCell ref="D24:D25"/>
    <mergeCell ref="E24:E25"/>
    <mergeCell ref="F24:H24"/>
    <mergeCell ref="I26:K26"/>
    <mergeCell ref="S26:S29"/>
    <mergeCell ref="T26:T29"/>
    <mergeCell ref="U26:U29"/>
    <mergeCell ref="F27:H29"/>
    <mergeCell ref="I27:K29"/>
    <mergeCell ref="R27:R29"/>
    <mergeCell ref="A26:A29"/>
    <mergeCell ref="B26:B29"/>
    <mergeCell ref="C26:C29"/>
    <mergeCell ref="D26:D29"/>
    <mergeCell ref="E26:E29"/>
    <mergeCell ref="F26:H26"/>
    <mergeCell ref="I30:K30"/>
    <mergeCell ref="R30:R31"/>
    <mergeCell ref="S30:S31"/>
    <mergeCell ref="T30:T31"/>
    <mergeCell ref="F31:H31"/>
    <mergeCell ref="I31:K31"/>
    <mergeCell ref="A30:A31"/>
    <mergeCell ref="B30:B31"/>
    <mergeCell ref="C30:C31"/>
    <mergeCell ref="D30:D31"/>
    <mergeCell ref="E30:E31"/>
    <mergeCell ref="F30:H30"/>
    <mergeCell ref="I33:K33"/>
    <mergeCell ref="S33:S34"/>
    <mergeCell ref="T33:T34"/>
    <mergeCell ref="U33:U34"/>
    <mergeCell ref="F34:H34"/>
    <mergeCell ref="I34:K34"/>
    <mergeCell ref="A33:A34"/>
    <mergeCell ref="B33:B34"/>
    <mergeCell ref="C33:C34"/>
    <mergeCell ref="D33:D34"/>
    <mergeCell ref="E33:E34"/>
    <mergeCell ref="F33:H33"/>
    <mergeCell ref="I35:K35"/>
    <mergeCell ref="S35:S37"/>
    <mergeCell ref="T35:T37"/>
    <mergeCell ref="U35:U37"/>
    <mergeCell ref="F36:H37"/>
    <mergeCell ref="I36:K37"/>
    <mergeCell ref="R36:R37"/>
    <mergeCell ref="A35:A37"/>
    <mergeCell ref="B35:B37"/>
    <mergeCell ref="C35:C37"/>
    <mergeCell ref="D35:D37"/>
    <mergeCell ref="E35:E37"/>
    <mergeCell ref="F35:H35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A40:A42"/>
    <mergeCell ref="B40:B42"/>
    <mergeCell ref="C40:C42"/>
    <mergeCell ref="D40:D42"/>
    <mergeCell ref="E40:E42"/>
    <mergeCell ref="F40:H40"/>
    <mergeCell ref="I38:K38"/>
    <mergeCell ref="S38:S39"/>
    <mergeCell ref="T38:T39"/>
    <mergeCell ref="I40:K40"/>
    <mergeCell ref="S40:S42"/>
    <mergeCell ref="T40:T42"/>
    <mergeCell ref="U40:U42"/>
    <mergeCell ref="F41:H41"/>
    <mergeCell ref="I41:K41"/>
    <mergeCell ref="R41:R42"/>
    <mergeCell ref="F42:H42"/>
    <mergeCell ref="I42:K42"/>
    <mergeCell ref="I43:K43"/>
    <mergeCell ref="S43:S45"/>
    <mergeCell ref="T43:T45"/>
    <mergeCell ref="U43:U45"/>
    <mergeCell ref="F44:H45"/>
    <mergeCell ref="I44:K45"/>
    <mergeCell ref="R44:R45"/>
    <mergeCell ref="A43:A45"/>
    <mergeCell ref="B43:B45"/>
    <mergeCell ref="C43:C45"/>
    <mergeCell ref="D43:D45"/>
    <mergeCell ref="E43:E45"/>
    <mergeCell ref="F43:H43"/>
    <mergeCell ref="I46:K46"/>
    <mergeCell ref="S46:S48"/>
    <mergeCell ref="T46:T48"/>
    <mergeCell ref="U46:U48"/>
    <mergeCell ref="F47:H48"/>
    <mergeCell ref="I47:K48"/>
    <mergeCell ref="R47:R48"/>
    <mergeCell ref="A46:A48"/>
    <mergeCell ref="B46:B48"/>
    <mergeCell ref="C46:C48"/>
    <mergeCell ref="D46:D48"/>
    <mergeCell ref="E46:E48"/>
    <mergeCell ref="F46:H46"/>
    <mergeCell ref="I51:K51"/>
    <mergeCell ref="R51:R52"/>
    <mergeCell ref="S51:S52"/>
    <mergeCell ref="T51:T52"/>
    <mergeCell ref="U51:U52"/>
    <mergeCell ref="F52:H52"/>
    <mergeCell ref="I52:K52"/>
    <mergeCell ref="A51:A52"/>
    <mergeCell ref="B51:B52"/>
    <mergeCell ref="C51:C52"/>
    <mergeCell ref="D51:D52"/>
    <mergeCell ref="E51:E52"/>
    <mergeCell ref="F51:H51"/>
    <mergeCell ref="I53:K53"/>
    <mergeCell ref="S53:S56"/>
    <mergeCell ref="T53:T56"/>
    <mergeCell ref="U53:U56"/>
    <mergeCell ref="F54:H56"/>
    <mergeCell ref="I54:K56"/>
    <mergeCell ref="R54:R56"/>
    <mergeCell ref="A53:A56"/>
    <mergeCell ref="B53:B56"/>
    <mergeCell ref="C53:C56"/>
    <mergeCell ref="D53:D56"/>
    <mergeCell ref="E53:E56"/>
    <mergeCell ref="F53:H53"/>
    <mergeCell ref="I57:K57"/>
    <mergeCell ref="R57:R58"/>
    <mergeCell ref="S57:S58"/>
    <mergeCell ref="T57:T58"/>
    <mergeCell ref="F58:H58"/>
    <mergeCell ref="I58:K58"/>
    <mergeCell ref="A57:A58"/>
    <mergeCell ref="B57:B58"/>
    <mergeCell ref="C57:C58"/>
    <mergeCell ref="D57:D58"/>
    <mergeCell ref="E57:E58"/>
    <mergeCell ref="F57:H57"/>
    <mergeCell ref="I60:K60"/>
    <mergeCell ref="S60:S61"/>
    <mergeCell ref="T60:T61"/>
    <mergeCell ref="U60:U61"/>
    <mergeCell ref="F61:H61"/>
    <mergeCell ref="I61:K61"/>
    <mergeCell ref="A60:A61"/>
    <mergeCell ref="B60:B61"/>
    <mergeCell ref="C60:C61"/>
    <mergeCell ref="D60:D61"/>
    <mergeCell ref="E60:E61"/>
    <mergeCell ref="F60:H60"/>
    <mergeCell ref="I62:K62"/>
    <mergeCell ref="S62:S63"/>
    <mergeCell ref="T62:T63"/>
    <mergeCell ref="U62:U63"/>
    <mergeCell ref="F63:H63"/>
    <mergeCell ref="I63:K63"/>
    <mergeCell ref="A62:A63"/>
    <mergeCell ref="B62:B63"/>
    <mergeCell ref="C62:C63"/>
    <mergeCell ref="D62:D63"/>
    <mergeCell ref="E62:E63"/>
    <mergeCell ref="F62:H62"/>
    <mergeCell ref="I64:K64"/>
    <mergeCell ref="S64:S66"/>
    <mergeCell ref="T64:T66"/>
    <mergeCell ref="U64:U66"/>
    <mergeCell ref="F65:H66"/>
    <mergeCell ref="I65:K66"/>
    <mergeCell ref="R65:R66"/>
    <mergeCell ref="A64:A66"/>
    <mergeCell ref="B64:B66"/>
    <mergeCell ref="C64:C66"/>
    <mergeCell ref="D64:D66"/>
    <mergeCell ref="E64:E66"/>
    <mergeCell ref="F64:H64"/>
    <mergeCell ref="U67:U68"/>
    <mergeCell ref="F68:H68"/>
    <mergeCell ref="I68:K68"/>
    <mergeCell ref="A67:A68"/>
    <mergeCell ref="B67:B68"/>
    <mergeCell ref="C67:C68"/>
    <mergeCell ref="D67:D68"/>
    <mergeCell ref="E67:E68"/>
    <mergeCell ref="F67:H67"/>
    <mergeCell ref="A69:A71"/>
    <mergeCell ref="B69:B71"/>
    <mergeCell ref="C69:C71"/>
    <mergeCell ref="D69:D71"/>
    <mergeCell ref="E69:E71"/>
    <mergeCell ref="F69:H69"/>
    <mergeCell ref="I67:K67"/>
    <mergeCell ref="S67:S68"/>
    <mergeCell ref="T67:T68"/>
    <mergeCell ref="I69:K69"/>
    <mergeCell ref="S69:S71"/>
    <mergeCell ref="T69:T71"/>
    <mergeCell ref="U69:U71"/>
    <mergeCell ref="F70:H70"/>
    <mergeCell ref="I70:K70"/>
    <mergeCell ref="R70:R71"/>
    <mergeCell ref="F71:H71"/>
    <mergeCell ref="I71:K71"/>
    <mergeCell ref="U72:U74"/>
    <mergeCell ref="F73:H74"/>
    <mergeCell ref="I73:K74"/>
    <mergeCell ref="R73:R74"/>
    <mergeCell ref="A72:A74"/>
    <mergeCell ref="B72:B74"/>
    <mergeCell ref="C72:C74"/>
    <mergeCell ref="D72:D74"/>
    <mergeCell ref="E72:E74"/>
    <mergeCell ref="F72:H72"/>
    <mergeCell ref="A75:A77"/>
    <mergeCell ref="B75:B77"/>
    <mergeCell ref="C75:C77"/>
    <mergeCell ref="D75:D77"/>
    <mergeCell ref="E75:E77"/>
    <mergeCell ref="F75:H75"/>
    <mergeCell ref="I72:K72"/>
    <mergeCell ref="S72:S74"/>
    <mergeCell ref="T72:T74"/>
    <mergeCell ref="C78:V78"/>
    <mergeCell ref="C86:W86"/>
    <mergeCell ref="I75:K75"/>
    <mergeCell ref="S75:S77"/>
    <mergeCell ref="T75:T77"/>
    <mergeCell ref="U75:U77"/>
    <mergeCell ref="F76:H77"/>
    <mergeCell ref="I76:K77"/>
    <mergeCell ref="R76:R77"/>
  </mergeCells>
  <printOptions horizontalCentered="1"/>
  <pageMargins left="0" right="0" top="0.98425196850393704" bottom="0" header="0.31496062992125984" footer="0.31496062992125984"/>
  <pageSetup paperSize="9" scale="95" orientation="portrait" r:id="rId1"/>
  <rowBreaks count="1" manualBreakCount="1">
    <brk id="29" max="2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V112"/>
  <sheetViews>
    <sheetView showZeros="0" view="pageBreakPreview" zoomScale="115" zoomScaleNormal="115" zoomScaleSheetLayoutView="115" workbookViewId="0">
      <selection activeCell="C95" sqref="C95:C97"/>
    </sheetView>
  </sheetViews>
  <sheetFormatPr defaultRowHeight="15"/>
  <cols>
    <col min="1" max="1" width="3.42578125" style="168" customWidth="1"/>
    <col min="2" max="2" width="7.5703125" style="168" hidden="1" customWidth="1"/>
    <col min="3" max="3" width="61.42578125" style="169" customWidth="1"/>
    <col min="4" max="4" width="5.85546875" style="160" customWidth="1"/>
    <col min="5" max="5" width="6.28515625" style="174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8" style="338" hidden="1" customWidth="1"/>
    <col min="13" max="13" width="4.28515625" style="160" hidden="1" customWidth="1"/>
    <col min="14" max="14" width="5.5703125" style="160" hidden="1" customWidth="1"/>
    <col min="15" max="15" width="6.85546875" style="174" hidden="1" customWidth="1"/>
    <col min="16" max="16" width="5.5703125" style="239" hidden="1" customWidth="1"/>
    <col min="17" max="17" width="5.28515625" style="171" hidden="1" customWidth="1"/>
    <col min="18" max="18" width="5.5703125" style="160" hidden="1" customWidth="1"/>
    <col min="19" max="19" width="5.42578125" style="160" hidden="1" customWidth="1"/>
    <col min="20" max="20" width="7.42578125" style="176" hidden="1" customWidth="1"/>
    <col min="21" max="21" width="7.28515625" style="172" hidden="1" customWidth="1"/>
    <col min="22" max="22" width="9.140625" style="160"/>
    <col min="23" max="23" width="12.28515625" style="160" customWidth="1"/>
    <col min="24" max="24" width="8.42578125" style="160" customWidth="1"/>
    <col min="25" max="25" width="11.85546875" style="160" bestFit="1" customWidth="1"/>
    <col min="26" max="26" width="19.5703125" style="160" bestFit="1" customWidth="1"/>
    <col min="27" max="16384" width="9.140625" style="160"/>
  </cols>
  <sheetData>
    <row r="1" spans="1:25" s="117" customFormat="1" ht="47.25" customHeight="1">
      <c r="A1" s="1325" t="str">
        <f>+'1'!D1</f>
        <v>Եղիգիս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  <c r="O1" s="1325"/>
      <c r="P1" s="1325"/>
      <c r="Q1" s="1325"/>
      <c r="R1" s="1325"/>
      <c r="S1" s="1325"/>
      <c r="T1" s="1325"/>
      <c r="U1" s="1325"/>
      <c r="V1" s="1325"/>
      <c r="W1" s="1325"/>
      <c r="X1" s="1325"/>
    </row>
    <row r="2" spans="1:25" s="117" customFormat="1" ht="3" customHeight="1">
      <c r="A2" s="1290"/>
      <c r="B2" s="1290"/>
      <c r="C2" s="1290"/>
      <c r="D2" s="854"/>
      <c r="E2" s="178"/>
      <c r="F2" s="119"/>
      <c r="G2" s="119"/>
      <c r="H2" s="119"/>
      <c r="I2" s="119"/>
      <c r="J2" s="119"/>
      <c r="K2" s="119"/>
      <c r="L2" s="336"/>
      <c r="M2" s="120"/>
      <c r="N2" s="121"/>
      <c r="O2" s="121"/>
      <c r="P2" s="142"/>
      <c r="Q2" s="122"/>
      <c r="R2" s="121"/>
      <c r="S2" s="121"/>
      <c r="T2" s="175"/>
      <c r="U2" s="115"/>
      <c r="V2" s="116"/>
      <c r="W2" s="116"/>
    </row>
    <row r="3" spans="1:25" s="117" customFormat="1" hidden="1">
      <c r="A3" s="124"/>
      <c r="B3" s="124"/>
      <c r="C3" s="125"/>
      <c r="D3" s="121"/>
      <c r="E3" s="121"/>
      <c r="F3" s="354"/>
      <c r="G3" s="354"/>
      <c r="H3" s="354"/>
      <c r="I3" s="354"/>
      <c r="J3" s="354"/>
      <c r="K3" s="354"/>
      <c r="L3" s="337"/>
      <c r="M3" s="121"/>
      <c r="N3" s="121"/>
      <c r="O3" s="121"/>
      <c r="P3" s="142"/>
      <c r="Q3" s="122"/>
      <c r="R3" s="121"/>
      <c r="S3" s="121"/>
      <c r="T3" s="142"/>
      <c r="U3" s="126"/>
      <c r="V3" s="116"/>
      <c r="W3" s="116"/>
    </row>
    <row r="4" spans="1:25" s="133" customFormat="1" ht="18">
      <c r="A4" s="1328" t="s">
        <v>161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77" t="str">
        <f>+'1'!C9</f>
        <v xml:space="preserve">№ </v>
      </c>
    </row>
    <row r="5" spans="1:25" s="139" customFormat="1" ht="2.25" customHeight="1" thickBot="1">
      <c r="A5" s="135"/>
      <c r="B5" s="135"/>
      <c r="C5" s="125"/>
      <c r="D5" s="134"/>
      <c r="E5" s="134"/>
      <c r="F5" s="354"/>
      <c r="G5" s="354"/>
      <c r="H5" s="354"/>
      <c r="I5" s="354"/>
      <c r="J5" s="354"/>
      <c r="K5" s="354"/>
      <c r="L5" s="337"/>
      <c r="M5" s="134"/>
      <c r="N5" s="134"/>
      <c r="O5" s="134"/>
      <c r="P5" s="142"/>
      <c r="Q5" s="122"/>
      <c r="R5" s="134"/>
      <c r="S5" s="134"/>
      <c r="T5" s="142"/>
      <c r="U5" s="136"/>
      <c r="V5" s="137"/>
      <c r="W5" s="368"/>
      <c r="X5" s="134"/>
      <c r="Y5" s="134"/>
    </row>
    <row r="6" spans="1:25" s="139" customFormat="1" ht="13.5" hidden="1" customHeight="1">
      <c r="A6" s="135"/>
      <c r="B6" s="135"/>
      <c r="C6" s="125"/>
      <c r="D6" s="854"/>
      <c r="E6" s="1292" t="s">
        <v>176</v>
      </c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34"/>
      <c r="T6" s="142"/>
      <c r="U6" s="136"/>
      <c r="V6" s="137"/>
      <c r="W6" s="134"/>
      <c r="X6" s="369"/>
      <c r="Y6" s="134"/>
    </row>
    <row r="7" spans="1:25" s="139" customFormat="1" ht="12" hidden="1" customHeight="1">
      <c r="A7" s="135"/>
      <c r="B7" s="135"/>
      <c r="C7" s="125"/>
      <c r="D7" s="134"/>
      <c r="E7" s="1293"/>
      <c r="F7" s="1293"/>
      <c r="G7" s="1293"/>
      <c r="H7" s="1293"/>
      <c r="I7" s="1293"/>
      <c r="J7" s="1293"/>
      <c r="K7" s="1293"/>
      <c r="L7" s="1293"/>
      <c r="M7" s="1293"/>
      <c r="N7" s="1293"/>
      <c r="O7" s="1293"/>
      <c r="P7" s="1293"/>
      <c r="Q7" s="1293"/>
      <c r="R7" s="1293"/>
      <c r="S7" s="134"/>
      <c r="T7" s="142"/>
      <c r="U7" s="136"/>
      <c r="V7" s="137"/>
      <c r="W7" s="134"/>
      <c r="X7" s="134"/>
      <c r="Y7" s="134"/>
    </row>
    <row r="8" spans="1:25" s="139" customFormat="1" ht="0.75" hidden="1" customHeight="1">
      <c r="A8" s="135"/>
      <c r="B8" s="135"/>
      <c r="C8" s="125"/>
      <c r="D8" s="141"/>
      <c r="E8" s="142"/>
      <c r="F8" s="354"/>
      <c r="G8" s="354"/>
      <c r="H8" s="354"/>
      <c r="I8" s="354"/>
      <c r="J8" s="354"/>
      <c r="K8" s="354"/>
      <c r="L8" s="337"/>
      <c r="M8" s="134"/>
      <c r="N8" s="134"/>
      <c r="O8" s="134"/>
      <c r="P8" s="142"/>
      <c r="Q8" s="122"/>
      <c r="R8" s="143"/>
      <c r="S8" s="134"/>
      <c r="T8" s="142"/>
      <c r="U8" s="136"/>
      <c r="V8" s="137"/>
      <c r="W8" s="134"/>
      <c r="X8" s="134"/>
      <c r="Y8" s="134"/>
    </row>
    <row r="9" spans="1:25" s="139" customFormat="1" ht="15.75" hidden="1" thickBot="1">
      <c r="A9" s="1294" t="s">
        <v>79</v>
      </c>
      <c r="B9" s="1294"/>
      <c r="C9" s="125" t="s">
        <v>174</v>
      </c>
      <c r="D9" s="134"/>
      <c r="E9" s="134"/>
      <c r="F9" s="354"/>
      <c r="G9" s="354"/>
      <c r="H9" s="354"/>
      <c r="I9" s="354"/>
      <c r="J9" s="354"/>
      <c r="K9" s="354"/>
      <c r="L9" s="337"/>
      <c r="M9" s="134"/>
      <c r="N9" s="134"/>
      <c r="O9" s="854" t="s">
        <v>80</v>
      </c>
      <c r="P9" s="1295" t="e">
        <f>+#REF!</f>
        <v>#REF!</v>
      </c>
      <c r="Q9" s="1295"/>
      <c r="R9" s="1295"/>
      <c r="S9" s="144" t="s">
        <v>25</v>
      </c>
      <c r="T9" s="142"/>
      <c r="U9" s="136"/>
      <c r="V9" s="137"/>
      <c r="W9" s="134"/>
      <c r="X9" s="134"/>
      <c r="Y9" s="134"/>
    </row>
    <row r="10" spans="1:25" s="139" customFormat="1" ht="4.5" hidden="1" customHeight="1">
      <c r="A10" s="145"/>
      <c r="B10" s="145"/>
      <c r="C10" s="146"/>
      <c r="D10" s="147"/>
      <c r="E10" s="1304"/>
      <c r="F10" s="1304"/>
      <c r="G10" s="1304"/>
      <c r="H10" s="354"/>
      <c r="I10" s="354"/>
      <c r="J10" s="354"/>
      <c r="K10" s="354"/>
      <c r="L10" s="337"/>
      <c r="M10" s="134"/>
      <c r="N10" s="134"/>
      <c r="O10" s="854"/>
      <c r="P10" s="1295"/>
      <c r="Q10" s="1295"/>
      <c r="R10" s="1295"/>
      <c r="S10" s="144"/>
      <c r="T10" s="354"/>
      <c r="U10" s="148"/>
      <c r="V10" s="137"/>
    </row>
    <row r="11" spans="1:25" s="139" customFormat="1" ht="15.75" hidden="1" thickBot="1">
      <c r="A11" s="149" t="s">
        <v>81</v>
      </c>
      <c r="B11" s="149"/>
      <c r="C11" s="150"/>
      <c r="D11" s="1266">
        <f>+'1'!D11:F11</f>
        <v>203132</v>
      </c>
      <c r="E11" s="1266"/>
      <c r="F11" s="1266"/>
      <c r="G11" s="226"/>
      <c r="H11" s="151"/>
      <c r="I11" s="151" t="s">
        <v>82</v>
      </c>
      <c r="J11" s="226"/>
      <c r="K11" s="226"/>
      <c r="L11" s="356" t="s">
        <v>83</v>
      </c>
      <c r="M11" s="227" t="s">
        <v>84</v>
      </c>
      <c r="N11" s="1326">
        <f>+'1'!N11:P11</f>
        <v>1.1525031000000003</v>
      </c>
      <c r="O11" s="1326"/>
      <c r="P11" s="1326"/>
      <c r="Q11" s="151"/>
      <c r="R11" s="228"/>
      <c r="S11" s="229"/>
      <c r="T11" s="229"/>
      <c r="U11" s="152"/>
      <c r="V11" s="153"/>
    </row>
    <row r="12" spans="1:25" s="139" customFormat="1" ht="7.5" hidden="1" customHeight="1">
      <c r="A12" s="149"/>
      <c r="B12" s="149"/>
      <c r="C12" s="154"/>
      <c r="D12" s="230"/>
      <c r="E12" s="231"/>
      <c r="F12" s="232"/>
      <c r="G12" s="233"/>
      <c r="H12" s="234"/>
      <c r="I12" s="234"/>
      <c r="J12" s="233"/>
      <c r="K12" s="233"/>
      <c r="L12" s="356"/>
      <c r="M12" s="229"/>
      <c r="N12" s="235"/>
      <c r="O12" s="229"/>
      <c r="P12" s="357"/>
      <c r="Q12" s="151"/>
      <c r="R12" s="228"/>
      <c r="S12" s="229"/>
      <c r="T12" s="229"/>
      <c r="U12" s="152"/>
      <c r="V12" s="153"/>
    </row>
    <row r="13" spans="1:25" s="139" customFormat="1" ht="14.25" hidden="1" customHeight="1">
      <c r="A13" s="1268" t="s">
        <v>85</v>
      </c>
      <c r="B13" s="1269"/>
      <c r="C13" s="1269"/>
      <c r="D13" s="236"/>
      <c r="E13" s="1270" t="s">
        <v>86</v>
      </c>
      <c r="F13" s="1270"/>
      <c r="G13" s="1270"/>
      <c r="H13" s="1270"/>
      <c r="I13" s="1270"/>
      <c r="J13" s="1271">
        <f>+'1'!J13:L13</f>
        <v>1876.51</v>
      </c>
      <c r="K13" s="1271"/>
      <c r="L13" s="1271"/>
      <c r="M13" s="1327" t="s">
        <v>87</v>
      </c>
      <c r="N13" s="1327"/>
      <c r="O13" s="1327"/>
      <c r="P13" s="1327"/>
      <c r="Q13" s="1271">
        <f>+'1'!Q13:S13</f>
        <v>3045.88</v>
      </c>
      <c r="R13" s="1271"/>
      <c r="S13" s="1271"/>
      <c r="T13" s="358"/>
      <c r="U13" s="180"/>
      <c r="V13" s="153"/>
    </row>
    <row r="14" spans="1:25" s="117" customFormat="1" ht="6" hidden="1" customHeight="1" thickBot="1">
      <c r="A14" s="181"/>
      <c r="B14" s="181"/>
      <c r="C14" s="154"/>
      <c r="D14" s="121"/>
      <c r="E14" s="121"/>
      <c r="F14" s="354"/>
      <c r="G14" s="354"/>
      <c r="H14" s="354"/>
      <c r="I14" s="1275"/>
      <c r="J14" s="1275"/>
      <c r="K14" s="1275"/>
      <c r="L14" s="337"/>
      <c r="M14" s="121"/>
      <c r="N14" s="121"/>
      <c r="O14" s="121"/>
      <c r="P14" s="142"/>
      <c r="Q14" s="122"/>
      <c r="R14" s="182"/>
      <c r="S14" s="121"/>
      <c r="T14" s="151"/>
      <c r="U14" s="183">
        <f>+D11/35000*7.5</f>
        <v>43.528285714285715</v>
      </c>
      <c r="V14" s="273">
        <f>1.133*1.03*('ԱՄՓՈՓ  '!B37+1)*('ԱՄՓՈՓ  '!B41+1)*1.11</f>
        <v>1.3279371763350001</v>
      </c>
      <c r="W14" s="274"/>
      <c r="X14" s="362"/>
    </row>
    <row r="15" spans="1:25" s="155" customFormat="1" ht="18" customHeight="1" thickTop="1">
      <c r="A15" s="1322" t="s">
        <v>88</v>
      </c>
      <c r="B15" s="1276" t="s">
        <v>89</v>
      </c>
      <c r="C15" s="1279" t="s">
        <v>90</v>
      </c>
      <c r="D15" s="1244" t="s">
        <v>91</v>
      </c>
      <c r="E15" s="1244" t="s">
        <v>92</v>
      </c>
      <c r="F15" s="1251" t="s">
        <v>93</v>
      </c>
      <c r="G15" s="1312"/>
      <c r="H15" s="1313"/>
      <c r="I15" s="1251" t="s">
        <v>94</v>
      </c>
      <c r="J15" s="1252"/>
      <c r="K15" s="1253"/>
      <c r="L15" s="1260" t="s">
        <v>95</v>
      </c>
      <c r="M15" s="1261"/>
      <c r="N15" s="1261"/>
      <c r="O15" s="1261"/>
      <c r="P15" s="1261"/>
      <c r="Q15" s="1262"/>
      <c r="R15" s="1244" t="s">
        <v>96</v>
      </c>
      <c r="S15" s="1244" t="s">
        <v>97</v>
      </c>
      <c r="T15" s="1247" t="s">
        <v>98</v>
      </c>
      <c r="U15" s="1242" t="s">
        <v>99</v>
      </c>
      <c r="V15" s="1244" t="s">
        <v>132</v>
      </c>
      <c r="W15" s="1244" t="s">
        <v>98</v>
      </c>
      <c r="X15" s="1301" t="s">
        <v>175</v>
      </c>
    </row>
    <row r="16" spans="1:25" s="155" customFormat="1" ht="22.5" customHeight="1">
      <c r="A16" s="1323"/>
      <c r="B16" s="1277"/>
      <c r="C16" s="1280"/>
      <c r="D16" s="1245"/>
      <c r="E16" s="1245"/>
      <c r="F16" s="1314"/>
      <c r="G16" s="1315"/>
      <c r="H16" s="1316"/>
      <c r="I16" s="1254"/>
      <c r="J16" s="1255"/>
      <c r="K16" s="1256"/>
      <c r="L16" s="1305" t="s">
        <v>108</v>
      </c>
      <c r="M16" s="1250" t="s">
        <v>109</v>
      </c>
      <c r="N16" s="1250" t="s">
        <v>110</v>
      </c>
      <c r="O16" s="1250" t="s">
        <v>111</v>
      </c>
      <c r="P16" s="1250" t="s">
        <v>96</v>
      </c>
      <c r="Q16" s="1308" t="s">
        <v>112</v>
      </c>
      <c r="R16" s="1245"/>
      <c r="S16" s="1245"/>
      <c r="T16" s="1248"/>
      <c r="U16" s="1311"/>
      <c r="V16" s="1245"/>
      <c r="W16" s="1245"/>
      <c r="X16" s="1302"/>
    </row>
    <row r="17" spans="1:256" s="155" customFormat="1" ht="22.5" customHeight="1">
      <c r="A17" s="1323"/>
      <c r="B17" s="1277"/>
      <c r="C17" s="1280"/>
      <c r="D17" s="1245"/>
      <c r="E17" s="1245"/>
      <c r="F17" s="1314"/>
      <c r="G17" s="1315"/>
      <c r="H17" s="1316"/>
      <c r="I17" s="1254"/>
      <c r="J17" s="1255"/>
      <c r="K17" s="1256"/>
      <c r="L17" s="1306"/>
      <c r="M17" s="1245"/>
      <c r="N17" s="1245"/>
      <c r="O17" s="1245"/>
      <c r="P17" s="1245"/>
      <c r="Q17" s="1309"/>
      <c r="R17" s="1245"/>
      <c r="S17" s="1245"/>
      <c r="T17" s="1248"/>
      <c r="U17" s="1311"/>
      <c r="V17" s="1245"/>
      <c r="W17" s="1245"/>
      <c r="X17" s="1302"/>
    </row>
    <row r="18" spans="1:256" s="155" customFormat="1" ht="22.5" customHeight="1">
      <c r="A18" s="1323"/>
      <c r="B18" s="1277"/>
      <c r="C18" s="1280"/>
      <c r="D18" s="1245"/>
      <c r="E18" s="1245"/>
      <c r="F18" s="1314"/>
      <c r="G18" s="1315"/>
      <c r="H18" s="1316"/>
      <c r="I18" s="1254"/>
      <c r="J18" s="1255"/>
      <c r="K18" s="1256"/>
      <c r="L18" s="1306"/>
      <c r="M18" s="1245"/>
      <c r="N18" s="1245"/>
      <c r="O18" s="1245"/>
      <c r="P18" s="1245"/>
      <c r="Q18" s="1309"/>
      <c r="R18" s="1245"/>
      <c r="S18" s="1245"/>
      <c r="T18" s="1248"/>
      <c r="U18" s="1311"/>
      <c r="V18" s="1245"/>
      <c r="W18" s="1245"/>
      <c r="X18" s="1302"/>
    </row>
    <row r="19" spans="1:256" s="155" customFormat="1" ht="22.5" customHeight="1">
      <c r="A19" s="1324"/>
      <c r="B19" s="1278"/>
      <c r="C19" s="1281"/>
      <c r="D19" s="1246"/>
      <c r="E19" s="1246"/>
      <c r="F19" s="1317"/>
      <c r="G19" s="1318"/>
      <c r="H19" s="1319"/>
      <c r="I19" s="1257"/>
      <c r="J19" s="1258"/>
      <c r="K19" s="1259"/>
      <c r="L19" s="1307"/>
      <c r="M19" s="1246"/>
      <c r="N19" s="1246"/>
      <c r="O19" s="1246"/>
      <c r="P19" s="1246"/>
      <c r="Q19" s="1310"/>
      <c r="R19" s="1246"/>
      <c r="S19" s="1246"/>
      <c r="T19" s="1249"/>
      <c r="U19" s="1311"/>
      <c r="V19" s="1246"/>
      <c r="W19" s="1246"/>
      <c r="X19" s="1303"/>
    </row>
    <row r="20" spans="1:256" s="156" customFormat="1" ht="13.5" customHeight="1" thickBot="1">
      <c r="A20" s="205">
        <v>1</v>
      </c>
      <c r="B20" s="853">
        <v>2</v>
      </c>
      <c r="C20" s="206">
        <v>2</v>
      </c>
      <c r="D20" s="853">
        <v>3</v>
      </c>
      <c r="E20" s="206">
        <v>4</v>
      </c>
      <c r="F20" s="1234">
        <v>6</v>
      </c>
      <c r="G20" s="1320"/>
      <c r="H20" s="1321"/>
      <c r="I20" s="1234">
        <v>7</v>
      </c>
      <c r="J20" s="1238"/>
      <c r="K20" s="1239"/>
      <c r="L20" s="207">
        <v>8</v>
      </c>
      <c r="M20" s="206">
        <v>9</v>
      </c>
      <c r="N20" s="206">
        <v>10</v>
      </c>
      <c r="O20" s="206">
        <v>11</v>
      </c>
      <c r="P20" s="206">
        <v>12</v>
      </c>
      <c r="Q20" s="206">
        <v>13</v>
      </c>
      <c r="R20" s="852">
        <v>14</v>
      </c>
      <c r="S20" s="206">
        <v>15</v>
      </c>
      <c r="T20" s="206">
        <v>16</v>
      </c>
      <c r="U20" s="208">
        <v>17</v>
      </c>
      <c r="V20" s="275" t="s">
        <v>133</v>
      </c>
      <c r="W20" s="276" t="s">
        <v>134</v>
      </c>
      <c r="X20" s="365">
        <v>7</v>
      </c>
    </row>
    <row r="21" spans="1:256" s="623" customFormat="1" ht="16.5" customHeight="1" thickTop="1" thickBot="1">
      <c r="A21" s="826" t="s">
        <v>408</v>
      </c>
      <c r="B21" s="621"/>
      <c r="C21" s="621"/>
      <c r="D21" s="780"/>
      <c r="E21" s="780"/>
      <c r="F21" s="789"/>
      <c r="G21" s="786"/>
      <c r="H21" s="786"/>
      <c r="I21" s="786"/>
      <c r="J21" s="786"/>
      <c r="K21" s="786"/>
      <c r="L21" s="721"/>
      <c r="M21" s="786"/>
      <c r="N21" s="786"/>
      <c r="O21" s="786"/>
      <c r="P21" s="786"/>
      <c r="Q21" s="786"/>
      <c r="R21" s="786"/>
      <c r="S21" s="786"/>
      <c r="T21" s="786"/>
      <c r="U21" s="786"/>
      <c r="V21" s="277">
        <f t="shared" ref="V21:V26" si="0">+$V$14*S21</f>
        <v>0</v>
      </c>
      <c r="W21" s="278">
        <f t="shared" ref="W21:W26" si="1">+V21*E21</f>
        <v>0</v>
      </c>
      <c r="X21" s="423"/>
      <c r="Y21" s="622"/>
      <c r="Z21" s="622"/>
      <c r="AA21" s="622"/>
      <c r="AB21" s="622"/>
      <c r="AC21" s="622"/>
      <c r="AD21" s="622"/>
      <c r="AE21" s="622"/>
      <c r="AF21" s="622"/>
      <c r="AG21" s="622"/>
      <c r="AH21" s="622"/>
      <c r="AI21" s="622"/>
      <c r="AJ21" s="622"/>
      <c r="AK21" s="622"/>
      <c r="AL21" s="622"/>
      <c r="AM21" s="622"/>
      <c r="AN21" s="622"/>
      <c r="AO21" s="622"/>
      <c r="AP21" s="622"/>
      <c r="AQ21" s="622"/>
      <c r="AR21" s="622"/>
      <c r="AS21" s="622"/>
      <c r="AT21" s="622"/>
      <c r="AU21" s="622"/>
      <c r="AV21" s="622"/>
      <c r="AW21" s="622"/>
      <c r="AX21" s="622"/>
      <c r="AY21" s="622"/>
      <c r="AZ21" s="622"/>
      <c r="BA21" s="622"/>
      <c r="BB21" s="622"/>
      <c r="BC21" s="622"/>
      <c r="BD21" s="622"/>
      <c r="BE21" s="622"/>
      <c r="BF21" s="622"/>
      <c r="BG21" s="622"/>
      <c r="BH21" s="622"/>
      <c r="BI21" s="622"/>
      <c r="BJ21" s="622"/>
      <c r="BK21" s="622"/>
      <c r="BL21" s="622"/>
      <c r="BM21" s="622"/>
      <c r="BN21" s="622"/>
      <c r="BO21" s="622"/>
      <c r="BP21" s="622"/>
      <c r="BQ21" s="622"/>
      <c r="BR21" s="622"/>
      <c r="BS21" s="622"/>
      <c r="BT21" s="622"/>
      <c r="BU21" s="622"/>
      <c r="BV21" s="622"/>
      <c r="BW21" s="622"/>
      <c r="BX21" s="622"/>
      <c r="BY21" s="622"/>
      <c r="BZ21" s="622"/>
      <c r="CA21" s="622"/>
      <c r="CB21" s="622"/>
      <c r="CC21" s="622"/>
      <c r="CD21" s="622"/>
      <c r="CE21" s="622"/>
      <c r="CF21" s="622"/>
      <c r="CG21" s="622"/>
      <c r="CH21" s="622"/>
      <c r="CI21" s="622"/>
      <c r="CJ21" s="622"/>
      <c r="CK21" s="622"/>
      <c r="CL21" s="622"/>
      <c r="CM21" s="622"/>
      <c r="CN21" s="622"/>
      <c r="CO21" s="622"/>
      <c r="CP21" s="622"/>
      <c r="CQ21" s="622"/>
      <c r="CR21" s="622"/>
      <c r="CS21" s="622"/>
      <c r="CT21" s="622"/>
      <c r="CU21" s="622"/>
      <c r="CV21" s="622"/>
      <c r="CW21" s="622"/>
      <c r="CX21" s="622"/>
      <c r="CY21" s="622"/>
      <c r="CZ21" s="622"/>
      <c r="DA21" s="622"/>
      <c r="DB21" s="622"/>
      <c r="DC21" s="622"/>
      <c r="DD21" s="622"/>
      <c r="DE21" s="622"/>
      <c r="DF21" s="622"/>
      <c r="DG21" s="622"/>
      <c r="DH21" s="622"/>
      <c r="DI21" s="622"/>
      <c r="DJ21" s="622"/>
      <c r="DK21" s="622"/>
      <c r="DL21" s="622"/>
      <c r="DM21" s="622"/>
      <c r="DN21" s="622"/>
      <c r="DO21" s="622"/>
      <c r="DP21" s="622"/>
      <c r="DQ21" s="622"/>
      <c r="DR21" s="622"/>
      <c r="DS21" s="622"/>
      <c r="DT21" s="622"/>
      <c r="DU21" s="622"/>
      <c r="DV21" s="622"/>
      <c r="DW21" s="622"/>
      <c r="DX21" s="622"/>
      <c r="DY21" s="622"/>
      <c r="DZ21" s="622"/>
      <c r="EA21" s="622"/>
      <c r="EB21" s="622"/>
      <c r="EC21" s="622"/>
      <c r="ED21" s="622"/>
      <c r="EE21" s="622"/>
      <c r="EF21" s="622"/>
      <c r="EG21" s="622"/>
      <c r="EH21" s="622"/>
      <c r="EI21" s="622"/>
      <c r="EJ21" s="622"/>
      <c r="EK21" s="622"/>
      <c r="EL21" s="622"/>
      <c r="EM21" s="622"/>
      <c r="EN21" s="622"/>
      <c r="EO21" s="622"/>
      <c r="EP21" s="622"/>
      <c r="EQ21" s="622"/>
      <c r="ER21" s="622"/>
      <c r="ES21" s="622"/>
      <c r="ET21" s="622"/>
      <c r="EU21" s="622"/>
      <c r="EV21" s="622"/>
      <c r="EW21" s="622"/>
      <c r="EX21" s="622"/>
      <c r="EY21" s="622"/>
      <c r="EZ21" s="622"/>
      <c r="FA21" s="622"/>
      <c r="FB21" s="622"/>
      <c r="FC21" s="622"/>
      <c r="FD21" s="622"/>
      <c r="FE21" s="622"/>
      <c r="FF21" s="622"/>
      <c r="FG21" s="622"/>
      <c r="FH21" s="622"/>
      <c r="FI21" s="622"/>
      <c r="FJ21" s="622"/>
      <c r="FK21" s="622"/>
      <c r="FL21" s="622"/>
      <c r="FM21" s="622"/>
      <c r="FN21" s="622"/>
      <c r="FO21" s="622"/>
      <c r="FP21" s="622"/>
      <c r="FQ21" s="622"/>
      <c r="FR21" s="622"/>
      <c r="FS21" s="622"/>
      <c r="FT21" s="622"/>
      <c r="FU21" s="622"/>
      <c r="FV21" s="622"/>
      <c r="FW21" s="622"/>
      <c r="FX21" s="622"/>
      <c r="FY21" s="622"/>
      <c r="FZ21" s="622"/>
      <c r="GA21" s="622"/>
      <c r="GB21" s="622"/>
      <c r="GC21" s="622"/>
      <c r="GD21" s="622"/>
      <c r="GE21" s="622"/>
      <c r="GF21" s="622"/>
      <c r="GG21" s="622"/>
      <c r="GH21" s="622"/>
      <c r="GI21" s="622"/>
      <c r="GJ21" s="622"/>
      <c r="GK21" s="622"/>
      <c r="GL21" s="622"/>
      <c r="GM21" s="622"/>
      <c r="GN21" s="622"/>
      <c r="GO21" s="622"/>
      <c r="GP21" s="622"/>
      <c r="GQ21" s="622"/>
      <c r="GR21" s="622"/>
      <c r="GS21" s="622"/>
      <c r="GT21" s="622"/>
      <c r="GU21" s="622"/>
      <c r="GV21" s="622"/>
      <c r="GW21" s="622"/>
      <c r="GX21" s="622"/>
      <c r="GY21" s="622"/>
      <c r="GZ21" s="622"/>
      <c r="HA21" s="622"/>
      <c r="HB21" s="622"/>
      <c r="HC21" s="622"/>
      <c r="HD21" s="622"/>
      <c r="HE21" s="622"/>
      <c r="HF21" s="622"/>
      <c r="HG21" s="622"/>
      <c r="HH21" s="622"/>
      <c r="HI21" s="622"/>
      <c r="HJ21" s="622"/>
      <c r="HK21" s="622"/>
      <c r="HL21" s="622"/>
      <c r="HM21" s="622"/>
      <c r="HN21" s="622"/>
      <c r="HO21" s="622"/>
      <c r="HP21" s="622"/>
      <c r="HQ21" s="622"/>
      <c r="HR21" s="622"/>
      <c r="HS21" s="622"/>
      <c r="HT21" s="622"/>
      <c r="HU21" s="622"/>
      <c r="HV21" s="622"/>
      <c r="HW21" s="622"/>
      <c r="HX21" s="622"/>
      <c r="HY21" s="622"/>
      <c r="HZ21" s="622"/>
      <c r="IA21" s="622"/>
      <c r="IB21" s="622"/>
      <c r="IC21" s="622"/>
      <c r="ID21" s="622"/>
      <c r="IE21" s="622"/>
      <c r="IF21" s="622"/>
      <c r="IG21" s="622"/>
      <c r="IH21" s="622"/>
      <c r="II21" s="622"/>
      <c r="IJ21" s="622"/>
      <c r="IK21" s="622"/>
      <c r="IL21" s="622"/>
      <c r="IM21" s="622"/>
      <c r="IN21" s="622"/>
      <c r="IO21" s="622"/>
      <c r="IP21" s="622"/>
      <c r="IQ21" s="622"/>
      <c r="IR21" s="622"/>
      <c r="IS21" s="622"/>
      <c r="IT21" s="622"/>
      <c r="IU21" s="622"/>
      <c r="IV21" s="622"/>
    </row>
    <row r="22" spans="1:256" s="575" customFormat="1" ht="15.75" thickTop="1">
      <c r="A22" s="1224" t="s">
        <v>409</v>
      </c>
      <c r="B22" s="1225"/>
      <c r="C22" s="1225"/>
      <c r="D22" s="1225"/>
      <c r="E22" s="1225"/>
      <c r="F22" s="1225"/>
      <c r="G22" s="1225"/>
      <c r="H22" s="1225"/>
      <c r="I22" s="1225"/>
      <c r="J22" s="1225"/>
      <c r="K22" s="1225"/>
      <c r="L22" s="1225"/>
      <c r="M22" s="1225"/>
      <c r="N22" s="1225"/>
      <c r="O22" s="1225"/>
      <c r="P22" s="1225"/>
      <c r="Q22" s="1226"/>
      <c r="R22" s="784"/>
      <c r="S22" s="784"/>
      <c r="T22" s="804"/>
      <c r="U22" s="784"/>
      <c r="V22" s="277">
        <f t="shared" si="0"/>
        <v>0</v>
      </c>
      <c r="W22" s="278">
        <f t="shared" si="1"/>
        <v>0</v>
      </c>
      <c r="X22" s="423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574"/>
      <c r="AM22" s="574"/>
      <c r="AN22" s="574"/>
      <c r="AO22" s="574"/>
      <c r="AP22" s="574"/>
      <c r="AQ22" s="574"/>
      <c r="AR22" s="574"/>
      <c r="AS22" s="574"/>
      <c r="AT22" s="574"/>
      <c r="AU22" s="574"/>
      <c r="AV22" s="574"/>
      <c r="AW22" s="574"/>
      <c r="AX22" s="574"/>
      <c r="AY22" s="574"/>
      <c r="AZ22" s="574"/>
      <c r="BA22" s="574"/>
      <c r="BB22" s="574"/>
      <c r="BC22" s="574"/>
      <c r="BD22" s="574"/>
      <c r="BE22" s="574"/>
      <c r="BF22" s="574"/>
      <c r="BG22" s="574"/>
      <c r="BH22" s="574"/>
      <c r="BI22" s="574"/>
      <c r="BJ22" s="574"/>
      <c r="BK22" s="574"/>
      <c r="BL22" s="574"/>
      <c r="BM22" s="574"/>
      <c r="BN22" s="574"/>
      <c r="BO22" s="574"/>
      <c r="BP22" s="574"/>
      <c r="BQ22" s="574"/>
      <c r="BR22" s="574"/>
      <c r="BS22" s="574"/>
      <c r="BT22" s="574"/>
      <c r="BU22" s="574"/>
      <c r="BV22" s="574"/>
      <c r="BW22" s="574"/>
      <c r="BX22" s="574"/>
      <c r="BY22" s="574"/>
      <c r="BZ22" s="574"/>
      <c r="CA22" s="574"/>
      <c r="CB22" s="574"/>
      <c r="CC22" s="574"/>
      <c r="CD22" s="574"/>
      <c r="CE22" s="574"/>
      <c r="CF22" s="574"/>
      <c r="CG22" s="574"/>
      <c r="CH22" s="574"/>
      <c r="CI22" s="574"/>
      <c r="CJ22" s="574"/>
      <c r="CK22" s="574"/>
      <c r="CL22" s="574"/>
      <c r="CM22" s="574"/>
      <c r="CN22" s="574"/>
      <c r="CO22" s="574"/>
      <c r="CP22" s="574"/>
      <c r="CQ22" s="574"/>
      <c r="CR22" s="574"/>
      <c r="CS22" s="574"/>
      <c r="CT22" s="574"/>
      <c r="CU22" s="574"/>
      <c r="CV22" s="574"/>
      <c r="CW22" s="574"/>
      <c r="CX22" s="574"/>
      <c r="CY22" s="574"/>
      <c r="CZ22" s="574"/>
      <c r="DA22" s="574"/>
      <c r="DB22" s="574"/>
      <c r="DC22" s="574"/>
      <c r="DD22" s="574"/>
      <c r="DE22" s="574"/>
      <c r="DF22" s="574"/>
      <c r="DG22" s="574"/>
      <c r="DH22" s="574"/>
      <c r="DI22" s="574"/>
      <c r="DJ22" s="574"/>
      <c r="DK22" s="574"/>
      <c r="DL22" s="574"/>
      <c r="DM22" s="574"/>
      <c r="DN22" s="574"/>
      <c r="DO22" s="574"/>
      <c r="DP22" s="574"/>
      <c r="DQ22" s="574"/>
      <c r="DR22" s="574"/>
      <c r="DS22" s="574"/>
      <c r="DT22" s="574"/>
      <c r="DU22" s="574"/>
      <c r="DV22" s="574"/>
      <c r="DW22" s="574"/>
      <c r="DX22" s="574"/>
      <c r="DY22" s="574"/>
      <c r="DZ22" s="574"/>
      <c r="EA22" s="574"/>
      <c r="EB22" s="574"/>
      <c r="EC22" s="574"/>
      <c r="ED22" s="574"/>
      <c r="EE22" s="574"/>
      <c r="EF22" s="574"/>
      <c r="EG22" s="574"/>
      <c r="EH22" s="574"/>
      <c r="EI22" s="574"/>
      <c r="EJ22" s="574"/>
      <c r="EK22" s="574"/>
      <c r="EL22" s="574"/>
      <c r="EM22" s="574"/>
      <c r="EN22" s="574"/>
      <c r="EO22" s="574"/>
      <c r="EP22" s="574"/>
      <c r="EQ22" s="574"/>
      <c r="ER22" s="574"/>
      <c r="ES22" s="574"/>
      <c r="ET22" s="574"/>
      <c r="EU22" s="574"/>
      <c r="EV22" s="574"/>
      <c r="EW22" s="574"/>
      <c r="EX22" s="574"/>
      <c r="EY22" s="574"/>
      <c r="EZ22" s="574"/>
      <c r="FA22" s="574"/>
      <c r="FB22" s="574"/>
      <c r="FC22" s="574"/>
      <c r="FD22" s="574"/>
      <c r="FE22" s="574"/>
      <c r="FF22" s="574"/>
      <c r="FG22" s="574"/>
      <c r="FH22" s="574"/>
      <c r="FI22" s="574"/>
      <c r="FJ22" s="574"/>
      <c r="FK22" s="574"/>
      <c r="FL22" s="574"/>
      <c r="FM22" s="574"/>
      <c r="FN22" s="574"/>
      <c r="FO22" s="574"/>
      <c r="FP22" s="574"/>
      <c r="FQ22" s="574"/>
      <c r="FR22" s="574"/>
      <c r="FS22" s="574"/>
      <c r="FT22" s="574"/>
      <c r="FU22" s="574"/>
      <c r="FV22" s="574"/>
      <c r="FW22" s="574"/>
      <c r="FX22" s="574"/>
      <c r="FY22" s="574"/>
      <c r="FZ22" s="574"/>
      <c r="GA22" s="574"/>
      <c r="GB22" s="574"/>
      <c r="GC22" s="574"/>
      <c r="GD22" s="574"/>
      <c r="GE22" s="574"/>
      <c r="GF22" s="574"/>
      <c r="GG22" s="574"/>
      <c r="GH22" s="574"/>
      <c r="GI22" s="574"/>
      <c r="GJ22" s="574"/>
      <c r="GK22" s="574"/>
      <c r="GL22" s="574"/>
      <c r="GM22" s="574"/>
      <c r="GN22" s="574"/>
      <c r="GO22" s="574"/>
      <c r="GP22" s="574"/>
      <c r="GQ22" s="574"/>
      <c r="GR22" s="574"/>
      <c r="GS22" s="574"/>
      <c r="GT22" s="574"/>
      <c r="GU22" s="574"/>
      <c r="GV22" s="574"/>
      <c r="GW22" s="574"/>
      <c r="GX22" s="574"/>
      <c r="GY22" s="574"/>
      <c r="GZ22" s="574"/>
      <c r="HA22" s="574"/>
      <c r="HB22" s="574"/>
      <c r="HC22" s="574"/>
      <c r="HD22" s="574"/>
      <c r="HE22" s="574"/>
      <c r="HF22" s="574"/>
      <c r="HG22" s="574"/>
      <c r="HH22" s="574"/>
      <c r="HI22" s="574"/>
      <c r="HJ22" s="574"/>
      <c r="HK22" s="574"/>
      <c r="HL22" s="574"/>
      <c r="HM22" s="574"/>
      <c r="HN22" s="574"/>
      <c r="HO22" s="574"/>
      <c r="HP22" s="574"/>
      <c r="HQ22" s="574"/>
      <c r="HR22" s="574"/>
      <c r="HS22" s="574"/>
      <c r="HT22" s="574"/>
    </row>
    <row r="23" spans="1:256" s="575" customFormat="1">
      <c r="A23" s="630" t="s">
        <v>400</v>
      </c>
      <c r="B23" s="614"/>
      <c r="C23" s="614"/>
      <c r="D23" s="698"/>
      <c r="E23" s="698"/>
      <c r="F23" s="698"/>
      <c r="G23" s="698"/>
      <c r="H23" s="698"/>
      <c r="I23" s="698"/>
      <c r="J23" s="698"/>
      <c r="K23" s="698"/>
      <c r="L23" s="631"/>
      <c r="M23" s="697"/>
      <c r="N23" s="697"/>
      <c r="O23" s="697"/>
      <c r="P23" s="697"/>
      <c r="Q23" s="764"/>
      <c r="R23" s="784"/>
      <c r="S23" s="784"/>
      <c r="T23" s="804"/>
      <c r="U23" s="784"/>
      <c r="V23" s="277">
        <f t="shared" si="0"/>
        <v>0</v>
      </c>
      <c r="W23" s="278">
        <f t="shared" si="1"/>
        <v>0</v>
      </c>
      <c r="X23" s="423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574"/>
      <c r="AM23" s="574"/>
      <c r="AN23" s="574"/>
      <c r="AO23" s="574"/>
      <c r="AP23" s="574"/>
      <c r="AQ23" s="574"/>
      <c r="AR23" s="574"/>
      <c r="AS23" s="574"/>
      <c r="AT23" s="574"/>
      <c r="AU23" s="574"/>
      <c r="AV23" s="574"/>
      <c r="AW23" s="574"/>
      <c r="AX23" s="574"/>
      <c r="AY23" s="574"/>
      <c r="AZ23" s="574"/>
      <c r="BA23" s="574"/>
      <c r="BB23" s="574"/>
      <c r="BC23" s="574"/>
      <c r="BD23" s="574"/>
      <c r="BE23" s="574"/>
      <c r="BF23" s="574"/>
      <c r="BG23" s="574"/>
      <c r="BH23" s="574"/>
      <c r="BI23" s="574"/>
      <c r="BJ23" s="574"/>
      <c r="BK23" s="574"/>
      <c r="BL23" s="574"/>
      <c r="BM23" s="574"/>
      <c r="BN23" s="574"/>
      <c r="BO23" s="574"/>
      <c r="BP23" s="574"/>
      <c r="BQ23" s="574"/>
      <c r="BR23" s="574"/>
      <c r="BS23" s="574"/>
      <c r="BT23" s="574"/>
      <c r="BU23" s="574"/>
      <c r="BV23" s="574"/>
      <c r="BW23" s="574"/>
      <c r="BX23" s="574"/>
      <c r="BY23" s="574"/>
      <c r="BZ23" s="574"/>
      <c r="CA23" s="574"/>
      <c r="CB23" s="574"/>
      <c r="CC23" s="574"/>
      <c r="CD23" s="574"/>
      <c r="CE23" s="574"/>
      <c r="CF23" s="574"/>
      <c r="CG23" s="574"/>
      <c r="CH23" s="574"/>
      <c r="CI23" s="574"/>
      <c r="CJ23" s="574"/>
      <c r="CK23" s="574"/>
      <c r="CL23" s="574"/>
      <c r="CM23" s="574"/>
      <c r="CN23" s="574"/>
      <c r="CO23" s="574"/>
      <c r="CP23" s="574"/>
      <c r="CQ23" s="574"/>
      <c r="CR23" s="574"/>
      <c r="CS23" s="574"/>
      <c r="CT23" s="574"/>
      <c r="CU23" s="574"/>
      <c r="CV23" s="574"/>
      <c r="CW23" s="574"/>
      <c r="CX23" s="574"/>
      <c r="CY23" s="574"/>
      <c r="CZ23" s="574"/>
      <c r="DA23" s="574"/>
      <c r="DB23" s="574"/>
      <c r="DC23" s="574"/>
      <c r="DD23" s="574"/>
      <c r="DE23" s="574"/>
      <c r="DF23" s="574"/>
      <c r="DG23" s="574"/>
      <c r="DH23" s="574"/>
      <c r="DI23" s="574"/>
      <c r="DJ23" s="574"/>
      <c r="DK23" s="574"/>
      <c r="DL23" s="574"/>
      <c r="DM23" s="574"/>
      <c r="DN23" s="574"/>
      <c r="DO23" s="574"/>
      <c r="DP23" s="574"/>
      <c r="DQ23" s="574"/>
      <c r="DR23" s="574"/>
      <c r="DS23" s="574"/>
      <c r="DT23" s="574"/>
      <c r="DU23" s="574"/>
      <c r="DV23" s="574"/>
      <c r="DW23" s="574"/>
      <c r="DX23" s="574"/>
      <c r="DY23" s="574"/>
      <c r="DZ23" s="574"/>
      <c r="EA23" s="574"/>
      <c r="EB23" s="574"/>
      <c r="EC23" s="574"/>
      <c r="ED23" s="574"/>
      <c r="EE23" s="574"/>
      <c r="EF23" s="574"/>
      <c r="EG23" s="574"/>
      <c r="EH23" s="574"/>
      <c r="EI23" s="574"/>
      <c r="EJ23" s="574"/>
      <c r="EK23" s="574"/>
      <c r="EL23" s="574"/>
      <c r="EM23" s="574"/>
      <c r="EN23" s="574"/>
      <c r="EO23" s="574"/>
      <c r="EP23" s="574"/>
      <c r="EQ23" s="574"/>
      <c r="ER23" s="574"/>
      <c r="ES23" s="574"/>
      <c r="ET23" s="574"/>
      <c r="EU23" s="574"/>
      <c r="EV23" s="574"/>
      <c r="EW23" s="574"/>
      <c r="EX23" s="574"/>
      <c r="EY23" s="574"/>
      <c r="EZ23" s="574"/>
      <c r="FA23" s="574"/>
      <c r="FB23" s="574"/>
      <c r="FC23" s="574"/>
      <c r="FD23" s="574"/>
      <c r="FE23" s="574"/>
      <c r="FF23" s="574"/>
      <c r="FG23" s="574"/>
      <c r="FH23" s="574"/>
      <c r="FI23" s="574"/>
      <c r="FJ23" s="574"/>
      <c r="FK23" s="574"/>
      <c r="FL23" s="574"/>
      <c r="FM23" s="574"/>
      <c r="FN23" s="574"/>
      <c r="FO23" s="574"/>
      <c r="FP23" s="574"/>
      <c r="FQ23" s="574"/>
      <c r="FR23" s="574"/>
      <c r="FS23" s="574"/>
      <c r="FT23" s="574"/>
      <c r="FU23" s="574"/>
      <c r="FV23" s="574"/>
      <c r="FW23" s="574"/>
      <c r="FX23" s="574"/>
      <c r="FY23" s="574"/>
      <c r="FZ23" s="574"/>
      <c r="GA23" s="574"/>
      <c r="GB23" s="574"/>
      <c r="GC23" s="574"/>
      <c r="GD23" s="574"/>
      <c r="GE23" s="574"/>
      <c r="GF23" s="574"/>
      <c r="GG23" s="574"/>
      <c r="GH23" s="574"/>
      <c r="GI23" s="574"/>
      <c r="GJ23" s="574"/>
      <c r="GK23" s="574"/>
      <c r="GL23" s="574"/>
      <c r="GM23" s="574"/>
      <c r="GN23" s="574"/>
      <c r="GO23" s="574"/>
      <c r="GP23" s="574"/>
      <c r="GQ23" s="574"/>
      <c r="GR23" s="574"/>
      <c r="GS23" s="574"/>
      <c r="GT23" s="574"/>
      <c r="GU23" s="574"/>
      <c r="GV23" s="574"/>
      <c r="GW23" s="574"/>
      <c r="GX23" s="574"/>
      <c r="GY23" s="574"/>
      <c r="GZ23" s="574"/>
      <c r="HA23" s="574"/>
      <c r="HB23" s="574"/>
      <c r="HC23" s="574"/>
      <c r="HD23" s="574"/>
      <c r="HE23" s="574"/>
      <c r="HF23" s="574"/>
      <c r="HG23" s="574"/>
      <c r="HH23" s="574"/>
      <c r="HI23" s="574"/>
      <c r="HJ23" s="574"/>
      <c r="HK23" s="574"/>
      <c r="HL23" s="574"/>
      <c r="HM23" s="574"/>
      <c r="HN23" s="574"/>
      <c r="HO23" s="574"/>
      <c r="HP23" s="574"/>
      <c r="HQ23" s="574"/>
      <c r="HR23" s="574"/>
      <c r="HS23" s="574"/>
      <c r="HT23" s="574"/>
    </row>
    <row r="24" spans="1:256" s="487" customFormat="1" ht="12.75" customHeight="1">
      <c r="A24" s="1091">
        <v>1</v>
      </c>
      <c r="B24" s="1093" t="s">
        <v>242</v>
      </c>
      <c r="C24" s="1114" t="s">
        <v>355</v>
      </c>
      <c r="D24" s="1097" t="s">
        <v>180</v>
      </c>
      <c r="E24" s="1097">
        <v>6</v>
      </c>
      <c r="F24" s="1087">
        <f>0.01*110</f>
        <v>1.1000000000000001</v>
      </c>
      <c r="G24" s="1087"/>
      <c r="H24" s="1087"/>
      <c r="I24" s="1087"/>
      <c r="J24" s="1087"/>
      <c r="K24" s="1087"/>
      <c r="L24" s="713"/>
      <c r="M24" s="510"/>
      <c r="N24" s="511"/>
      <c r="O24" s="511"/>
      <c r="P24" s="511"/>
      <c r="Q24" s="571"/>
      <c r="R24" s="933">
        <f>F25+I25</f>
        <v>2.0641609999999999</v>
      </c>
      <c r="S24" s="933">
        <f>R24+R25</f>
        <v>2.0641609999999999</v>
      </c>
      <c r="T24" s="933">
        <f>E24*S24</f>
        <v>12.384965999999999</v>
      </c>
      <c r="U24" s="935"/>
      <c r="V24" s="277">
        <f t="shared" si="0"/>
        <v>2.7410761298408302</v>
      </c>
      <c r="W24" s="278">
        <f t="shared" si="1"/>
        <v>16.446456779044979</v>
      </c>
      <c r="X24" s="423"/>
      <c r="Y24" s="574"/>
      <c r="Z24" s="574"/>
      <c r="AA24" s="574"/>
      <c r="AB24" s="574"/>
      <c r="AC24" s="574"/>
      <c r="AD24" s="574"/>
      <c r="AE24" s="574"/>
      <c r="AF24" s="574"/>
      <c r="AG24" s="574"/>
      <c r="AH24" s="574"/>
      <c r="AI24" s="574"/>
      <c r="AJ24" s="574"/>
      <c r="AK24" s="574"/>
    </row>
    <row r="25" spans="1:256" s="487" customFormat="1" ht="14.25" customHeight="1">
      <c r="A25" s="1113"/>
      <c r="B25" s="1094"/>
      <c r="C25" s="1115"/>
      <c r="D25" s="1098"/>
      <c r="E25" s="1098"/>
      <c r="F25" s="1087">
        <f>F24*$J$13/1000</f>
        <v>2.0641609999999999</v>
      </c>
      <c r="G25" s="1087"/>
      <c r="H25" s="1087"/>
      <c r="I25" s="1087"/>
      <c r="J25" s="1087"/>
      <c r="K25" s="1087"/>
      <c r="L25" s="714"/>
      <c r="M25" s="405"/>
      <c r="N25" s="406"/>
      <c r="O25" s="406"/>
      <c r="P25" s="406"/>
      <c r="Q25" s="572"/>
      <c r="R25" s="934"/>
      <c r="S25" s="934"/>
      <c r="T25" s="934"/>
      <c r="U25" s="1215"/>
      <c r="V25" s="277">
        <f t="shared" si="0"/>
        <v>0</v>
      </c>
      <c r="W25" s="278">
        <f t="shared" si="1"/>
        <v>0</v>
      </c>
      <c r="X25" s="423"/>
      <c r="Y25" s="211"/>
      <c r="Z25" s="211"/>
      <c r="AA25" s="211"/>
      <c r="AB25" s="211"/>
      <c r="AC25" s="211"/>
      <c r="AD25" s="211"/>
      <c r="AE25" s="211"/>
      <c r="AF25" s="339"/>
      <c r="AG25" s="339"/>
      <c r="AH25" s="339"/>
      <c r="AI25" s="339"/>
      <c r="AJ25" s="339"/>
      <c r="AK25" s="339"/>
    </row>
    <row r="26" spans="1:256" s="591" customFormat="1" ht="12.75" customHeight="1">
      <c r="A26" s="1198">
        <f>+A24+1</f>
        <v>2</v>
      </c>
      <c r="B26" s="1200" t="s">
        <v>335</v>
      </c>
      <c r="C26" s="1199" t="s">
        <v>336</v>
      </c>
      <c r="D26" s="1201" t="s">
        <v>377</v>
      </c>
      <c r="E26" s="1202">
        <v>0.9</v>
      </c>
      <c r="F26" s="1194">
        <v>3.63</v>
      </c>
      <c r="G26" s="1194"/>
      <c r="H26" s="1194"/>
      <c r="I26" s="1203">
        <v>0.59</v>
      </c>
      <c r="J26" s="1203"/>
      <c r="K26" s="1203"/>
      <c r="L26" s="715"/>
      <c r="M26" s="838"/>
      <c r="N26" s="855"/>
      <c r="O26" s="855"/>
      <c r="P26" s="833"/>
      <c r="Q26" s="835"/>
      <c r="R26" s="847">
        <f>F27+I27</f>
        <v>8.6088004999999992</v>
      </c>
      <c r="S26" s="1194">
        <f>R26+R27</f>
        <v>55.384561002325405</v>
      </c>
      <c r="T26" s="1194">
        <f>E26*S26</f>
        <v>49.846104902092868</v>
      </c>
      <c r="U26" s="1195">
        <f>R27*E26</f>
        <v>42.098184452092866</v>
      </c>
      <c r="V26" s="277">
        <f t="shared" si="0"/>
        <v>73.547217549981568</v>
      </c>
      <c r="W26" s="278">
        <f t="shared" si="1"/>
        <v>66.192495794983415</v>
      </c>
      <c r="X26" s="423"/>
      <c r="Y26" s="600"/>
      <c r="Z26" s="600"/>
      <c r="AA26" s="600"/>
      <c r="AB26" s="600"/>
      <c r="AC26" s="600"/>
      <c r="AD26" s="600"/>
      <c r="AE26" s="600"/>
      <c r="AF26" s="578"/>
      <c r="AG26" s="578"/>
      <c r="AH26" s="578"/>
      <c r="AI26" s="578"/>
      <c r="AJ26" s="578"/>
      <c r="AK26" s="578"/>
    </row>
    <row r="27" spans="1:256" s="591" customFormat="1" ht="12.75" customHeight="1">
      <c r="A27" s="1199"/>
      <c r="B27" s="1200"/>
      <c r="C27" s="1199"/>
      <c r="D27" s="1201"/>
      <c r="E27" s="1202"/>
      <c r="F27" s="1194">
        <f>F26*J$13/1000</f>
        <v>6.811731299999999</v>
      </c>
      <c r="G27" s="1194"/>
      <c r="H27" s="1194"/>
      <c r="I27" s="1194">
        <f>I26*$Q$13/1000</f>
        <v>1.7970691999999999</v>
      </c>
      <c r="J27" s="1194"/>
      <c r="K27" s="1194"/>
      <c r="L27" s="579" t="s">
        <v>337</v>
      </c>
      <c r="M27" s="584" t="s">
        <v>184</v>
      </c>
      <c r="N27" s="599">
        <v>1.0149999999999999</v>
      </c>
      <c r="O27" s="584">
        <f>E26*N27</f>
        <v>0.91349999999999998</v>
      </c>
      <c r="P27" s="850">
        <v>32.177999999999997</v>
      </c>
      <c r="Q27" s="847">
        <f>N27*P27*$N$11</f>
        <v>37.641523423077004</v>
      </c>
      <c r="R27" s="1194">
        <f>SUM(Q27:Q29)</f>
        <v>46.775760502325404</v>
      </c>
      <c r="S27" s="1194"/>
      <c r="T27" s="1194"/>
      <c r="U27" s="1195"/>
      <c r="V27" s="277">
        <f t="shared" ref="V27:V90" si="2">+$V$14*S27</f>
        <v>0</v>
      </c>
      <c r="W27" s="278">
        <f t="shared" ref="W27:W90" si="3">+V27*E27</f>
        <v>0</v>
      </c>
      <c r="X27" s="423"/>
      <c r="Y27" s="600"/>
      <c r="Z27" s="600"/>
      <c r="AA27" s="600"/>
      <c r="AB27" s="600"/>
      <c r="AC27" s="600"/>
      <c r="AD27" s="600"/>
      <c r="AE27" s="600"/>
      <c r="AF27" s="578"/>
      <c r="AG27" s="578"/>
      <c r="AH27" s="578"/>
      <c r="AI27" s="578"/>
      <c r="AJ27" s="578"/>
      <c r="AK27" s="578"/>
    </row>
    <row r="28" spans="1:256" s="591" customFormat="1" ht="12.75" customHeight="1">
      <c r="A28" s="1199"/>
      <c r="B28" s="1200"/>
      <c r="C28" s="1199"/>
      <c r="D28" s="1201"/>
      <c r="E28" s="1202"/>
      <c r="F28" s="1194"/>
      <c r="G28" s="1194"/>
      <c r="H28" s="1194"/>
      <c r="I28" s="1194"/>
      <c r="J28" s="1194"/>
      <c r="K28" s="1194"/>
      <c r="L28" s="579" t="s">
        <v>185</v>
      </c>
      <c r="M28" s="584" t="s">
        <v>186</v>
      </c>
      <c r="N28" s="599">
        <v>1.6</v>
      </c>
      <c r="O28" s="584">
        <f>E26*N28</f>
        <v>1.4400000000000002</v>
      </c>
      <c r="P28" s="850">
        <v>3.5</v>
      </c>
      <c r="Q28" s="847">
        <f>N28*P28*$N$11</f>
        <v>6.4540173600000026</v>
      </c>
      <c r="R28" s="1194"/>
      <c r="S28" s="1194"/>
      <c r="T28" s="1194"/>
      <c r="U28" s="1195"/>
      <c r="V28" s="277">
        <f t="shared" si="2"/>
        <v>0</v>
      </c>
      <c r="W28" s="278">
        <f t="shared" si="3"/>
        <v>0</v>
      </c>
      <c r="X28" s="423"/>
      <c r="Y28" s="211"/>
      <c r="Z28" s="211"/>
      <c r="AA28" s="211"/>
      <c r="AB28" s="211"/>
      <c r="AC28" s="211"/>
      <c r="AD28" s="211"/>
      <c r="AE28" s="211"/>
      <c r="AF28" s="339"/>
      <c r="AG28" s="339"/>
      <c r="AH28" s="339"/>
      <c r="AI28" s="339"/>
      <c r="AJ28" s="339"/>
      <c r="AK28" s="339"/>
    </row>
    <row r="29" spans="1:256" s="591" customFormat="1" ht="12.75" customHeight="1">
      <c r="A29" s="1199"/>
      <c r="B29" s="1200"/>
      <c r="C29" s="1199"/>
      <c r="D29" s="1201"/>
      <c r="E29" s="1202"/>
      <c r="F29" s="1194"/>
      <c r="G29" s="1194"/>
      <c r="H29" s="1194"/>
      <c r="I29" s="1194"/>
      <c r="J29" s="1194"/>
      <c r="K29" s="1194"/>
      <c r="L29" s="579" t="s">
        <v>187</v>
      </c>
      <c r="M29" s="584" t="s">
        <v>184</v>
      </c>
      <c r="N29" s="599">
        <v>1.83E-2</v>
      </c>
      <c r="O29" s="584">
        <f>E26*N29</f>
        <v>1.6470000000000002E-2</v>
      </c>
      <c r="P29" s="851">
        <v>127.08</v>
      </c>
      <c r="Q29" s="847">
        <f>N29*P29*$N$11</f>
        <v>2.6802197192484005</v>
      </c>
      <c r="R29" s="1194"/>
      <c r="S29" s="1194"/>
      <c r="T29" s="1194"/>
      <c r="U29" s="1195"/>
      <c r="V29" s="277">
        <f t="shared" si="2"/>
        <v>0</v>
      </c>
      <c r="W29" s="278">
        <f t="shared" si="3"/>
        <v>0</v>
      </c>
      <c r="X29" s="423"/>
      <c r="Y29" s="211"/>
      <c r="Z29" s="211"/>
      <c r="AA29" s="211"/>
      <c r="AB29" s="211"/>
      <c r="AC29" s="211"/>
      <c r="AD29" s="211"/>
      <c r="AE29" s="211"/>
      <c r="AF29" s="339"/>
      <c r="AG29" s="339"/>
      <c r="AH29" s="339"/>
      <c r="AI29" s="339"/>
      <c r="AJ29" s="339"/>
      <c r="AK29" s="339"/>
    </row>
    <row r="30" spans="1:256" s="246" customFormat="1" ht="12.75" customHeight="1">
      <c r="A30" s="1204">
        <f>+A26+1</f>
        <v>3</v>
      </c>
      <c r="B30" s="1093" t="s">
        <v>338</v>
      </c>
      <c r="C30" s="1205" t="s">
        <v>339</v>
      </c>
      <c r="D30" s="1097" t="s">
        <v>180</v>
      </c>
      <c r="E30" s="1097">
        <v>6</v>
      </c>
      <c r="F30" s="1087">
        <f>0.01*46</f>
        <v>0.46</v>
      </c>
      <c r="G30" s="1087"/>
      <c r="H30" s="1087"/>
      <c r="I30" s="1087"/>
      <c r="J30" s="1087"/>
      <c r="K30" s="1087"/>
      <c r="L30" s="716"/>
      <c r="M30" s="398"/>
      <c r="N30" s="399"/>
      <c r="O30" s="399"/>
      <c r="P30" s="399"/>
      <c r="Q30" s="801"/>
      <c r="R30" s="933">
        <f>F31+I31</f>
        <v>0.86319460000000003</v>
      </c>
      <c r="S30" s="933">
        <f>R30+R31</f>
        <v>0.86319460000000003</v>
      </c>
      <c r="T30" s="933">
        <f>E30*S30</f>
        <v>5.1791676000000004</v>
      </c>
      <c r="U30" s="844"/>
      <c r="V30" s="277">
        <f t="shared" si="2"/>
        <v>1.14626819975162</v>
      </c>
      <c r="W30" s="278">
        <f t="shared" si="3"/>
        <v>6.8776091985097203</v>
      </c>
      <c r="X30" s="423"/>
      <c r="Y30" s="600"/>
      <c r="Z30" s="600"/>
      <c r="AA30" s="600"/>
      <c r="AB30" s="600"/>
      <c r="AC30" s="600"/>
      <c r="AD30" s="600"/>
      <c r="AE30" s="600"/>
      <c r="AF30" s="578"/>
      <c r="AG30" s="578"/>
      <c r="AH30" s="578"/>
      <c r="AI30" s="578"/>
      <c r="AJ30" s="578"/>
      <c r="AK30" s="578"/>
    </row>
    <row r="31" spans="1:256" s="246" customFormat="1" ht="12.75" customHeight="1">
      <c r="A31" s="1113"/>
      <c r="B31" s="1094"/>
      <c r="C31" s="1206"/>
      <c r="D31" s="1098"/>
      <c r="E31" s="1098"/>
      <c r="F31" s="1087">
        <f>F30*$J$13/1000</f>
        <v>0.86319460000000003</v>
      </c>
      <c r="G31" s="1087"/>
      <c r="H31" s="1087"/>
      <c r="I31" s="1088">
        <f>J30*$Q$13/1000</f>
        <v>0</v>
      </c>
      <c r="J31" s="1088"/>
      <c r="K31" s="1088"/>
      <c r="L31" s="714"/>
      <c r="M31" s="405"/>
      <c r="N31" s="406"/>
      <c r="O31" s="406"/>
      <c r="P31" s="406"/>
      <c r="Q31" s="572"/>
      <c r="R31" s="934"/>
      <c r="S31" s="934"/>
      <c r="T31" s="934"/>
      <c r="U31" s="845"/>
      <c r="V31" s="277">
        <f t="shared" si="2"/>
        <v>0</v>
      </c>
      <c r="W31" s="278">
        <f t="shared" si="3"/>
        <v>0</v>
      </c>
      <c r="X31" s="423"/>
      <c r="Y31" s="600"/>
      <c r="Z31" s="600"/>
      <c r="AA31" s="600"/>
      <c r="AB31" s="600"/>
      <c r="AC31" s="600"/>
      <c r="AD31" s="600"/>
      <c r="AE31" s="600"/>
      <c r="AF31" s="578"/>
      <c r="AG31" s="578"/>
      <c r="AH31" s="578"/>
      <c r="AI31" s="578"/>
      <c r="AJ31" s="578"/>
      <c r="AK31" s="578"/>
    </row>
    <row r="32" spans="1:256" s="620" customFormat="1" ht="14.25" customHeight="1">
      <c r="A32" s="825" t="s">
        <v>401</v>
      </c>
      <c r="B32" s="616"/>
      <c r="C32" s="617"/>
      <c r="D32" s="752"/>
      <c r="E32" s="756"/>
      <c r="F32" s="757"/>
      <c r="G32" s="787"/>
      <c r="H32" s="787"/>
      <c r="I32" s="787"/>
      <c r="J32" s="787"/>
      <c r="K32" s="787"/>
      <c r="L32" s="722"/>
      <c r="M32" s="787"/>
      <c r="N32" s="787"/>
      <c r="O32" s="787"/>
      <c r="P32" s="784"/>
      <c r="Q32" s="787"/>
      <c r="R32" s="787"/>
      <c r="S32" s="787"/>
      <c r="T32" s="806"/>
      <c r="U32" s="806"/>
      <c r="V32" s="277">
        <f t="shared" si="2"/>
        <v>0</v>
      </c>
      <c r="W32" s="278">
        <f t="shared" si="3"/>
        <v>0</v>
      </c>
      <c r="X32" s="423"/>
      <c r="Y32" s="611"/>
      <c r="Z32" s="611"/>
      <c r="AA32" s="611"/>
      <c r="AB32" s="611"/>
      <c r="AC32" s="611"/>
      <c r="AD32" s="611"/>
      <c r="AE32" s="611"/>
      <c r="AF32" s="619"/>
      <c r="AG32" s="619"/>
      <c r="AH32" s="619"/>
      <c r="AI32" s="619"/>
      <c r="AJ32" s="619"/>
      <c r="AK32" s="619"/>
      <c r="AL32" s="618"/>
      <c r="AM32" s="618"/>
      <c r="AN32" s="618"/>
      <c r="AO32" s="618"/>
      <c r="AP32" s="618"/>
      <c r="AQ32" s="618"/>
      <c r="AR32" s="618"/>
      <c r="AS32" s="618"/>
      <c r="AT32" s="618"/>
      <c r="AU32" s="618"/>
      <c r="AV32" s="618"/>
      <c r="AW32" s="618"/>
      <c r="AX32" s="618"/>
      <c r="AY32" s="618"/>
      <c r="AZ32" s="618"/>
      <c r="BA32" s="618"/>
      <c r="BB32" s="618"/>
      <c r="BC32" s="618"/>
      <c r="BD32" s="618"/>
      <c r="BE32" s="618"/>
      <c r="BF32" s="618"/>
      <c r="BG32" s="618"/>
      <c r="BH32" s="618"/>
      <c r="BI32" s="618"/>
      <c r="BJ32" s="618"/>
      <c r="BK32" s="618"/>
      <c r="BL32" s="618"/>
      <c r="BM32" s="618"/>
      <c r="BN32" s="618"/>
      <c r="BO32" s="618"/>
      <c r="BP32" s="618"/>
      <c r="BQ32" s="618"/>
      <c r="BR32" s="618"/>
      <c r="BS32" s="618"/>
      <c r="BT32" s="618"/>
      <c r="BU32" s="618"/>
      <c r="BV32" s="618"/>
      <c r="BW32" s="618"/>
      <c r="BX32" s="618"/>
      <c r="BY32" s="618"/>
      <c r="BZ32" s="618"/>
      <c r="CA32" s="618"/>
      <c r="CB32" s="618"/>
      <c r="CC32" s="618"/>
      <c r="CD32" s="618"/>
      <c r="CE32" s="618"/>
      <c r="CF32" s="618"/>
      <c r="CG32" s="618"/>
      <c r="CH32" s="618"/>
      <c r="CI32" s="618"/>
      <c r="CJ32" s="618"/>
      <c r="CK32" s="618"/>
      <c r="CL32" s="618"/>
      <c r="CM32" s="618"/>
      <c r="CN32" s="618"/>
      <c r="CO32" s="618"/>
      <c r="CP32" s="618"/>
      <c r="CQ32" s="618"/>
      <c r="CR32" s="618"/>
      <c r="CS32" s="618"/>
      <c r="CT32" s="618"/>
      <c r="CU32" s="618"/>
      <c r="CV32" s="618"/>
      <c r="CW32" s="618"/>
      <c r="CX32" s="618"/>
      <c r="CY32" s="618"/>
      <c r="CZ32" s="618"/>
      <c r="DA32" s="618"/>
      <c r="DB32" s="618"/>
      <c r="DC32" s="618"/>
      <c r="DD32" s="618"/>
      <c r="DE32" s="618"/>
      <c r="DF32" s="618"/>
      <c r="DG32" s="618"/>
      <c r="DH32" s="618"/>
      <c r="DI32" s="618"/>
      <c r="DJ32" s="618"/>
      <c r="DK32" s="618"/>
      <c r="DL32" s="618"/>
      <c r="DM32" s="618"/>
      <c r="DN32" s="618"/>
      <c r="DO32" s="618"/>
      <c r="DP32" s="618"/>
      <c r="DQ32" s="618"/>
      <c r="DR32" s="618"/>
      <c r="DS32" s="618"/>
      <c r="DT32" s="618"/>
      <c r="DU32" s="618"/>
      <c r="DV32" s="618"/>
      <c r="DW32" s="618"/>
      <c r="DX32" s="618"/>
      <c r="DY32" s="618"/>
      <c r="DZ32" s="618"/>
      <c r="EA32" s="618"/>
      <c r="EB32" s="618"/>
      <c r="EC32" s="618"/>
      <c r="ED32" s="618"/>
      <c r="EE32" s="618"/>
      <c r="EF32" s="618"/>
      <c r="EG32" s="618"/>
      <c r="EH32" s="618"/>
      <c r="EI32" s="618"/>
      <c r="EJ32" s="618"/>
      <c r="EK32" s="618"/>
      <c r="EL32" s="618"/>
      <c r="EM32" s="618"/>
      <c r="EN32" s="618"/>
      <c r="EO32" s="618"/>
      <c r="EP32" s="618"/>
      <c r="EQ32" s="618"/>
      <c r="ER32" s="618"/>
      <c r="ES32" s="618"/>
      <c r="ET32" s="618"/>
      <c r="EU32" s="618"/>
      <c r="EV32" s="618"/>
      <c r="EW32" s="618"/>
      <c r="EX32" s="618"/>
      <c r="EY32" s="618"/>
      <c r="EZ32" s="618"/>
      <c r="FA32" s="618"/>
      <c r="FB32" s="618"/>
      <c r="FC32" s="618"/>
      <c r="FD32" s="618"/>
      <c r="FE32" s="618"/>
      <c r="FF32" s="618"/>
      <c r="FG32" s="618"/>
      <c r="FH32" s="618"/>
      <c r="FI32" s="618"/>
      <c r="FJ32" s="618"/>
      <c r="FK32" s="618"/>
      <c r="FL32" s="618"/>
      <c r="FM32" s="618"/>
      <c r="FN32" s="618"/>
      <c r="FO32" s="618"/>
      <c r="FP32" s="618"/>
      <c r="FQ32" s="618"/>
      <c r="FR32" s="618"/>
      <c r="FS32" s="618"/>
      <c r="FT32" s="618"/>
      <c r="FU32" s="618"/>
      <c r="FV32" s="618"/>
      <c r="FW32" s="618"/>
      <c r="FX32" s="618"/>
      <c r="FY32" s="618"/>
      <c r="FZ32" s="618"/>
      <c r="GA32" s="618"/>
      <c r="GB32" s="618"/>
      <c r="GC32" s="618"/>
      <c r="GD32" s="618"/>
      <c r="GE32" s="618"/>
      <c r="GF32" s="618"/>
      <c r="GG32" s="618"/>
      <c r="GH32" s="618"/>
      <c r="GI32" s="618"/>
      <c r="GJ32" s="618"/>
      <c r="GK32" s="618"/>
      <c r="GL32" s="618"/>
      <c r="GM32" s="618"/>
      <c r="GN32" s="618"/>
      <c r="GO32" s="618"/>
      <c r="GP32" s="618"/>
      <c r="GQ32" s="618"/>
      <c r="GR32" s="618"/>
      <c r="GS32" s="618"/>
      <c r="GT32" s="618"/>
      <c r="GU32" s="618"/>
      <c r="GV32" s="618"/>
      <c r="GW32" s="618"/>
      <c r="GX32" s="618"/>
      <c r="GY32" s="618"/>
      <c r="GZ32" s="618"/>
      <c r="HA32" s="618"/>
      <c r="HB32" s="618"/>
      <c r="HC32" s="618"/>
      <c r="HD32" s="618"/>
      <c r="HE32" s="618"/>
      <c r="HF32" s="618"/>
      <c r="HG32" s="618"/>
      <c r="HH32" s="618"/>
      <c r="HI32" s="618"/>
      <c r="HJ32" s="618"/>
      <c r="HK32" s="618"/>
      <c r="HL32" s="618"/>
      <c r="HM32" s="618"/>
      <c r="HN32" s="618"/>
      <c r="HO32" s="618"/>
      <c r="HP32" s="618"/>
      <c r="HQ32" s="618"/>
      <c r="HR32" s="618"/>
      <c r="HS32" s="618"/>
      <c r="HT32" s="618"/>
    </row>
    <row r="33" spans="1:38" s="339" customFormat="1" ht="15" customHeight="1">
      <c r="A33" s="962">
        <v>1</v>
      </c>
      <c r="B33" s="982" t="s">
        <v>330</v>
      </c>
      <c r="C33" s="966" t="s">
        <v>340</v>
      </c>
      <c r="D33" s="986" t="s">
        <v>116</v>
      </c>
      <c r="E33" s="988">
        <v>75</v>
      </c>
      <c r="F33" s="972"/>
      <c r="G33" s="973"/>
      <c r="H33" s="974"/>
      <c r="I33" s="972"/>
      <c r="J33" s="973"/>
      <c r="K33" s="974"/>
      <c r="L33" s="715"/>
      <c r="M33" s="838"/>
      <c r="N33" s="855"/>
      <c r="O33" s="855"/>
      <c r="P33" s="833"/>
      <c r="Q33" s="835"/>
      <c r="R33" s="839">
        <f>F34+I34</f>
        <v>0</v>
      </c>
      <c r="S33" s="975">
        <f>R33+R34</f>
        <v>60.287344960752016</v>
      </c>
      <c r="T33" s="975">
        <f>E33*S33</f>
        <v>4521.5508720564012</v>
      </c>
      <c r="U33" s="977">
        <f>R34*E33</f>
        <v>4521.5508720564012</v>
      </c>
      <c r="V33" s="277">
        <f t="shared" si="2"/>
        <v>80.057806635915128</v>
      </c>
      <c r="W33" s="278">
        <f t="shared" si="3"/>
        <v>6004.3354976936344</v>
      </c>
      <c r="X33" s="423"/>
      <c r="Y33" s="158"/>
      <c r="Z33" s="158"/>
      <c r="AA33" s="158"/>
      <c r="AB33" s="158"/>
      <c r="AC33" s="158"/>
      <c r="AD33" s="158"/>
      <c r="AE33" s="158"/>
      <c r="AF33" s="581"/>
      <c r="AG33" s="581"/>
      <c r="AH33" s="581"/>
      <c r="AI33" s="581"/>
      <c r="AJ33" s="581"/>
      <c r="AK33" s="581"/>
    </row>
    <row r="34" spans="1:38" s="339" customFormat="1" ht="15" customHeight="1">
      <c r="A34" s="963"/>
      <c r="B34" s="983"/>
      <c r="C34" s="967"/>
      <c r="D34" s="987"/>
      <c r="E34" s="989"/>
      <c r="F34" s="979"/>
      <c r="G34" s="980"/>
      <c r="H34" s="981"/>
      <c r="I34" s="979"/>
      <c r="J34" s="980"/>
      <c r="K34" s="981"/>
      <c r="L34" s="252" t="s">
        <v>341</v>
      </c>
      <c r="M34" s="247" t="s">
        <v>116</v>
      </c>
      <c r="N34" s="248">
        <v>1</v>
      </c>
      <c r="O34" s="251">
        <f>E33*N34</f>
        <v>75</v>
      </c>
      <c r="P34" s="244">
        <f>64.74*0.808</f>
        <v>52.309919999999998</v>
      </c>
      <c r="Q34" s="249">
        <f>N34*P34*$N$11</f>
        <v>60.287344960752016</v>
      </c>
      <c r="R34" s="836">
        <f>SUM(Q34:Q34)</f>
        <v>60.287344960752016</v>
      </c>
      <c r="S34" s="976"/>
      <c r="T34" s="976"/>
      <c r="U34" s="978"/>
      <c r="V34" s="277">
        <f t="shared" si="2"/>
        <v>0</v>
      </c>
      <c r="W34" s="278">
        <f t="shared" si="3"/>
        <v>0</v>
      </c>
      <c r="X34" s="423"/>
      <c r="Y34" s="211"/>
      <c r="Z34" s="211"/>
      <c r="AA34" s="211"/>
      <c r="AB34" s="211"/>
      <c r="AC34" s="211"/>
      <c r="AD34" s="211"/>
      <c r="AE34" s="211"/>
    </row>
    <row r="35" spans="1:38" s="578" customFormat="1" ht="19.5" customHeight="1">
      <c r="A35" s="1189">
        <f>+A33+1</f>
        <v>2</v>
      </c>
      <c r="B35" s="1207" t="s">
        <v>331</v>
      </c>
      <c r="C35" s="1102" t="s">
        <v>342</v>
      </c>
      <c r="D35" s="1211" t="s">
        <v>116</v>
      </c>
      <c r="E35" s="1015">
        <v>150</v>
      </c>
      <c r="F35" s="1042">
        <f>0.37*0.6*11</f>
        <v>2.4420000000000002</v>
      </c>
      <c r="G35" s="1043"/>
      <c r="H35" s="1044"/>
      <c r="I35" s="1042">
        <f>0.28*0.6*11</f>
        <v>1.8480000000000001</v>
      </c>
      <c r="J35" s="1043"/>
      <c r="K35" s="1044"/>
      <c r="L35" s="421"/>
      <c r="M35" s="838"/>
      <c r="N35" s="855"/>
      <c r="O35" s="855"/>
      <c r="P35" s="855"/>
      <c r="Q35" s="835"/>
      <c r="R35" s="840">
        <f>F36+I36</f>
        <v>10.21122366</v>
      </c>
      <c r="S35" s="1005">
        <f>R35+R36</f>
        <v>14.011883843006402</v>
      </c>
      <c r="T35" s="1005">
        <f>E35*S35</f>
        <v>2101.7825764509603</v>
      </c>
      <c r="U35" s="1020">
        <f>R36*E35</f>
        <v>570.09902745096008</v>
      </c>
      <c r="V35" s="277">
        <f t="shared" si="2"/>
        <v>18.60690146561593</v>
      </c>
      <c r="W35" s="278">
        <f t="shared" si="3"/>
        <v>2791.0352198423898</v>
      </c>
      <c r="X35" s="423"/>
      <c r="Y35" s="211"/>
      <c r="Z35" s="211"/>
      <c r="AA35" s="211"/>
      <c r="AB35" s="211"/>
      <c r="AC35" s="211"/>
      <c r="AD35" s="211"/>
      <c r="AE35" s="211"/>
      <c r="AF35" s="339"/>
      <c r="AG35" s="339"/>
      <c r="AH35" s="339"/>
      <c r="AI35" s="339"/>
      <c r="AJ35" s="339"/>
      <c r="AK35" s="339"/>
    </row>
    <row r="36" spans="1:38" s="578" customFormat="1" ht="17.25" customHeight="1">
      <c r="A36" s="1190"/>
      <c r="B36" s="1208"/>
      <c r="C36" s="1210"/>
      <c r="D36" s="1212"/>
      <c r="E36" s="1016"/>
      <c r="F36" s="1005">
        <f>F35*J$13/1000</f>
        <v>4.5824374199999998</v>
      </c>
      <c r="G36" s="1005"/>
      <c r="H36" s="1005"/>
      <c r="I36" s="1005">
        <f>I35*$Q$13/1000</f>
        <v>5.6287862400000002</v>
      </c>
      <c r="J36" s="1005"/>
      <c r="K36" s="1005"/>
      <c r="L36" s="253" t="s">
        <v>239</v>
      </c>
      <c r="M36" s="254" t="s">
        <v>184</v>
      </c>
      <c r="N36" s="269">
        <f>0.138</f>
        <v>0.13800000000000001</v>
      </c>
      <c r="O36" s="344">
        <f>E35*N36</f>
        <v>20.700000000000003</v>
      </c>
      <c r="P36" s="345">
        <v>0.45800000000000002</v>
      </c>
      <c r="Q36" s="344">
        <f>N36*P36*$N$11</f>
        <v>7.2842805932400029E-2</v>
      </c>
      <c r="R36" s="1005">
        <f>SUM(Q36:Q37)</f>
        <v>3.8006601830064008</v>
      </c>
      <c r="S36" s="1005"/>
      <c r="T36" s="1005"/>
      <c r="U36" s="1020"/>
      <c r="V36" s="277">
        <f t="shared" si="2"/>
        <v>0</v>
      </c>
      <c r="W36" s="278">
        <f t="shared" si="3"/>
        <v>0</v>
      </c>
      <c r="X36" s="423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8" s="578" customFormat="1" ht="19.5" customHeight="1">
      <c r="A37" s="1191"/>
      <c r="B37" s="1209"/>
      <c r="C37" s="1103"/>
      <c r="D37" s="1213"/>
      <c r="E37" s="1214"/>
      <c r="F37" s="1005"/>
      <c r="G37" s="1005"/>
      <c r="H37" s="1005"/>
      <c r="I37" s="1005"/>
      <c r="J37" s="1005"/>
      <c r="K37" s="1005"/>
      <c r="L37" s="704" t="s">
        <v>264</v>
      </c>
      <c r="M37" s="258" t="s">
        <v>265</v>
      </c>
      <c r="N37" s="260">
        <f>17.39</f>
        <v>17.39</v>
      </c>
      <c r="O37" s="472">
        <f>E35*N37</f>
        <v>2608.5</v>
      </c>
      <c r="P37" s="259">
        <v>0.186</v>
      </c>
      <c r="Q37" s="262">
        <f>N37*P37*$N$11</f>
        <v>3.7278173770740008</v>
      </c>
      <c r="R37" s="1005"/>
      <c r="S37" s="1005"/>
      <c r="T37" s="1005"/>
      <c r="U37" s="1020"/>
      <c r="V37" s="277">
        <f t="shared" si="2"/>
        <v>0</v>
      </c>
      <c r="W37" s="278">
        <f t="shared" si="3"/>
        <v>0</v>
      </c>
      <c r="X37" s="423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</row>
    <row r="38" spans="1:38" s="339" customFormat="1" ht="21" customHeight="1">
      <c r="A38" s="962">
        <f>+A35+1</f>
        <v>3</v>
      </c>
      <c r="B38" s="982" t="s">
        <v>343</v>
      </c>
      <c r="C38" s="966" t="s">
        <v>367</v>
      </c>
      <c r="D38" s="986" t="s">
        <v>116</v>
      </c>
      <c r="E38" s="988">
        <v>150</v>
      </c>
      <c r="F38" s="972">
        <f>0.6*0.5</f>
        <v>0.3</v>
      </c>
      <c r="G38" s="973"/>
      <c r="H38" s="974"/>
      <c r="I38" s="972">
        <f>0.48*0.5</f>
        <v>0.24</v>
      </c>
      <c r="J38" s="973"/>
      <c r="K38" s="974"/>
      <c r="L38" s="715"/>
      <c r="M38" s="838"/>
      <c r="N38" s="855"/>
      <c r="O38" s="855"/>
      <c r="P38" s="833"/>
      <c r="Q38" s="835"/>
      <c r="R38" s="839">
        <f>F39+I39</f>
        <v>1.2939642</v>
      </c>
      <c r="S38" s="975">
        <f>R38+R39</f>
        <v>1.2939642</v>
      </c>
      <c r="T38" s="975">
        <f>E38*S38</f>
        <v>194.09463</v>
      </c>
      <c r="U38" s="1196">
        <f>R39*E38</f>
        <v>0</v>
      </c>
      <c r="V38" s="277">
        <f t="shared" si="2"/>
        <v>1.7183031660265773</v>
      </c>
      <c r="W38" s="278">
        <f t="shared" si="3"/>
        <v>257.74547490398658</v>
      </c>
      <c r="X38" s="423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</row>
    <row r="39" spans="1:38" s="339" customFormat="1" ht="21" customHeight="1">
      <c r="A39" s="963"/>
      <c r="B39" s="983"/>
      <c r="C39" s="967"/>
      <c r="D39" s="987"/>
      <c r="E39" s="989"/>
      <c r="F39" s="972">
        <f>F38*$J$13/1000</f>
        <v>0.56295299999999993</v>
      </c>
      <c r="G39" s="973"/>
      <c r="H39" s="974"/>
      <c r="I39" s="972">
        <f>I38*$Q$13/1000</f>
        <v>0.73101120000000008</v>
      </c>
      <c r="J39" s="973"/>
      <c r="K39" s="974"/>
      <c r="L39" s="252"/>
      <c r="M39" s="247"/>
      <c r="N39" s="248"/>
      <c r="O39" s="251"/>
      <c r="P39" s="244"/>
      <c r="Q39" s="249"/>
      <c r="R39" s="836">
        <f>SUM(Q39:Q39)</f>
        <v>0</v>
      </c>
      <c r="S39" s="976"/>
      <c r="T39" s="976"/>
      <c r="U39" s="1197"/>
      <c r="V39" s="277">
        <f t="shared" si="2"/>
        <v>0</v>
      </c>
      <c r="W39" s="278">
        <f t="shared" si="3"/>
        <v>0</v>
      </c>
      <c r="X39" s="423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</row>
    <row r="40" spans="1:38" s="158" customFormat="1" ht="33.75" customHeight="1">
      <c r="A40" s="962">
        <f>+A38+1</f>
        <v>4</v>
      </c>
      <c r="B40" s="982" t="s">
        <v>363</v>
      </c>
      <c r="C40" s="1024" t="s">
        <v>399</v>
      </c>
      <c r="D40" s="968" t="s">
        <v>164</v>
      </c>
      <c r="E40" s="970">
        <v>2</v>
      </c>
      <c r="F40" s="972">
        <v>1.74</v>
      </c>
      <c r="G40" s="973"/>
      <c r="H40" s="974"/>
      <c r="I40" s="972">
        <v>0.5</v>
      </c>
      <c r="J40" s="973"/>
      <c r="K40" s="974"/>
      <c r="L40" s="421"/>
      <c r="M40" s="838"/>
      <c r="N40" s="855"/>
      <c r="O40" s="855"/>
      <c r="P40" s="833"/>
      <c r="Q40" s="835"/>
      <c r="R40" s="839">
        <f>F41+I41</f>
        <v>4.7880674000000001</v>
      </c>
      <c r="S40" s="975">
        <f>R40+R41</f>
        <v>8.8499493256400008</v>
      </c>
      <c r="T40" s="975">
        <f>E40*S40</f>
        <v>17.699898651280002</v>
      </c>
      <c r="U40" s="977">
        <f>R41*E40</f>
        <v>8.1237638512800014</v>
      </c>
      <c r="V40" s="277">
        <f t="shared" si="2"/>
        <v>11.752176718198221</v>
      </c>
      <c r="W40" s="278">
        <f t="shared" si="3"/>
        <v>23.504353436396443</v>
      </c>
      <c r="X40" s="423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</row>
    <row r="41" spans="1:38" s="158" customFormat="1" ht="43.5" customHeight="1">
      <c r="A41" s="963"/>
      <c r="B41" s="983"/>
      <c r="C41" s="1026"/>
      <c r="D41" s="969"/>
      <c r="E41" s="971"/>
      <c r="F41" s="979">
        <f>F40*$J$13/1000</f>
        <v>3.2651273999999999</v>
      </c>
      <c r="G41" s="980"/>
      <c r="H41" s="981"/>
      <c r="I41" s="979">
        <f>I40*$Q$13/1000</f>
        <v>1.52294</v>
      </c>
      <c r="J41" s="980"/>
      <c r="K41" s="981"/>
      <c r="L41" s="252" t="s">
        <v>364</v>
      </c>
      <c r="M41" s="247" t="s">
        <v>116</v>
      </c>
      <c r="N41" s="248">
        <v>0.4</v>
      </c>
      <c r="O41" s="251">
        <f>E40*N41</f>
        <v>0.8</v>
      </c>
      <c r="P41" s="244">
        <v>8.8109999999999999</v>
      </c>
      <c r="Q41" s="249">
        <f>N41*P41*$N$11</f>
        <v>4.0618819256400007</v>
      </c>
      <c r="R41" s="836">
        <f>SUM(Q41:Q41)</f>
        <v>4.0618819256400007</v>
      </c>
      <c r="S41" s="976"/>
      <c r="T41" s="976"/>
      <c r="U41" s="978"/>
      <c r="V41" s="277">
        <f t="shared" si="2"/>
        <v>0</v>
      </c>
      <c r="W41" s="278">
        <f t="shared" si="3"/>
        <v>0</v>
      </c>
      <c r="X41" s="423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</row>
    <row r="42" spans="1:38" s="158" customFormat="1" ht="12.75" customHeight="1">
      <c r="A42" s="962">
        <f>+A40+1</f>
        <v>5</v>
      </c>
      <c r="B42" s="1037" t="s">
        <v>127</v>
      </c>
      <c r="C42" s="1038" t="s">
        <v>345</v>
      </c>
      <c r="D42" s="986" t="s">
        <v>122</v>
      </c>
      <c r="E42" s="988">
        <v>126</v>
      </c>
      <c r="F42" s="990">
        <f>4.1/100</f>
        <v>4.0999999999999995E-2</v>
      </c>
      <c r="G42" s="991"/>
      <c r="H42" s="992"/>
      <c r="I42" s="990">
        <f>0.4/100</f>
        <v>4.0000000000000001E-3</v>
      </c>
      <c r="J42" s="991"/>
      <c r="K42" s="992"/>
      <c r="L42" s="421"/>
      <c r="M42" s="838"/>
      <c r="N42" s="855"/>
      <c r="O42" s="855"/>
      <c r="P42" s="855"/>
      <c r="Q42" s="835"/>
      <c r="R42" s="839">
        <f>F43+I43</f>
        <v>8.9120429999999987E-2</v>
      </c>
      <c r="S42" s="975">
        <f>R42+R43</f>
        <v>0.171899178584</v>
      </c>
      <c r="T42" s="975">
        <f>E42*S42</f>
        <v>21.659296501583999</v>
      </c>
      <c r="U42" s="1039">
        <f>R43*E42</f>
        <v>10.430122321584003</v>
      </c>
      <c r="V42" s="277">
        <f t="shared" si="2"/>
        <v>0.22827130982314287</v>
      </c>
      <c r="W42" s="278">
        <f t="shared" si="3"/>
        <v>28.762185037716002</v>
      </c>
      <c r="X42" s="423"/>
      <c r="Y42" s="574"/>
      <c r="Z42" s="574"/>
      <c r="AA42" s="574"/>
      <c r="AB42" s="574"/>
      <c r="AC42" s="574"/>
      <c r="AD42" s="574"/>
      <c r="AE42" s="574"/>
      <c r="AF42" s="574"/>
      <c r="AG42" s="574"/>
      <c r="AH42" s="574"/>
      <c r="AI42" s="574"/>
      <c r="AJ42" s="574"/>
      <c r="AK42" s="574"/>
    </row>
    <row r="43" spans="1:38" s="158" customFormat="1" ht="12.75" customHeight="1">
      <c r="A43" s="1022"/>
      <c r="B43" s="1037"/>
      <c r="C43" s="1038"/>
      <c r="D43" s="1027"/>
      <c r="E43" s="1028"/>
      <c r="F43" s="1031">
        <f>F42*J$13/1000</f>
        <v>7.6936909999999983E-2</v>
      </c>
      <c r="G43" s="1032"/>
      <c r="H43" s="1033"/>
      <c r="I43" s="1031">
        <f>I42*$Q$13/1000</f>
        <v>1.2183520000000002E-2</v>
      </c>
      <c r="J43" s="1032"/>
      <c r="K43" s="1033"/>
      <c r="L43" s="718" t="s">
        <v>128</v>
      </c>
      <c r="M43" s="254" t="s">
        <v>124</v>
      </c>
      <c r="N43" s="269">
        <v>0.03</v>
      </c>
      <c r="O43" s="344">
        <f>E42*N43</f>
        <v>3.78</v>
      </c>
      <c r="P43" s="345">
        <f>0.542*2</f>
        <v>1.0840000000000001</v>
      </c>
      <c r="Q43" s="237">
        <f>N43*P43*$N$11</f>
        <v>3.7479400812000012E-2</v>
      </c>
      <c r="R43" s="975">
        <f>SUM(Q43:Q44)</f>
        <v>8.2778748584000028E-2</v>
      </c>
      <c r="S43" s="1029"/>
      <c r="T43" s="1029"/>
      <c r="U43" s="1039"/>
      <c r="V43" s="277">
        <f t="shared" si="2"/>
        <v>0</v>
      </c>
      <c r="W43" s="278">
        <f t="shared" si="3"/>
        <v>0</v>
      </c>
      <c r="X43" s="423"/>
      <c r="Y43" s="211"/>
      <c r="Z43" s="211"/>
      <c r="AA43" s="211"/>
      <c r="AB43" s="211"/>
      <c r="AC43" s="211"/>
      <c r="AD43" s="211"/>
      <c r="AE43" s="211"/>
      <c r="AF43" s="339"/>
      <c r="AG43" s="339"/>
      <c r="AH43" s="339"/>
      <c r="AI43" s="339"/>
      <c r="AJ43" s="339"/>
      <c r="AK43" s="339"/>
    </row>
    <row r="44" spans="1:38" s="158" customFormat="1">
      <c r="A44" s="963"/>
      <c r="B44" s="1037"/>
      <c r="C44" s="1038"/>
      <c r="D44" s="987"/>
      <c r="E44" s="989"/>
      <c r="F44" s="979"/>
      <c r="G44" s="980"/>
      <c r="H44" s="981"/>
      <c r="I44" s="979"/>
      <c r="J44" s="980"/>
      <c r="K44" s="981"/>
      <c r="L44" s="719" t="s">
        <v>129</v>
      </c>
      <c r="M44" s="258" t="s">
        <v>124</v>
      </c>
      <c r="N44" s="259">
        <f>17.2/100</f>
        <v>0.17199999999999999</v>
      </c>
      <c r="O44" s="260">
        <f>E42*N44</f>
        <v>21.671999999999997</v>
      </c>
      <c r="P44" s="359">
        <f>0.617/2.7</f>
        <v>0.22851851851851851</v>
      </c>
      <c r="Q44" s="348">
        <f>N44*P44*$N$11</f>
        <v>4.5299347772000009E-2</v>
      </c>
      <c r="R44" s="976"/>
      <c r="S44" s="976"/>
      <c r="T44" s="976"/>
      <c r="U44" s="1039"/>
      <c r="V44" s="277">
        <f t="shared" si="2"/>
        <v>0</v>
      </c>
      <c r="W44" s="278">
        <f t="shared" si="3"/>
        <v>0</v>
      </c>
      <c r="X44" s="423"/>
      <c r="Y44" s="211"/>
      <c r="Z44" s="211"/>
      <c r="AA44" s="211"/>
      <c r="AB44" s="211"/>
      <c r="AC44" s="211"/>
      <c r="AD44" s="211"/>
      <c r="AE44" s="211"/>
      <c r="AF44" s="339"/>
      <c r="AG44" s="339"/>
      <c r="AH44" s="339"/>
      <c r="AI44" s="339"/>
      <c r="AJ44" s="339"/>
      <c r="AK44" s="339"/>
    </row>
    <row r="45" spans="1:38" s="585" customFormat="1" ht="12.75" customHeight="1">
      <c r="A45" s="1006">
        <f>+A42+1</f>
        <v>6</v>
      </c>
      <c r="B45" s="1008" t="s">
        <v>147</v>
      </c>
      <c r="C45" s="1010" t="s">
        <v>365</v>
      </c>
      <c r="D45" s="1013" t="s">
        <v>122</v>
      </c>
      <c r="E45" s="1192">
        <f>+E42</f>
        <v>126</v>
      </c>
      <c r="F45" s="990">
        <f>21.4/100</f>
        <v>0.214</v>
      </c>
      <c r="G45" s="991"/>
      <c r="H45" s="992"/>
      <c r="I45" s="1017">
        <f>0.03/100</f>
        <v>2.9999999999999997E-4</v>
      </c>
      <c r="J45" s="1018"/>
      <c r="K45" s="1019"/>
      <c r="L45" s="421"/>
      <c r="M45" s="838"/>
      <c r="N45" s="586"/>
      <c r="O45" s="586"/>
      <c r="P45" s="855"/>
      <c r="Q45" s="587"/>
      <c r="R45" s="840">
        <f>F46+I46</f>
        <v>0.40248690399999992</v>
      </c>
      <c r="S45" s="1005">
        <f>R45+R46</f>
        <v>0.78280255447210001</v>
      </c>
      <c r="T45" s="1005">
        <f>E45*S45</f>
        <v>98.633121863484604</v>
      </c>
      <c r="U45" s="1020">
        <f>R46*E45</f>
        <v>47.919771959484621</v>
      </c>
      <c r="V45" s="277">
        <f t="shared" si="2"/>
        <v>1.0395126138135056</v>
      </c>
      <c r="W45" s="278">
        <f t="shared" si="3"/>
        <v>130.97858934050171</v>
      </c>
      <c r="X45" s="423"/>
      <c r="Y45" s="211"/>
      <c r="Z45" s="211"/>
      <c r="AA45" s="211"/>
      <c r="AB45" s="211"/>
      <c r="AC45" s="211"/>
      <c r="AD45" s="211"/>
      <c r="AE45" s="607"/>
      <c r="AF45" s="607"/>
      <c r="AG45" s="607"/>
      <c r="AH45" s="607"/>
      <c r="AI45" s="607"/>
      <c r="AJ45" s="607"/>
      <c r="AK45" s="607"/>
    </row>
    <row r="46" spans="1:38" s="585" customFormat="1" ht="12.75" customHeight="1">
      <c r="A46" s="1007"/>
      <c r="B46" s="1009"/>
      <c r="C46" s="1011"/>
      <c r="D46" s="1014"/>
      <c r="E46" s="1193"/>
      <c r="F46" s="1021">
        <f>F45*J$13/1000</f>
        <v>0.40157313999999994</v>
      </c>
      <c r="G46" s="1021"/>
      <c r="H46" s="1021"/>
      <c r="I46" s="1021">
        <f>I45*$Q$13/1000</f>
        <v>9.1376399999999996E-4</v>
      </c>
      <c r="J46" s="1021"/>
      <c r="K46" s="1021"/>
      <c r="L46" s="608" t="s">
        <v>130</v>
      </c>
      <c r="M46" s="254" t="s">
        <v>124</v>
      </c>
      <c r="N46" s="592">
        <v>0.246</v>
      </c>
      <c r="O46" s="593">
        <f>E45*N46</f>
        <v>30.995999999999999</v>
      </c>
      <c r="P46" s="345">
        <v>1.25</v>
      </c>
      <c r="Q46" s="594">
        <f>N46*P46*$N$11</f>
        <v>0.35439470325000011</v>
      </c>
      <c r="R46" s="1005">
        <f>SUM(Q46:Q47)</f>
        <v>0.38031565047210014</v>
      </c>
      <c r="S46" s="1005"/>
      <c r="T46" s="1005"/>
      <c r="U46" s="1020"/>
      <c r="V46" s="277">
        <f t="shared" si="2"/>
        <v>0</v>
      </c>
      <c r="W46" s="278">
        <f t="shared" si="3"/>
        <v>0</v>
      </c>
      <c r="X46" s="423"/>
      <c r="Y46" s="211"/>
      <c r="Z46" s="211"/>
      <c r="AA46" s="211"/>
      <c r="AB46" s="211"/>
      <c r="AC46" s="211"/>
      <c r="AD46" s="211"/>
      <c r="AE46" s="607"/>
      <c r="AF46" s="607"/>
      <c r="AG46" s="607"/>
      <c r="AH46" s="607"/>
      <c r="AI46" s="607"/>
      <c r="AJ46" s="607"/>
      <c r="AK46" s="607"/>
    </row>
    <row r="47" spans="1:38" s="585" customFormat="1" ht="12.75" customHeight="1">
      <c r="A47" s="1007"/>
      <c r="B47" s="1009"/>
      <c r="C47" s="1012"/>
      <c r="D47" s="1014"/>
      <c r="E47" s="1193"/>
      <c r="F47" s="1021"/>
      <c r="G47" s="1021"/>
      <c r="H47" s="1021"/>
      <c r="I47" s="1021"/>
      <c r="J47" s="1021"/>
      <c r="K47" s="1021"/>
      <c r="L47" s="609" t="s">
        <v>332</v>
      </c>
      <c r="M47" s="258" t="s">
        <v>124</v>
      </c>
      <c r="N47" s="588">
        <v>2.7E-2</v>
      </c>
      <c r="O47" s="589">
        <f>E45*N47</f>
        <v>3.4020000000000001</v>
      </c>
      <c r="P47" s="359">
        <v>0.83299999999999996</v>
      </c>
      <c r="Q47" s="590">
        <f>N47*P47*$N$11</f>
        <v>2.5920947222100005E-2</v>
      </c>
      <c r="R47" s="1005"/>
      <c r="S47" s="1005"/>
      <c r="T47" s="1005"/>
      <c r="U47" s="1020"/>
      <c r="V47" s="277">
        <f t="shared" si="2"/>
        <v>0</v>
      </c>
      <c r="W47" s="278">
        <f t="shared" si="3"/>
        <v>0</v>
      </c>
      <c r="X47" s="423"/>
      <c r="Y47" s="211"/>
      <c r="Z47" s="211"/>
      <c r="AA47" s="211"/>
      <c r="AB47" s="211"/>
      <c r="AC47" s="211"/>
      <c r="AD47" s="211"/>
      <c r="AE47" s="607"/>
      <c r="AF47" s="607"/>
      <c r="AG47" s="607"/>
      <c r="AH47" s="607"/>
      <c r="AI47" s="607"/>
      <c r="AJ47" s="607"/>
      <c r="AK47" s="607"/>
    </row>
    <row r="48" spans="1:38" s="585" customFormat="1" ht="12.75" customHeight="1">
      <c r="A48" s="1006">
        <f>+A45+1</f>
        <v>7</v>
      </c>
      <c r="B48" s="1216" t="s">
        <v>359</v>
      </c>
      <c r="C48" s="1010" t="s">
        <v>366</v>
      </c>
      <c r="D48" s="1217" t="s">
        <v>122</v>
      </c>
      <c r="E48" s="1218">
        <f>+E45</f>
        <v>126</v>
      </c>
      <c r="F48" s="1194">
        <f>2.71/100+2.13/100</f>
        <v>4.8399999999999999E-2</v>
      </c>
      <c r="G48" s="1194"/>
      <c r="H48" s="1194"/>
      <c r="I48" s="1203">
        <f>0.36/100*2</f>
        <v>7.1999999999999998E-3</v>
      </c>
      <c r="J48" s="1203"/>
      <c r="K48" s="1203"/>
      <c r="L48" s="421"/>
      <c r="M48" s="838"/>
      <c r="N48" s="586"/>
      <c r="O48" s="586"/>
      <c r="P48" s="586"/>
      <c r="Q48" s="587"/>
      <c r="R48" s="847">
        <f>F49+I49</f>
        <v>0.11275341999999999</v>
      </c>
      <c r="S48" s="1194">
        <f>R48+R49</f>
        <v>0.18861578405440005</v>
      </c>
      <c r="T48" s="1219">
        <f>E48*S48</f>
        <v>23.765588790854405</v>
      </c>
      <c r="U48" s="1220">
        <f>R49*E48</f>
        <v>9.5586578708544057</v>
      </c>
      <c r="V48" s="277">
        <f t="shared" si="2"/>
        <v>0.25046991168941213</v>
      </c>
      <c r="W48" s="278">
        <f t="shared" si="3"/>
        <v>31.559208872865927</v>
      </c>
      <c r="X48" s="423"/>
      <c r="Y48" s="612"/>
      <c r="Z48" s="612"/>
      <c r="AA48" s="612"/>
      <c r="AB48" s="612"/>
      <c r="AC48" s="612"/>
      <c r="AD48" s="612"/>
      <c r="AE48" s="612"/>
      <c r="AF48" s="612"/>
      <c r="AG48" s="612"/>
      <c r="AH48" s="612"/>
      <c r="AI48" s="612"/>
      <c r="AJ48" s="612"/>
      <c r="AK48" s="612"/>
    </row>
    <row r="49" spans="1:228" s="585" customFormat="1" ht="12.75" customHeight="1">
      <c r="A49" s="1007"/>
      <c r="B49" s="1216"/>
      <c r="C49" s="1011"/>
      <c r="D49" s="1217"/>
      <c r="E49" s="1218"/>
      <c r="F49" s="1194">
        <f>F48*J$13/1000</f>
        <v>9.0823083999999998E-2</v>
      </c>
      <c r="G49" s="1194"/>
      <c r="H49" s="1194"/>
      <c r="I49" s="1194">
        <f>I48*$Q$13/1000</f>
        <v>2.1930336000000002E-2</v>
      </c>
      <c r="J49" s="1194"/>
      <c r="K49" s="1194"/>
      <c r="L49" s="608" t="s">
        <v>255</v>
      </c>
      <c r="M49" s="254" t="s">
        <v>124</v>
      </c>
      <c r="N49" s="592">
        <v>0.1</v>
      </c>
      <c r="O49" s="593">
        <f>E48*N49</f>
        <v>12.600000000000001</v>
      </c>
      <c r="P49" s="345">
        <v>0.26800000000000002</v>
      </c>
      <c r="Q49" s="594">
        <f t="shared" ref="Q49:Q50" si="4">N49*P49*$N$11</f>
        <v>3.0887083080000013E-2</v>
      </c>
      <c r="R49" s="1194">
        <f>SUM(Q49:Q50)</f>
        <v>7.5862364054400042E-2</v>
      </c>
      <c r="S49" s="1194"/>
      <c r="T49" s="1219"/>
      <c r="U49" s="1220"/>
      <c r="V49" s="277">
        <f t="shared" si="2"/>
        <v>0</v>
      </c>
      <c r="W49" s="278">
        <f t="shared" si="3"/>
        <v>0</v>
      </c>
      <c r="X49" s="423"/>
      <c r="Y49" s="612"/>
      <c r="Z49" s="612"/>
      <c r="AA49" s="612"/>
      <c r="AB49" s="612"/>
      <c r="AC49" s="612"/>
      <c r="AD49" s="612"/>
      <c r="AE49" s="612"/>
      <c r="AF49" s="612"/>
      <c r="AG49" s="612"/>
      <c r="AH49" s="612"/>
      <c r="AI49" s="612"/>
      <c r="AJ49" s="612"/>
      <c r="AK49" s="612"/>
    </row>
    <row r="50" spans="1:228" s="585" customFormat="1" ht="12.75" customHeight="1">
      <c r="A50" s="1007"/>
      <c r="B50" s="1216"/>
      <c r="C50" s="1012"/>
      <c r="D50" s="1217"/>
      <c r="E50" s="1218"/>
      <c r="F50" s="1194"/>
      <c r="G50" s="1194"/>
      <c r="H50" s="1194"/>
      <c r="I50" s="1194"/>
      <c r="J50" s="1194"/>
      <c r="K50" s="1194"/>
      <c r="L50" s="609" t="s">
        <v>128</v>
      </c>
      <c r="M50" s="258" t="s">
        <v>124</v>
      </c>
      <c r="N50" s="588">
        <f>3.6/100</f>
        <v>3.6000000000000004E-2</v>
      </c>
      <c r="O50" s="589">
        <f>E48*N50</f>
        <v>4.5360000000000005</v>
      </c>
      <c r="P50" s="359">
        <f>0.542*2</f>
        <v>1.0840000000000001</v>
      </c>
      <c r="Q50" s="590">
        <f t="shared" si="4"/>
        <v>4.4975280974400025E-2</v>
      </c>
      <c r="R50" s="1194"/>
      <c r="S50" s="1194"/>
      <c r="T50" s="1219"/>
      <c r="U50" s="1220"/>
      <c r="V50" s="277">
        <f t="shared" si="2"/>
        <v>0</v>
      </c>
      <c r="W50" s="278">
        <f t="shared" si="3"/>
        <v>0</v>
      </c>
      <c r="X50" s="423"/>
      <c r="Y50" s="612"/>
      <c r="Z50" s="612"/>
      <c r="AA50" s="612"/>
      <c r="AB50" s="612"/>
      <c r="AC50" s="612"/>
      <c r="AD50" s="612"/>
      <c r="AE50" s="612"/>
      <c r="AF50" s="612"/>
      <c r="AG50" s="612"/>
      <c r="AH50" s="612"/>
      <c r="AI50" s="612"/>
      <c r="AJ50" s="612"/>
      <c r="AK50" s="612"/>
    </row>
    <row r="51" spans="1:228" s="575" customFormat="1">
      <c r="A51" s="848" t="s">
        <v>410</v>
      </c>
      <c r="B51" s="576"/>
      <c r="C51" s="576"/>
      <c r="D51" s="697"/>
      <c r="E51" s="697"/>
      <c r="F51" s="697"/>
      <c r="G51" s="697"/>
      <c r="H51" s="697"/>
      <c r="I51" s="697"/>
      <c r="J51" s="697"/>
      <c r="K51" s="697"/>
      <c r="L51" s="849"/>
      <c r="M51" s="697"/>
      <c r="N51" s="697"/>
      <c r="O51" s="697"/>
      <c r="P51" s="697"/>
      <c r="Q51" s="764"/>
      <c r="R51" s="784"/>
      <c r="S51" s="784"/>
      <c r="T51" s="804"/>
      <c r="U51" s="784"/>
      <c r="V51" s="277">
        <f t="shared" si="2"/>
        <v>0</v>
      </c>
      <c r="W51" s="278">
        <f t="shared" si="3"/>
        <v>0</v>
      </c>
      <c r="X51" s="423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574"/>
      <c r="AM51" s="574"/>
      <c r="AN51" s="574"/>
      <c r="AO51" s="574"/>
      <c r="AP51" s="574"/>
      <c r="AQ51" s="574"/>
      <c r="AR51" s="574"/>
      <c r="AS51" s="574"/>
      <c r="AT51" s="574"/>
      <c r="AU51" s="574"/>
      <c r="AV51" s="574"/>
      <c r="AW51" s="574"/>
      <c r="AX51" s="574"/>
      <c r="AY51" s="574"/>
      <c r="AZ51" s="574"/>
      <c r="BA51" s="574"/>
      <c r="BB51" s="574"/>
      <c r="BC51" s="574"/>
      <c r="BD51" s="574"/>
      <c r="BE51" s="574"/>
      <c r="BF51" s="574"/>
      <c r="BG51" s="574"/>
      <c r="BH51" s="574"/>
      <c r="BI51" s="574"/>
      <c r="BJ51" s="574"/>
      <c r="BK51" s="574"/>
      <c r="BL51" s="574"/>
      <c r="BM51" s="574"/>
      <c r="BN51" s="574"/>
      <c r="BO51" s="574"/>
      <c r="BP51" s="574"/>
      <c r="BQ51" s="574"/>
      <c r="BR51" s="574"/>
      <c r="BS51" s="574"/>
      <c r="BT51" s="574"/>
      <c r="BU51" s="574"/>
      <c r="BV51" s="574"/>
      <c r="BW51" s="574"/>
      <c r="BX51" s="574"/>
      <c r="BY51" s="574"/>
      <c r="BZ51" s="574"/>
      <c r="CA51" s="574"/>
      <c r="CB51" s="574"/>
      <c r="CC51" s="574"/>
      <c r="CD51" s="574"/>
      <c r="CE51" s="574"/>
      <c r="CF51" s="574"/>
      <c r="CG51" s="574"/>
      <c r="CH51" s="574"/>
      <c r="CI51" s="574"/>
      <c r="CJ51" s="574"/>
      <c r="CK51" s="574"/>
      <c r="CL51" s="574"/>
      <c r="CM51" s="574"/>
      <c r="CN51" s="574"/>
      <c r="CO51" s="574"/>
      <c r="CP51" s="574"/>
      <c r="CQ51" s="574"/>
      <c r="CR51" s="574"/>
      <c r="CS51" s="574"/>
      <c r="CT51" s="574"/>
      <c r="CU51" s="574"/>
      <c r="CV51" s="574"/>
      <c r="CW51" s="574"/>
      <c r="CX51" s="574"/>
      <c r="CY51" s="574"/>
      <c r="CZ51" s="574"/>
      <c r="DA51" s="574"/>
      <c r="DB51" s="574"/>
      <c r="DC51" s="574"/>
      <c r="DD51" s="574"/>
      <c r="DE51" s="574"/>
      <c r="DF51" s="574"/>
      <c r="DG51" s="574"/>
      <c r="DH51" s="574"/>
      <c r="DI51" s="574"/>
      <c r="DJ51" s="574"/>
      <c r="DK51" s="574"/>
      <c r="DL51" s="574"/>
      <c r="DM51" s="574"/>
      <c r="DN51" s="574"/>
      <c r="DO51" s="574"/>
      <c r="DP51" s="574"/>
      <c r="DQ51" s="574"/>
      <c r="DR51" s="574"/>
      <c r="DS51" s="574"/>
      <c r="DT51" s="574"/>
      <c r="DU51" s="574"/>
      <c r="DV51" s="574"/>
      <c r="DW51" s="574"/>
      <c r="DX51" s="574"/>
      <c r="DY51" s="574"/>
      <c r="DZ51" s="574"/>
      <c r="EA51" s="574"/>
      <c r="EB51" s="574"/>
      <c r="EC51" s="574"/>
      <c r="ED51" s="574"/>
      <c r="EE51" s="574"/>
      <c r="EF51" s="574"/>
      <c r="EG51" s="574"/>
      <c r="EH51" s="574"/>
      <c r="EI51" s="574"/>
      <c r="EJ51" s="574"/>
      <c r="EK51" s="574"/>
      <c r="EL51" s="574"/>
      <c r="EM51" s="574"/>
      <c r="EN51" s="574"/>
      <c r="EO51" s="574"/>
      <c r="EP51" s="574"/>
      <c r="EQ51" s="574"/>
      <c r="ER51" s="574"/>
      <c r="ES51" s="574"/>
      <c r="ET51" s="574"/>
      <c r="EU51" s="574"/>
      <c r="EV51" s="574"/>
      <c r="EW51" s="574"/>
      <c r="EX51" s="574"/>
      <c r="EY51" s="574"/>
      <c r="EZ51" s="574"/>
      <c r="FA51" s="574"/>
      <c r="FB51" s="574"/>
      <c r="FC51" s="574"/>
      <c r="FD51" s="574"/>
      <c r="FE51" s="574"/>
      <c r="FF51" s="574"/>
      <c r="FG51" s="574"/>
      <c r="FH51" s="574"/>
      <c r="FI51" s="574"/>
      <c r="FJ51" s="574"/>
      <c r="FK51" s="574"/>
      <c r="FL51" s="574"/>
      <c r="FM51" s="574"/>
      <c r="FN51" s="574"/>
      <c r="FO51" s="574"/>
      <c r="FP51" s="574"/>
      <c r="FQ51" s="574"/>
      <c r="FR51" s="574"/>
      <c r="FS51" s="574"/>
      <c r="FT51" s="574"/>
      <c r="FU51" s="574"/>
      <c r="FV51" s="574"/>
      <c r="FW51" s="574"/>
      <c r="FX51" s="574"/>
      <c r="FY51" s="574"/>
      <c r="FZ51" s="574"/>
      <c r="GA51" s="574"/>
      <c r="GB51" s="574"/>
      <c r="GC51" s="574"/>
      <c r="GD51" s="574"/>
      <c r="GE51" s="574"/>
      <c r="GF51" s="574"/>
      <c r="GG51" s="574"/>
      <c r="GH51" s="574"/>
      <c r="GI51" s="574"/>
      <c r="GJ51" s="574"/>
      <c r="GK51" s="574"/>
      <c r="GL51" s="574"/>
      <c r="GM51" s="574"/>
      <c r="GN51" s="574"/>
      <c r="GO51" s="574"/>
      <c r="GP51" s="574"/>
      <c r="GQ51" s="574"/>
      <c r="GR51" s="574"/>
      <c r="GS51" s="574"/>
      <c r="GT51" s="574"/>
      <c r="GU51" s="574"/>
      <c r="GV51" s="574"/>
      <c r="GW51" s="574"/>
      <c r="GX51" s="574"/>
      <c r="GY51" s="574"/>
      <c r="GZ51" s="574"/>
      <c r="HA51" s="574"/>
      <c r="HB51" s="574"/>
      <c r="HC51" s="574"/>
      <c r="HD51" s="574"/>
      <c r="HE51" s="574"/>
      <c r="HF51" s="574"/>
      <c r="HG51" s="574"/>
      <c r="HH51" s="574"/>
      <c r="HI51" s="574"/>
      <c r="HJ51" s="574"/>
      <c r="HK51" s="574"/>
      <c r="HL51" s="574"/>
      <c r="HM51" s="574"/>
      <c r="HN51" s="574"/>
      <c r="HO51" s="574"/>
      <c r="HP51" s="574"/>
      <c r="HQ51" s="574"/>
      <c r="HR51" s="574"/>
      <c r="HS51" s="574"/>
      <c r="HT51" s="574"/>
    </row>
    <row r="52" spans="1:228" s="620" customFormat="1" ht="14.25" customHeight="1">
      <c r="A52" s="825" t="s">
        <v>401</v>
      </c>
      <c r="B52" s="616"/>
      <c r="C52" s="617"/>
      <c r="D52" s="752"/>
      <c r="E52" s="756"/>
      <c r="F52" s="757"/>
      <c r="G52" s="787"/>
      <c r="H52" s="787"/>
      <c r="I52" s="787"/>
      <c r="J52" s="787"/>
      <c r="K52" s="787"/>
      <c r="L52" s="722"/>
      <c r="M52" s="787"/>
      <c r="N52" s="787"/>
      <c r="O52" s="787"/>
      <c r="P52" s="784"/>
      <c r="Q52" s="787"/>
      <c r="R52" s="787"/>
      <c r="S52" s="787"/>
      <c r="T52" s="806"/>
      <c r="U52" s="806"/>
      <c r="V52" s="277">
        <f t="shared" si="2"/>
        <v>0</v>
      </c>
      <c r="W52" s="278">
        <f t="shared" si="3"/>
        <v>0</v>
      </c>
      <c r="X52" s="423"/>
      <c r="Y52" s="611"/>
      <c r="Z52" s="611"/>
      <c r="AA52" s="611"/>
      <c r="AB52" s="611"/>
      <c r="AC52" s="611"/>
      <c r="AD52" s="611"/>
      <c r="AE52" s="611"/>
      <c r="AF52" s="619"/>
      <c r="AG52" s="619"/>
      <c r="AH52" s="619"/>
      <c r="AI52" s="619"/>
      <c r="AJ52" s="619"/>
      <c r="AK52" s="619"/>
      <c r="AL52" s="618"/>
      <c r="AM52" s="618"/>
      <c r="AN52" s="618"/>
      <c r="AO52" s="618"/>
      <c r="AP52" s="618"/>
      <c r="AQ52" s="618"/>
      <c r="AR52" s="618"/>
      <c r="AS52" s="618"/>
      <c r="AT52" s="618"/>
      <c r="AU52" s="618"/>
      <c r="AV52" s="618"/>
      <c r="AW52" s="618"/>
      <c r="AX52" s="618"/>
      <c r="AY52" s="618"/>
      <c r="AZ52" s="618"/>
      <c r="BA52" s="618"/>
      <c r="BB52" s="618"/>
      <c r="BC52" s="618"/>
      <c r="BD52" s="618"/>
      <c r="BE52" s="618"/>
      <c r="BF52" s="618"/>
      <c r="BG52" s="618"/>
      <c r="BH52" s="618"/>
      <c r="BI52" s="618"/>
      <c r="BJ52" s="618"/>
      <c r="BK52" s="618"/>
      <c r="BL52" s="618"/>
      <c r="BM52" s="618"/>
      <c r="BN52" s="618"/>
      <c r="BO52" s="618"/>
      <c r="BP52" s="618"/>
      <c r="BQ52" s="618"/>
      <c r="BR52" s="618"/>
      <c r="BS52" s="618"/>
      <c r="BT52" s="618"/>
      <c r="BU52" s="618"/>
      <c r="BV52" s="618"/>
      <c r="BW52" s="618"/>
      <c r="BX52" s="618"/>
      <c r="BY52" s="618"/>
      <c r="BZ52" s="618"/>
      <c r="CA52" s="618"/>
      <c r="CB52" s="618"/>
      <c r="CC52" s="618"/>
      <c r="CD52" s="618"/>
      <c r="CE52" s="618"/>
      <c r="CF52" s="618"/>
      <c r="CG52" s="618"/>
      <c r="CH52" s="618"/>
      <c r="CI52" s="618"/>
      <c r="CJ52" s="618"/>
      <c r="CK52" s="618"/>
      <c r="CL52" s="618"/>
      <c r="CM52" s="618"/>
      <c r="CN52" s="618"/>
      <c r="CO52" s="618"/>
      <c r="CP52" s="618"/>
      <c r="CQ52" s="618"/>
      <c r="CR52" s="618"/>
      <c r="CS52" s="618"/>
      <c r="CT52" s="618"/>
      <c r="CU52" s="618"/>
      <c r="CV52" s="618"/>
      <c r="CW52" s="618"/>
      <c r="CX52" s="618"/>
      <c r="CY52" s="618"/>
      <c r="CZ52" s="618"/>
      <c r="DA52" s="618"/>
      <c r="DB52" s="618"/>
      <c r="DC52" s="618"/>
      <c r="DD52" s="618"/>
      <c r="DE52" s="618"/>
      <c r="DF52" s="618"/>
      <c r="DG52" s="618"/>
      <c r="DH52" s="618"/>
      <c r="DI52" s="618"/>
      <c r="DJ52" s="618"/>
      <c r="DK52" s="618"/>
      <c r="DL52" s="618"/>
      <c r="DM52" s="618"/>
      <c r="DN52" s="618"/>
      <c r="DO52" s="618"/>
      <c r="DP52" s="618"/>
      <c r="DQ52" s="618"/>
      <c r="DR52" s="618"/>
      <c r="DS52" s="618"/>
      <c r="DT52" s="618"/>
      <c r="DU52" s="618"/>
      <c r="DV52" s="618"/>
      <c r="DW52" s="618"/>
      <c r="DX52" s="618"/>
      <c r="DY52" s="618"/>
      <c r="DZ52" s="618"/>
      <c r="EA52" s="618"/>
      <c r="EB52" s="618"/>
      <c r="EC52" s="618"/>
      <c r="ED52" s="618"/>
      <c r="EE52" s="618"/>
      <c r="EF52" s="618"/>
      <c r="EG52" s="618"/>
      <c r="EH52" s="618"/>
      <c r="EI52" s="618"/>
      <c r="EJ52" s="618"/>
      <c r="EK52" s="618"/>
      <c r="EL52" s="618"/>
      <c r="EM52" s="618"/>
      <c r="EN52" s="618"/>
      <c r="EO52" s="618"/>
      <c r="EP52" s="618"/>
      <c r="EQ52" s="618"/>
      <c r="ER52" s="618"/>
      <c r="ES52" s="618"/>
      <c r="ET52" s="618"/>
      <c r="EU52" s="618"/>
      <c r="EV52" s="618"/>
      <c r="EW52" s="618"/>
      <c r="EX52" s="618"/>
      <c r="EY52" s="618"/>
      <c r="EZ52" s="618"/>
      <c r="FA52" s="618"/>
      <c r="FB52" s="618"/>
      <c r="FC52" s="618"/>
      <c r="FD52" s="618"/>
      <c r="FE52" s="618"/>
      <c r="FF52" s="618"/>
      <c r="FG52" s="618"/>
      <c r="FH52" s="618"/>
      <c r="FI52" s="618"/>
      <c r="FJ52" s="618"/>
      <c r="FK52" s="618"/>
      <c r="FL52" s="618"/>
      <c r="FM52" s="618"/>
      <c r="FN52" s="618"/>
      <c r="FO52" s="618"/>
      <c r="FP52" s="618"/>
      <c r="FQ52" s="618"/>
      <c r="FR52" s="618"/>
      <c r="FS52" s="618"/>
      <c r="FT52" s="618"/>
      <c r="FU52" s="618"/>
      <c r="FV52" s="618"/>
      <c r="FW52" s="618"/>
      <c r="FX52" s="618"/>
      <c r="FY52" s="618"/>
      <c r="FZ52" s="618"/>
      <c r="GA52" s="618"/>
      <c r="GB52" s="618"/>
      <c r="GC52" s="618"/>
      <c r="GD52" s="618"/>
      <c r="GE52" s="618"/>
      <c r="GF52" s="618"/>
      <c r="GG52" s="618"/>
      <c r="GH52" s="618"/>
      <c r="GI52" s="618"/>
      <c r="GJ52" s="618"/>
      <c r="GK52" s="618"/>
      <c r="GL52" s="618"/>
      <c r="GM52" s="618"/>
      <c r="GN52" s="618"/>
      <c r="GO52" s="618"/>
      <c r="GP52" s="618"/>
      <c r="GQ52" s="618"/>
      <c r="GR52" s="618"/>
      <c r="GS52" s="618"/>
      <c r="GT52" s="618"/>
      <c r="GU52" s="618"/>
      <c r="GV52" s="618"/>
      <c r="GW52" s="618"/>
      <c r="GX52" s="618"/>
      <c r="GY52" s="618"/>
      <c r="GZ52" s="618"/>
      <c r="HA52" s="618"/>
      <c r="HB52" s="618"/>
      <c r="HC52" s="618"/>
      <c r="HD52" s="618"/>
      <c r="HE52" s="618"/>
      <c r="HF52" s="618"/>
      <c r="HG52" s="618"/>
      <c r="HH52" s="618"/>
      <c r="HI52" s="618"/>
      <c r="HJ52" s="618"/>
      <c r="HK52" s="618"/>
      <c r="HL52" s="618"/>
      <c r="HM52" s="618"/>
      <c r="HN52" s="618"/>
      <c r="HO52" s="618"/>
      <c r="HP52" s="618"/>
      <c r="HQ52" s="618"/>
      <c r="HR52" s="618"/>
      <c r="HS52" s="618"/>
      <c r="HT52" s="618"/>
    </row>
    <row r="53" spans="1:228" s="339" customFormat="1" ht="25.5" customHeight="1">
      <c r="A53" s="962">
        <v>1</v>
      </c>
      <c r="B53" s="982" t="s">
        <v>330</v>
      </c>
      <c r="C53" s="966" t="s">
        <v>413</v>
      </c>
      <c r="D53" s="986" t="s">
        <v>124</v>
      </c>
      <c r="E53" s="988">
        <v>936</v>
      </c>
      <c r="F53" s="972"/>
      <c r="G53" s="973"/>
      <c r="H53" s="974"/>
      <c r="I53" s="972"/>
      <c r="J53" s="973"/>
      <c r="K53" s="974"/>
      <c r="L53" s="715"/>
      <c r="M53" s="838"/>
      <c r="N53" s="855"/>
      <c r="O53" s="855"/>
      <c r="P53" s="833"/>
      <c r="Q53" s="835"/>
      <c r="R53" s="839">
        <f>F54+I54</f>
        <v>0</v>
      </c>
      <c r="S53" s="975">
        <f>R53+R54</f>
        <v>0.80444716380000014</v>
      </c>
      <c r="T53" s="975">
        <f>E53*S53</f>
        <v>752.96254531680017</v>
      </c>
      <c r="U53" s="977">
        <f>R54*E53</f>
        <v>752.96254531680017</v>
      </c>
      <c r="V53" s="277">
        <f t="shared" si="2"/>
        <v>1.0682552952072715</v>
      </c>
      <c r="W53" s="278">
        <f t="shared" si="3"/>
        <v>999.88695631400606</v>
      </c>
      <c r="X53" s="423"/>
      <c r="Y53" s="158"/>
      <c r="Z53" s="158"/>
      <c r="AA53" s="158"/>
      <c r="AB53" s="158"/>
      <c r="AC53" s="158"/>
      <c r="AD53" s="158"/>
      <c r="AE53" s="158"/>
      <c r="AF53" s="581"/>
      <c r="AG53" s="581"/>
      <c r="AH53" s="581"/>
      <c r="AI53" s="581"/>
      <c r="AJ53" s="581"/>
      <c r="AK53" s="581"/>
    </row>
    <row r="54" spans="1:228" s="339" customFormat="1" ht="25.5" customHeight="1">
      <c r="A54" s="963"/>
      <c r="B54" s="983"/>
      <c r="C54" s="967"/>
      <c r="D54" s="987"/>
      <c r="E54" s="989"/>
      <c r="F54" s="979"/>
      <c r="G54" s="980"/>
      <c r="H54" s="981"/>
      <c r="I54" s="979"/>
      <c r="J54" s="980"/>
      <c r="K54" s="981"/>
      <c r="L54" s="341" t="s">
        <v>358</v>
      </c>
      <c r="M54" s="584" t="s">
        <v>124</v>
      </c>
      <c r="N54" s="342">
        <v>1</v>
      </c>
      <c r="O54" s="251">
        <f>E53*N54</f>
        <v>936</v>
      </c>
      <c r="P54" s="244">
        <v>0.69799999999999995</v>
      </c>
      <c r="Q54" s="249">
        <f>N54*P54*$N$11</f>
        <v>0.80444716380000014</v>
      </c>
      <c r="R54" s="836">
        <f>SUM(Q54:Q54)</f>
        <v>0.80444716380000014</v>
      </c>
      <c r="S54" s="976"/>
      <c r="T54" s="976"/>
      <c r="U54" s="978"/>
      <c r="V54" s="277">
        <f t="shared" si="2"/>
        <v>0</v>
      </c>
      <c r="W54" s="278">
        <f t="shared" si="3"/>
        <v>0</v>
      </c>
      <c r="X54" s="423"/>
      <c r="Y54" s="211"/>
      <c r="Z54" s="211"/>
      <c r="AA54" s="211"/>
      <c r="AB54" s="211"/>
      <c r="AC54" s="211"/>
      <c r="AD54" s="211"/>
      <c r="AE54" s="211"/>
    </row>
    <row r="55" spans="1:228" s="158" customFormat="1" ht="24.75" customHeight="1">
      <c r="A55" s="962">
        <f>+A53+1</f>
        <v>2</v>
      </c>
      <c r="B55" s="1230" t="s">
        <v>412</v>
      </c>
      <c r="C55" s="966" t="s">
        <v>414</v>
      </c>
      <c r="D55" s="968" t="s">
        <v>116</v>
      </c>
      <c r="E55" s="970">
        <v>50</v>
      </c>
      <c r="F55" s="972">
        <f>0.44*11</f>
        <v>4.84</v>
      </c>
      <c r="G55" s="973"/>
      <c r="H55" s="974"/>
      <c r="I55" s="972">
        <f>0.39*11</f>
        <v>4.29</v>
      </c>
      <c r="J55" s="973"/>
      <c r="K55" s="974"/>
      <c r="L55" s="421"/>
      <c r="M55" s="838"/>
      <c r="N55" s="855"/>
      <c r="O55" s="855"/>
      <c r="P55" s="833"/>
      <c r="Q55" s="835"/>
      <c r="R55" s="839">
        <f>F56+I56</f>
        <v>22.149133599999999</v>
      </c>
      <c r="S55" s="975">
        <f>R55+R56</f>
        <v>23.09673524835658</v>
      </c>
      <c r="T55" s="975">
        <f>E55*S55</f>
        <v>1154.836762417829</v>
      </c>
      <c r="U55" s="977">
        <f>R56*E55</f>
        <v>47.380082417829016</v>
      </c>
      <c r="V55" s="277">
        <f t="shared" si="2"/>
        <v>30.671013388259706</v>
      </c>
      <c r="W55" s="278">
        <f t="shared" si="3"/>
        <v>1533.5506694129854</v>
      </c>
      <c r="X55" s="423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</row>
    <row r="56" spans="1:228" s="158" customFormat="1" ht="24.75" customHeight="1">
      <c r="A56" s="963"/>
      <c r="B56" s="1231"/>
      <c r="C56" s="967"/>
      <c r="D56" s="969"/>
      <c r="E56" s="971"/>
      <c r="F56" s="979">
        <f>F55*$J$13/1000</f>
        <v>9.0823084000000005</v>
      </c>
      <c r="G56" s="980"/>
      <c r="H56" s="981"/>
      <c r="I56" s="979">
        <f>I55*$Q$13/1000</f>
        <v>13.0668252</v>
      </c>
      <c r="J56" s="980"/>
      <c r="K56" s="981"/>
      <c r="L56" s="341" t="s">
        <v>360</v>
      </c>
      <c r="M56" s="247" t="s">
        <v>124</v>
      </c>
      <c r="N56" s="248">
        <f>1.7*0.541</f>
        <v>0.91970000000000007</v>
      </c>
      <c r="O56" s="251">
        <f>E55*N56</f>
        <v>45.985000000000007</v>
      </c>
      <c r="P56" s="255">
        <v>0.89400000000000002</v>
      </c>
      <c r="Q56" s="249">
        <f>N56*P56*$N$11</f>
        <v>0.94760164835658034</v>
      </c>
      <c r="R56" s="836">
        <f>SUM(Q56:Q56)</f>
        <v>0.94760164835658034</v>
      </c>
      <c r="S56" s="976"/>
      <c r="T56" s="976"/>
      <c r="U56" s="978"/>
      <c r="V56" s="277">
        <f t="shared" si="2"/>
        <v>0</v>
      </c>
      <c r="W56" s="278">
        <f t="shared" si="3"/>
        <v>0</v>
      </c>
      <c r="X56" s="423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</row>
    <row r="57" spans="1:228" s="575" customFormat="1">
      <c r="A57" s="848" t="s">
        <v>415</v>
      </c>
      <c r="B57" s="576"/>
      <c r="C57" s="576"/>
      <c r="D57" s="697"/>
      <c r="E57" s="697"/>
      <c r="F57" s="697"/>
      <c r="G57" s="697"/>
      <c r="H57" s="697"/>
      <c r="I57" s="697"/>
      <c r="J57" s="697"/>
      <c r="K57" s="697"/>
      <c r="L57" s="849"/>
      <c r="M57" s="697"/>
      <c r="N57" s="697"/>
      <c r="O57" s="697"/>
      <c r="P57" s="697"/>
      <c r="Q57" s="764"/>
      <c r="R57" s="784"/>
      <c r="S57" s="784"/>
      <c r="T57" s="804"/>
      <c r="U57" s="784"/>
      <c r="V57" s="277">
        <f t="shared" si="2"/>
        <v>0</v>
      </c>
      <c r="W57" s="278">
        <f t="shared" si="3"/>
        <v>0</v>
      </c>
      <c r="X57" s="423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574"/>
      <c r="AM57" s="574"/>
      <c r="AN57" s="574"/>
      <c r="AO57" s="574"/>
      <c r="AP57" s="574"/>
      <c r="AQ57" s="574"/>
      <c r="AR57" s="574"/>
      <c r="AS57" s="574"/>
      <c r="AT57" s="574"/>
      <c r="AU57" s="574"/>
      <c r="AV57" s="574"/>
      <c r="AW57" s="574"/>
      <c r="AX57" s="574"/>
      <c r="AY57" s="574"/>
      <c r="AZ57" s="574"/>
      <c r="BA57" s="574"/>
      <c r="BB57" s="574"/>
      <c r="BC57" s="574"/>
      <c r="BD57" s="574"/>
      <c r="BE57" s="574"/>
      <c r="BF57" s="574"/>
      <c r="BG57" s="574"/>
      <c r="BH57" s="574"/>
      <c r="BI57" s="574"/>
      <c r="BJ57" s="574"/>
      <c r="BK57" s="574"/>
      <c r="BL57" s="574"/>
      <c r="BM57" s="574"/>
      <c r="BN57" s="574"/>
      <c r="BO57" s="574"/>
      <c r="BP57" s="574"/>
      <c r="BQ57" s="574"/>
      <c r="BR57" s="574"/>
      <c r="BS57" s="574"/>
      <c r="BT57" s="574"/>
      <c r="BU57" s="574"/>
      <c r="BV57" s="574"/>
      <c r="BW57" s="574"/>
      <c r="BX57" s="574"/>
      <c r="BY57" s="574"/>
      <c r="BZ57" s="574"/>
      <c r="CA57" s="574"/>
      <c r="CB57" s="574"/>
      <c r="CC57" s="574"/>
      <c r="CD57" s="574"/>
      <c r="CE57" s="574"/>
      <c r="CF57" s="574"/>
      <c r="CG57" s="574"/>
      <c r="CH57" s="574"/>
      <c r="CI57" s="574"/>
      <c r="CJ57" s="574"/>
      <c r="CK57" s="574"/>
      <c r="CL57" s="574"/>
      <c r="CM57" s="574"/>
      <c r="CN57" s="574"/>
      <c r="CO57" s="574"/>
      <c r="CP57" s="574"/>
      <c r="CQ57" s="574"/>
      <c r="CR57" s="574"/>
      <c r="CS57" s="574"/>
      <c r="CT57" s="574"/>
      <c r="CU57" s="574"/>
      <c r="CV57" s="574"/>
      <c r="CW57" s="574"/>
      <c r="CX57" s="574"/>
      <c r="CY57" s="574"/>
      <c r="CZ57" s="574"/>
      <c r="DA57" s="574"/>
      <c r="DB57" s="574"/>
      <c r="DC57" s="574"/>
      <c r="DD57" s="574"/>
      <c r="DE57" s="574"/>
      <c r="DF57" s="574"/>
      <c r="DG57" s="574"/>
      <c r="DH57" s="574"/>
      <c r="DI57" s="574"/>
      <c r="DJ57" s="574"/>
      <c r="DK57" s="574"/>
      <c r="DL57" s="574"/>
      <c r="DM57" s="574"/>
      <c r="DN57" s="574"/>
      <c r="DO57" s="574"/>
      <c r="DP57" s="574"/>
      <c r="DQ57" s="574"/>
      <c r="DR57" s="574"/>
      <c r="DS57" s="574"/>
      <c r="DT57" s="574"/>
      <c r="DU57" s="574"/>
      <c r="DV57" s="574"/>
      <c r="DW57" s="574"/>
      <c r="DX57" s="574"/>
      <c r="DY57" s="574"/>
      <c r="DZ57" s="574"/>
      <c r="EA57" s="574"/>
      <c r="EB57" s="574"/>
      <c r="EC57" s="574"/>
      <c r="ED57" s="574"/>
      <c r="EE57" s="574"/>
      <c r="EF57" s="574"/>
      <c r="EG57" s="574"/>
      <c r="EH57" s="574"/>
      <c r="EI57" s="574"/>
      <c r="EJ57" s="574"/>
      <c r="EK57" s="574"/>
      <c r="EL57" s="574"/>
      <c r="EM57" s="574"/>
      <c r="EN57" s="574"/>
      <c r="EO57" s="574"/>
      <c r="EP57" s="574"/>
      <c r="EQ57" s="574"/>
      <c r="ER57" s="574"/>
      <c r="ES57" s="574"/>
      <c r="ET57" s="574"/>
      <c r="EU57" s="574"/>
      <c r="EV57" s="574"/>
      <c r="EW57" s="574"/>
      <c r="EX57" s="574"/>
      <c r="EY57" s="574"/>
      <c r="EZ57" s="574"/>
      <c r="FA57" s="574"/>
      <c r="FB57" s="574"/>
      <c r="FC57" s="574"/>
      <c r="FD57" s="574"/>
      <c r="FE57" s="574"/>
      <c r="FF57" s="574"/>
      <c r="FG57" s="574"/>
      <c r="FH57" s="574"/>
      <c r="FI57" s="574"/>
      <c r="FJ57" s="574"/>
      <c r="FK57" s="574"/>
      <c r="FL57" s="574"/>
      <c r="FM57" s="574"/>
      <c r="FN57" s="574"/>
      <c r="FO57" s="574"/>
      <c r="FP57" s="574"/>
      <c r="FQ57" s="574"/>
      <c r="FR57" s="574"/>
      <c r="FS57" s="574"/>
      <c r="FT57" s="574"/>
      <c r="FU57" s="574"/>
      <c r="FV57" s="574"/>
      <c r="FW57" s="574"/>
      <c r="FX57" s="574"/>
      <c r="FY57" s="574"/>
      <c r="FZ57" s="574"/>
      <c r="GA57" s="574"/>
      <c r="GB57" s="574"/>
      <c r="GC57" s="574"/>
      <c r="GD57" s="574"/>
      <c r="GE57" s="574"/>
      <c r="GF57" s="574"/>
      <c r="GG57" s="574"/>
      <c r="GH57" s="574"/>
      <c r="GI57" s="574"/>
      <c r="GJ57" s="574"/>
      <c r="GK57" s="574"/>
      <c r="GL57" s="574"/>
      <c r="GM57" s="574"/>
      <c r="GN57" s="574"/>
      <c r="GO57" s="574"/>
      <c r="GP57" s="574"/>
      <c r="GQ57" s="574"/>
      <c r="GR57" s="574"/>
      <c r="GS57" s="574"/>
      <c r="GT57" s="574"/>
      <c r="GU57" s="574"/>
      <c r="GV57" s="574"/>
      <c r="GW57" s="574"/>
      <c r="GX57" s="574"/>
      <c r="GY57" s="574"/>
      <c r="GZ57" s="574"/>
      <c r="HA57" s="574"/>
      <c r="HB57" s="574"/>
      <c r="HC57" s="574"/>
      <c r="HD57" s="574"/>
      <c r="HE57" s="574"/>
      <c r="HF57" s="574"/>
      <c r="HG57" s="574"/>
      <c r="HH57" s="574"/>
      <c r="HI57" s="574"/>
      <c r="HJ57" s="574"/>
      <c r="HK57" s="574"/>
      <c r="HL57" s="574"/>
      <c r="HM57" s="574"/>
      <c r="HN57" s="574"/>
      <c r="HO57" s="574"/>
      <c r="HP57" s="574"/>
      <c r="HQ57" s="574"/>
      <c r="HR57" s="574"/>
      <c r="HS57" s="574"/>
      <c r="HT57" s="574"/>
    </row>
    <row r="58" spans="1:228" s="575" customFormat="1">
      <c r="A58" s="630" t="s">
        <v>416</v>
      </c>
      <c r="B58" s="614"/>
      <c r="C58" s="614"/>
      <c r="D58" s="698"/>
      <c r="E58" s="698"/>
      <c r="F58" s="698"/>
      <c r="G58" s="698"/>
      <c r="H58" s="698"/>
      <c r="I58" s="698"/>
      <c r="J58" s="698"/>
      <c r="K58" s="698"/>
      <c r="L58" s="631"/>
      <c r="M58" s="697"/>
      <c r="N58" s="697"/>
      <c r="O58" s="697"/>
      <c r="P58" s="697"/>
      <c r="Q58" s="764"/>
      <c r="R58" s="784"/>
      <c r="S58" s="784"/>
      <c r="T58" s="804"/>
      <c r="U58" s="784"/>
      <c r="V58" s="277">
        <f t="shared" si="2"/>
        <v>0</v>
      </c>
      <c r="W58" s="278">
        <f t="shared" si="3"/>
        <v>0</v>
      </c>
      <c r="X58" s="423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574"/>
      <c r="AM58" s="574"/>
      <c r="AN58" s="574"/>
      <c r="AO58" s="574"/>
      <c r="AP58" s="574"/>
      <c r="AQ58" s="574"/>
      <c r="AR58" s="574"/>
      <c r="AS58" s="574"/>
      <c r="AT58" s="574"/>
      <c r="AU58" s="574"/>
      <c r="AV58" s="574"/>
      <c r="AW58" s="574"/>
      <c r="AX58" s="574"/>
      <c r="AY58" s="574"/>
      <c r="AZ58" s="574"/>
      <c r="BA58" s="574"/>
      <c r="BB58" s="574"/>
      <c r="BC58" s="574"/>
      <c r="BD58" s="574"/>
      <c r="BE58" s="574"/>
      <c r="BF58" s="574"/>
      <c r="BG58" s="574"/>
      <c r="BH58" s="574"/>
      <c r="BI58" s="574"/>
      <c r="BJ58" s="574"/>
      <c r="BK58" s="574"/>
      <c r="BL58" s="574"/>
      <c r="BM58" s="574"/>
      <c r="BN58" s="574"/>
      <c r="BO58" s="574"/>
      <c r="BP58" s="574"/>
      <c r="BQ58" s="574"/>
      <c r="BR58" s="574"/>
      <c r="BS58" s="574"/>
      <c r="BT58" s="574"/>
      <c r="BU58" s="574"/>
      <c r="BV58" s="574"/>
      <c r="BW58" s="574"/>
      <c r="BX58" s="574"/>
      <c r="BY58" s="574"/>
      <c r="BZ58" s="574"/>
      <c r="CA58" s="574"/>
      <c r="CB58" s="574"/>
      <c r="CC58" s="574"/>
      <c r="CD58" s="574"/>
      <c r="CE58" s="574"/>
      <c r="CF58" s="574"/>
      <c r="CG58" s="574"/>
      <c r="CH58" s="574"/>
      <c r="CI58" s="574"/>
      <c r="CJ58" s="574"/>
      <c r="CK58" s="574"/>
      <c r="CL58" s="574"/>
      <c r="CM58" s="574"/>
      <c r="CN58" s="574"/>
      <c r="CO58" s="574"/>
      <c r="CP58" s="574"/>
      <c r="CQ58" s="574"/>
      <c r="CR58" s="574"/>
      <c r="CS58" s="574"/>
      <c r="CT58" s="574"/>
      <c r="CU58" s="574"/>
      <c r="CV58" s="574"/>
      <c r="CW58" s="574"/>
      <c r="CX58" s="574"/>
      <c r="CY58" s="574"/>
      <c r="CZ58" s="574"/>
      <c r="DA58" s="574"/>
      <c r="DB58" s="574"/>
      <c r="DC58" s="574"/>
      <c r="DD58" s="574"/>
      <c r="DE58" s="574"/>
      <c r="DF58" s="574"/>
      <c r="DG58" s="574"/>
      <c r="DH58" s="574"/>
      <c r="DI58" s="574"/>
      <c r="DJ58" s="574"/>
      <c r="DK58" s="574"/>
      <c r="DL58" s="574"/>
      <c r="DM58" s="574"/>
      <c r="DN58" s="574"/>
      <c r="DO58" s="574"/>
      <c r="DP58" s="574"/>
      <c r="DQ58" s="574"/>
      <c r="DR58" s="574"/>
      <c r="DS58" s="574"/>
      <c r="DT58" s="574"/>
      <c r="DU58" s="574"/>
      <c r="DV58" s="574"/>
      <c r="DW58" s="574"/>
      <c r="DX58" s="574"/>
      <c r="DY58" s="574"/>
      <c r="DZ58" s="574"/>
      <c r="EA58" s="574"/>
      <c r="EB58" s="574"/>
      <c r="EC58" s="574"/>
      <c r="ED58" s="574"/>
      <c r="EE58" s="574"/>
      <c r="EF58" s="574"/>
      <c r="EG58" s="574"/>
      <c r="EH58" s="574"/>
      <c r="EI58" s="574"/>
      <c r="EJ58" s="574"/>
      <c r="EK58" s="574"/>
      <c r="EL58" s="574"/>
      <c r="EM58" s="574"/>
      <c r="EN58" s="574"/>
      <c r="EO58" s="574"/>
      <c r="EP58" s="574"/>
      <c r="EQ58" s="574"/>
      <c r="ER58" s="574"/>
      <c r="ES58" s="574"/>
      <c r="ET58" s="574"/>
      <c r="EU58" s="574"/>
      <c r="EV58" s="574"/>
      <c r="EW58" s="574"/>
      <c r="EX58" s="574"/>
      <c r="EY58" s="574"/>
      <c r="EZ58" s="574"/>
      <c r="FA58" s="574"/>
      <c r="FB58" s="574"/>
      <c r="FC58" s="574"/>
      <c r="FD58" s="574"/>
      <c r="FE58" s="574"/>
      <c r="FF58" s="574"/>
      <c r="FG58" s="574"/>
      <c r="FH58" s="574"/>
      <c r="FI58" s="574"/>
      <c r="FJ58" s="574"/>
      <c r="FK58" s="574"/>
      <c r="FL58" s="574"/>
      <c r="FM58" s="574"/>
      <c r="FN58" s="574"/>
      <c r="FO58" s="574"/>
      <c r="FP58" s="574"/>
      <c r="FQ58" s="574"/>
      <c r="FR58" s="574"/>
      <c r="FS58" s="574"/>
      <c r="FT58" s="574"/>
      <c r="FU58" s="574"/>
      <c r="FV58" s="574"/>
      <c r="FW58" s="574"/>
      <c r="FX58" s="574"/>
      <c r="FY58" s="574"/>
      <c r="FZ58" s="574"/>
      <c r="GA58" s="574"/>
      <c r="GB58" s="574"/>
      <c r="GC58" s="574"/>
      <c r="GD58" s="574"/>
      <c r="GE58" s="574"/>
      <c r="GF58" s="574"/>
      <c r="GG58" s="574"/>
      <c r="GH58" s="574"/>
      <c r="GI58" s="574"/>
      <c r="GJ58" s="574"/>
      <c r="GK58" s="574"/>
      <c r="GL58" s="574"/>
      <c r="GM58" s="574"/>
      <c r="GN58" s="574"/>
      <c r="GO58" s="574"/>
      <c r="GP58" s="574"/>
      <c r="GQ58" s="574"/>
      <c r="GR58" s="574"/>
      <c r="GS58" s="574"/>
      <c r="GT58" s="574"/>
      <c r="GU58" s="574"/>
      <c r="GV58" s="574"/>
      <c r="GW58" s="574"/>
      <c r="GX58" s="574"/>
      <c r="GY58" s="574"/>
      <c r="GZ58" s="574"/>
      <c r="HA58" s="574"/>
      <c r="HB58" s="574"/>
      <c r="HC58" s="574"/>
      <c r="HD58" s="574"/>
      <c r="HE58" s="574"/>
      <c r="HF58" s="574"/>
      <c r="HG58" s="574"/>
      <c r="HH58" s="574"/>
      <c r="HI58" s="574"/>
      <c r="HJ58" s="574"/>
      <c r="HK58" s="574"/>
      <c r="HL58" s="574"/>
      <c r="HM58" s="574"/>
      <c r="HN58" s="574"/>
      <c r="HO58" s="574"/>
      <c r="HP58" s="574"/>
      <c r="HQ58" s="574"/>
      <c r="HR58" s="574"/>
      <c r="HS58" s="574"/>
      <c r="HT58" s="574"/>
    </row>
    <row r="59" spans="1:228" s="570" customFormat="1" ht="21.95" customHeight="1">
      <c r="A59" s="956">
        <v>1</v>
      </c>
      <c r="B59" s="1144" t="s">
        <v>417</v>
      </c>
      <c r="C59" s="1146" t="s">
        <v>418</v>
      </c>
      <c r="D59" s="1083" t="s">
        <v>180</v>
      </c>
      <c r="E59" s="1148">
        <v>19.100000000000001</v>
      </c>
      <c r="F59" s="1150">
        <f>0.001*17.5</f>
        <v>1.7500000000000002E-2</v>
      </c>
      <c r="G59" s="1151"/>
      <c r="H59" s="1152"/>
      <c r="I59" s="1150">
        <f>0.001*375.02</f>
        <v>0.37501999999999996</v>
      </c>
      <c r="J59" s="1151"/>
      <c r="K59" s="1152"/>
      <c r="L59" s="723"/>
      <c r="M59" s="659"/>
      <c r="N59" s="660"/>
      <c r="O59" s="660"/>
      <c r="P59" s="660"/>
      <c r="Q59" s="807"/>
      <c r="R59" s="929">
        <f>F60+I60</f>
        <v>1.1751048426000001</v>
      </c>
      <c r="S59" s="1153">
        <f>R59+R60</f>
        <v>1.1751048426000001</v>
      </c>
      <c r="T59" s="1153">
        <f>E59*S59</f>
        <v>22.444502493660003</v>
      </c>
      <c r="U59" s="1155">
        <f>E59*Q60</f>
        <v>0</v>
      </c>
      <c r="V59" s="277">
        <f t="shared" si="2"/>
        <v>1.5604654065798289</v>
      </c>
      <c r="W59" s="278">
        <f t="shared" si="3"/>
        <v>29.804889265674735</v>
      </c>
      <c r="X59" s="423"/>
      <c r="Y59" s="160"/>
      <c r="Z59" s="662"/>
      <c r="AA59" s="662"/>
      <c r="AB59" s="662"/>
      <c r="AC59" s="662"/>
      <c r="AD59" s="662"/>
      <c r="AE59" s="662"/>
      <c r="AF59" s="160"/>
      <c r="AG59" s="160"/>
      <c r="AH59" s="160"/>
      <c r="AI59" s="160"/>
      <c r="AJ59" s="160"/>
      <c r="AK59" s="160"/>
      <c r="AL59" s="160"/>
    </row>
    <row r="60" spans="1:228" s="570" customFormat="1" ht="18" customHeight="1">
      <c r="A60" s="957"/>
      <c r="B60" s="1145"/>
      <c r="C60" s="1147"/>
      <c r="D60" s="1084"/>
      <c r="E60" s="1149"/>
      <c r="F60" s="1158">
        <f>F59*$J$13/1000</f>
        <v>3.2838925000000005E-2</v>
      </c>
      <c r="G60" s="1159"/>
      <c r="H60" s="1160"/>
      <c r="I60" s="1150">
        <f>I59*$Q$13/1000</f>
        <v>1.1422659176000001</v>
      </c>
      <c r="J60" s="1151"/>
      <c r="K60" s="1152"/>
      <c r="L60" s="724"/>
      <c r="M60" s="663"/>
      <c r="N60" s="664"/>
      <c r="O60" s="664"/>
      <c r="P60" s="664"/>
      <c r="Q60" s="665"/>
      <c r="R60" s="930"/>
      <c r="S60" s="1154"/>
      <c r="T60" s="1154"/>
      <c r="U60" s="1156"/>
      <c r="V60" s="277">
        <f t="shared" si="2"/>
        <v>0</v>
      </c>
      <c r="W60" s="278">
        <f t="shared" si="3"/>
        <v>0</v>
      </c>
      <c r="X60" s="423"/>
      <c r="Y60" s="160"/>
      <c r="Z60" s="662"/>
      <c r="AA60" s="662"/>
      <c r="AB60" s="662"/>
      <c r="AC60" s="662"/>
      <c r="AD60" s="662"/>
      <c r="AE60" s="662"/>
      <c r="AF60" s="160"/>
      <c r="AG60" s="160"/>
      <c r="AH60" s="160"/>
      <c r="AI60" s="160"/>
      <c r="AJ60" s="160"/>
      <c r="AK60" s="160"/>
      <c r="AL60" s="160"/>
    </row>
    <row r="61" spans="1:228" s="502" customFormat="1" ht="12.75" customHeight="1">
      <c r="A61" s="956">
        <f>+A59+1</f>
        <v>2</v>
      </c>
      <c r="B61" s="1144" t="s">
        <v>233</v>
      </c>
      <c r="C61" s="1161" t="s">
        <v>421</v>
      </c>
      <c r="D61" s="1083" t="s">
        <v>327</v>
      </c>
      <c r="E61" s="1163">
        <f>+E59*2</f>
        <v>38.200000000000003</v>
      </c>
      <c r="F61" s="1165"/>
      <c r="G61" s="1166"/>
      <c r="H61" s="1167"/>
      <c r="I61" s="1131">
        <v>0.27</v>
      </c>
      <c r="J61" s="1132"/>
      <c r="K61" s="1133"/>
      <c r="L61" s="723"/>
      <c r="M61" s="659"/>
      <c r="N61" s="660"/>
      <c r="O61" s="660"/>
      <c r="P61" s="808"/>
      <c r="Q61" s="669"/>
      <c r="R61" s="929">
        <f>+F62+I62</f>
        <v>0.82238760000000011</v>
      </c>
      <c r="S61" s="929">
        <f>R61+R62</f>
        <v>0.82238760000000011</v>
      </c>
      <c r="T61" s="929">
        <f>E61:E62*S61</f>
        <v>31.415206320000006</v>
      </c>
      <c r="U61" s="1168"/>
      <c r="V61" s="277">
        <f t="shared" si="2"/>
        <v>1.0920790673969176</v>
      </c>
      <c r="W61" s="278">
        <f t="shared" si="3"/>
        <v>41.717420374562259</v>
      </c>
      <c r="X61" s="423"/>
      <c r="Y61" s="159"/>
      <c r="Z61" s="210"/>
      <c r="AA61" s="210"/>
      <c r="AB61" s="210"/>
      <c r="AC61" s="210"/>
      <c r="AD61" s="210"/>
      <c r="AE61" s="210"/>
      <c r="AF61" s="210"/>
      <c r="AG61" s="210"/>
      <c r="AH61" s="500"/>
      <c r="AI61" s="500"/>
      <c r="AJ61" s="500"/>
      <c r="AK61" s="500"/>
      <c r="AL61" s="500"/>
    </row>
    <row r="62" spans="1:228" s="502" customFormat="1" ht="12.75" customHeight="1">
      <c r="A62" s="957"/>
      <c r="B62" s="1145"/>
      <c r="C62" s="1162"/>
      <c r="D62" s="1084"/>
      <c r="E62" s="1164"/>
      <c r="F62" s="1170"/>
      <c r="G62" s="1171"/>
      <c r="H62" s="1172"/>
      <c r="I62" s="955">
        <f>I61*$Q$13/1000</f>
        <v>0.82238760000000011</v>
      </c>
      <c r="J62" s="955"/>
      <c r="K62" s="955"/>
      <c r="L62" s="724"/>
      <c r="M62" s="663"/>
      <c r="N62" s="664"/>
      <c r="O62" s="664"/>
      <c r="P62" s="664"/>
      <c r="Q62" s="665"/>
      <c r="R62" s="930"/>
      <c r="S62" s="930"/>
      <c r="T62" s="930"/>
      <c r="U62" s="1169"/>
      <c r="V62" s="277">
        <f t="shared" si="2"/>
        <v>0</v>
      </c>
      <c r="W62" s="278">
        <f t="shared" si="3"/>
        <v>0</v>
      </c>
      <c r="X62" s="423"/>
      <c r="Y62" s="160"/>
      <c r="Z62" s="210"/>
      <c r="AA62" s="210"/>
      <c r="AB62" s="210"/>
      <c r="AC62" s="210"/>
      <c r="AD62" s="210"/>
      <c r="AE62" s="210"/>
      <c r="AF62" s="210"/>
      <c r="AG62" s="210"/>
      <c r="AH62" s="500"/>
      <c r="AI62" s="500"/>
      <c r="AJ62" s="500"/>
      <c r="AK62" s="500"/>
      <c r="AL62" s="500"/>
    </row>
    <row r="63" spans="1:228" s="246" customFormat="1" ht="12.75" customHeight="1">
      <c r="A63" s="1091">
        <f>+A61+1</f>
        <v>3</v>
      </c>
      <c r="B63" s="1093" t="s">
        <v>241</v>
      </c>
      <c r="C63" s="1114" t="s">
        <v>420</v>
      </c>
      <c r="D63" s="1097" t="s">
        <v>180</v>
      </c>
      <c r="E63" s="1097">
        <v>6.3</v>
      </c>
      <c r="F63" s="1087">
        <f>0.001*14.3</f>
        <v>1.43E-2</v>
      </c>
      <c r="G63" s="1087"/>
      <c r="H63" s="1087"/>
      <c r="I63" s="1087">
        <f>0.001*302.7</f>
        <v>0.30269999999999997</v>
      </c>
      <c r="J63" s="1087"/>
      <c r="K63" s="1087"/>
      <c r="L63" s="713"/>
      <c r="M63" s="511"/>
      <c r="N63" s="511"/>
      <c r="O63" s="511"/>
      <c r="P63" s="511"/>
      <c r="Q63" s="799"/>
      <c r="R63" s="933">
        <f>F64+I64</f>
        <v>0.94882196899999982</v>
      </c>
      <c r="S63" s="933">
        <f>R63+R64</f>
        <v>0.94882196899999982</v>
      </c>
      <c r="T63" s="933">
        <f>E63*S63</f>
        <v>5.9775784046999991</v>
      </c>
      <c r="U63" s="935"/>
      <c r="V63" s="277">
        <f t="shared" si="2"/>
        <v>1.2599759663584746</v>
      </c>
      <c r="W63" s="278">
        <f t="shared" si="3"/>
        <v>7.9378485880583902</v>
      </c>
      <c r="X63" s="423"/>
    </row>
    <row r="64" spans="1:228" s="246" customFormat="1" ht="12.75" customHeight="1">
      <c r="A64" s="1092"/>
      <c r="B64" s="1094"/>
      <c r="C64" s="1115"/>
      <c r="D64" s="1098"/>
      <c r="E64" s="1099"/>
      <c r="F64" s="1087">
        <f>F63*$J$13/1000</f>
        <v>2.6834093E-2</v>
      </c>
      <c r="G64" s="1087"/>
      <c r="H64" s="1087"/>
      <c r="I64" s="1087">
        <f>I63*$Q$13/1000</f>
        <v>0.92198787599999987</v>
      </c>
      <c r="J64" s="1087"/>
      <c r="K64" s="1087"/>
      <c r="L64" s="714"/>
      <c r="M64" s="406"/>
      <c r="N64" s="406"/>
      <c r="O64" s="406"/>
      <c r="P64" s="406"/>
      <c r="Q64" s="800"/>
      <c r="R64" s="1126"/>
      <c r="S64" s="934"/>
      <c r="T64" s="934"/>
      <c r="U64" s="936"/>
      <c r="V64" s="277">
        <f t="shared" si="2"/>
        <v>0</v>
      </c>
      <c r="W64" s="278">
        <f t="shared" si="3"/>
        <v>0</v>
      </c>
      <c r="X64" s="423"/>
    </row>
    <row r="65" spans="1:228" s="246" customFormat="1" ht="12.75" customHeight="1">
      <c r="A65" s="1091">
        <f>+A63+1</f>
        <v>4</v>
      </c>
      <c r="B65" s="1093" t="s">
        <v>329</v>
      </c>
      <c r="C65" s="1114" t="s">
        <v>422</v>
      </c>
      <c r="D65" s="1097" t="s">
        <v>180</v>
      </c>
      <c r="E65" s="1097">
        <v>162.4</v>
      </c>
      <c r="F65" s="1087">
        <f>0.001*10.6</f>
        <v>1.06E-2</v>
      </c>
      <c r="G65" s="1087"/>
      <c r="H65" s="1087"/>
      <c r="I65" s="1087">
        <f>0.001*224.4</f>
        <v>0.22440000000000002</v>
      </c>
      <c r="J65" s="1087"/>
      <c r="K65" s="1087"/>
      <c r="L65" s="713"/>
      <c r="M65" s="511"/>
      <c r="N65" s="511"/>
      <c r="O65" s="511"/>
      <c r="P65" s="511"/>
      <c r="Q65" s="799"/>
      <c r="R65" s="933">
        <f>F66+I66</f>
        <v>0.70338647800000009</v>
      </c>
      <c r="S65" s="933">
        <f>R65+R66</f>
        <v>0.70338647800000009</v>
      </c>
      <c r="T65" s="933">
        <f>E65*S65</f>
        <v>114.22996402720003</v>
      </c>
      <c r="U65" s="935"/>
      <c r="V65" s="277">
        <f t="shared" si="2"/>
        <v>0.93405305346754075</v>
      </c>
      <c r="W65" s="278">
        <f t="shared" si="3"/>
        <v>151.69021588312862</v>
      </c>
      <c r="X65" s="423"/>
    </row>
    <row r="66" spans="1:228" s="246" customFormat="1" ht="13.5" customHeight="1">
      <c r="A66" s="1092"/>
      <c r="B66" s="1094"/>
      <c r="C66" s="1115"/>
      <c r="D66" s="1098"/>
      <c r="E66" s="1099"/>
      <c r="F66" s="1087">
        <f>F65*$J$13/1000</f>
        <v>1.9891005999999999E-2</v>
      </c>
      <c r="G66" s="1087"/>
      <c r="H66" s="1087"/>
      <c r="I66" s="1087">
        <f>I65*$Q$13/1000</f>
        <v>0.68349547200000005</v>
      </c>
      <c r="J66" s="1087"/>
      <c r="K66" s="1087"/>
      <c r="L66" s="714"/>
      <c r="M66" s="406"/>
      <c r="N66" s="406"/>
      <c r="O66" s="406"/>
      <c r="P66" s="406"/>
      <c r="Q66" s="800"/>
      <c r="R66" s="1126"/>
      <c r="S66" s="934"/>
      <c r="T66" s="934"/>
      <c r="U66" s="936"/>
      <c r="V66" s="277">
        <f t="shared" si="2"/>
        <v>0</v>
      </c>
      <c r="W66" s="278">
        <f t="shared" si="3"/>
        <v>0</v>
      </c>
      <c r="X66" s="423"/>
    </row>
    <row r="67" spans="1:228" s="246" customFormat="1" ht="20.25" customHeight="1">
      <c r="A67" s="1091">
        <f>+A65+1</f>
        <v>5</v>
      </c>
      <c r="B67" s="1093" t="s">
        <v>211</v>
      </c>
      <c r="C67" s="1114" t="s">
        <v>423</v>
      </c>
      <c r="D67" s="1097" t="s">
        <v>180</v>
      </c>
      <c r="E67" s="1097">
        <v>5.0999999999999996</v>
      </c>
      <c r="F67" s="1087">
        <f>0.01*194</f>
        <v>1.94</v>
      </c>
      <c r="G67" s="1087"/>
      <c r="H67" s="1087"/>
      <c r="I67" s="1088">
        <v>0</v>
      </c>
      <c r="J67" s="1088"/>
      <c r="K67" s="1088"/>
      <c r="L67" s="713"/>
      <c r="M67" s="511"/>
      <c r="N67" s="511"/>
      <c r="O67" s="511"/>
      <c r="P67" s="511"/>
      <c r="Q67" s="799"/>
      <c r="R67" s="933">
        <f>F68+I68</f>
        <v>3.6404293999999999</v>
      </c>
      <c r="S67" s="933">
        <f>R67+R68</f>
        <v>3.6404293999999999</v>
      </c>
      <c r="T67" s="933">
        <f>E67*S67</f>
        <v>18.566189939999997</v>
      </c>
      <c r="U67" s="935"/>
      <c r="V67" s="277">
        <f t="shared" si="2"/>
        <v>4.8342615380829184</v>
      </c>
      <c r="W67" s="278">
        <f t="shared" si="3"/>
        <v>24.654733844222882</v>
      </c>
      <c r="X67" s="423"/>
    </row>
    <row r="68" spans="1:228" s="246" customFormat="1" ht="20.25" customHeight="1">
      <c r="A68" s="1113"/>
      <c r="B68" s="1094"/>
      <c r="C68" s="1115"/>
      <c r="D68" s="1098"/>
      <c r="E68" s="1098"/>
      <c r="F68" s="1087">
        <f>F67*$J$13/1000</f>
        <v>3.6404293999999999</v>
      </c>
      <c r="G68" s="1087"/>
      <c r="H68" s="1087"/>
      <c r="I68" s="1088">
        <f>I67*$Q$13/1000</f>
        <v>0</v>
      </c>
      <c r="J68" s="1088"/>
      <c r="K68" s="1088"/>
      <c r="L68" s="714"/>
      <c r="M68" s="406"/>
      <c r="N68" s="406"/>
      <c r="O68" s="406"/>
      <c r="P68" s="406"/>
      <c r="Q68" s="800"/>
      <c r="R68" s="934"/>
      <c r="S68" s="934"/>
      <c r="T68" s="934"/>
      <c r="U68" s="936"/>
      <c r="V68" s="277">
        <f t="shared" si="2"/>
        <v>0</v>
      </c>
      <c r="W68" s="278">
        <f t="shared" si="3"/>
        <v>0</v>
      </c>
      <c r="X68" s="423"/>
    </row>
    <row r="69" spans="1:228" s="675" customFormat="1" ht="20.25" customHeight="1">
      <c r="A69" s="1091">
        <f>+A67+1</f>
        <v>6</v>
      </c>
      <c r="B69" s="1139" t="s">
        <v>230</v>
      </c>
      <c r="C69" s="1140" t="s">
        <v>425</v>
      </c>
      <c r="D69" s="1142" t="s">
        <v>424</v>
      </c>
      <c r="E69" s="1143">
        <v>10.1</v>
      </c>
      <c r="F69" s="1124">
        <v>0.89</v>
      </c>
      <c r="G69" s="1124"/>
      <c r="H69" s="1124"/>
      <c r="I69" s="1118"/>
      <c r="J69" s="1119"/>
      <c r="K69" s="1120"/>
      <c r="L69" s="716"/>
      <c r="M69" s="398"/>
      <c r="N69" s="399"/>
      <c r="O69" s="399"/>
      <c r="P69" s="511"/>
      <c r="Q69" s="571"/>
      <c r="R69" s="846">
        <f>F70+I69</f>
        <v>1.6700939000000001</v>
      </c>
      <c r="S69" s="1124">
        <f>R69+R70</f>
        <v>1.6700939000000001</v>
      </c>
      <c r="T69" s="1124">
        <f>E69*S69</f>
        <v>16.867948390000002</v>
      </c>
      <c r="U69" s="1125">
        <f>E69*Q70</f>
        <v>0</v>
      </c>
      <c r="V69" s="277">
        <f t="shared" si="2"/>
        <v>2.2177797777803083</v>
      </c>
      <c r="W69" s="278">
        <f t="shared" si="3"/>
        <v>22.399575755581115</v>
      </c>
      <c r="X69" s="423"/>
    </row>
    <row r="70" spans="1:228" s="675" customFormat="1" ht="20.25" customHeight="1">
      <c r="A70" s="1113"/>
      <c r="B70" s="1139"/>
      <c r="C70" s="1141"/>
      <c r="D70" s="1142"/>
      <c r="E70" s="1143"/>
      <c r="F70" s="1124">
        <f>F69*$J$13/1000</f>
        <v>1.6700939000000001</v>
      </c>
      <c r="G70" s="1124"/>
      <c r="H70" s="1124"/>
      <c r="I70" s="1121"/>
      <c r="J70" s="1122"/>
      <c r="K70" s="1123"/>
      <c r="L70" s="714"/>
      <c r="M70" s="405"/>
      <c r="N70" s="406"/>
      <c r="O70" s="406"/>
      <c r="P70" s="406"/>
      <c r="Q70" s="572"/>
      <c r="R70" s="846">
        <f>SUM(Q70:Q70)</f>
        <v>0</v>
      </c>
      <c r="S70" s="1124"/>
      <c r="T70" s="1124"/>
      <c r="U70" s="1125"/>
      <c r="V70" s="277">
        <f t="shared" si="2"/>
        <v>0</v>
      </c>
      <c r="W70" s="278">
        <f t="shared" si="3"/>
        <v>0</v>
      </c>
      <c r="X70" s="423"/>
    </row>
    <row r="71" spans="1:228" s="246" customFormat="1" ht="12.75" customHeight="1">
      <c r="A71" s="1091">
        <f>+A69+1</f>
        <v>7</v>
      </c>
      <c r="B71" s="1093" t="s">
        <v>426</v>
      </c>
      <c r="C71" s="1114" t="s">
        <v>427</v>
      </c>
      <c r="D71" s="1097" t="s">
        <v>180</v>
      </c>
      <c r="E71" s="1097">
        <v>162.4</v>
      </c>
      <c r="F71" s="1087"/>
      <c r="G71" s="1087"/>
      <c r="H71" s="1087"/>
      <c r="I71" s="1087">
        <f>0.001*25</f>
        <v>2.5000000000000001E-2</v>
      </c>
      <c r="J71" s="1087"/>
      <c r="K71" s="1087"/>
      <c r="L71" s="716"/>
      <c r="M71" s="398"/>
      <c r="N71" s="399"/>
      <c r="O71" s="399"/>
      <c r="P71" s="399"/>
      <c r="Q71" s="801"/>
      <c r="R71" s="933">
        <f>F72+I72</f>
        <v>7.6147000000000006E-2</v>
      </c>
      <c r="S71" s="933">
        <f>R71+R72</f>
        <v>7.6147000000000006E-2</v>
      </c>
      <c r="T71" s="933">
        <f>E71*S71</f>
        <v>12.366272800000001</v>
      </c>
      <c r="U71" s="1116"/>
      <c r="V71" s="277">
        <f t="shared" si="2"/>
        <v>0.10111843216638126</v>
      </c>
      <c r="W71" s="278">
        <f t="shared" si="3"/>
        <v>16.421633383820318</v>
      </c>
      <c r="X71" s="423"/>
    </row>
    <row r="72" spans="1:228" s="246" customFormat="1" ht="12.75" customHeight="1">
      <c r="A72" s="1113"/>
      <c r="B72" s="1094"/>
      <c r="C72" s="1115"/>
      <c r="D72" s="1098"/>
      <c r="E72" s="1098"/>
      <c r="F72" s="1087"/>
      <c r="G72" s="1087"/>
      <c r="H72" s="1087"/>
      <c r="I72" s="1087">
        <f>I71*$Q$13/1000</f>
        <v>7.6147000000000006E-2</v>
      </c>
      <c r="J72" s="1087"/>
      <c r="K72" s="1087"/>
      <c r="L72" s="714"/>
      <c r="M72" s="405"/>
      <c r="N72" s="406"/>
      <c r="O72" s="406"/>
      <c r="P72" s="406"/>
      <c r="Q72" s="572"/>
      <c r="R72" s="934"/>
      <c r="S72" s="934"/>
      <c r="T72" s="934"/>
      <c r="U72" s="1117"/>
      <c r="V72" s="277">
        <f t="shared" si="2"/>
        <v>0</v>
      </c>
      <c r="W72" s="278">
        <f t="shared" si="3"/>
        <v>0</v>
      </c>
      <c r="X72" s="423"/>
    </row>
    <row r="73" spans="1:228" s="467" customFormat="1">
      <c r="A73" s="1091">
        <f>+A71+1</f>
        <v>8</v>
      </c>
      <c r="B73" s="1093" t="s">
        <v>428</v>
      </c>
      <c r="C73" s="1127" t="s">
        <v>429</v>
      </c>
      <c r="D73" s="1097" t="s">
        <v>180</v>
      </c>
      <c r="E73" s="1129">
        <v>162.4</v>
      </c>
      <c r="F73" s="1131">
        <f>0.01*7.4</f>
        <v>7.400000000000001E-2</v>
      </c>
      <c r="G73" s="1132"/>
      <c r="H73" s="1133"/>
      <c r="I73" s="1131">
        <f>0.01*4.2</f>
        <v>4.2000000000000003E-2</v>
      </c>
      <c r="J73" s="1132"/>
      <c r="K73" s="1133"/>
      <c r="L73" s="713"/>
      <c r="M73" s="398"/>
      <c r="N73" s="399"/>
      <c r="O73" s="399"/>
      <c r="P73" s="399"/>
      <c r="Q73" s="671"/>
      <c r="R73" s="933">
        <f>F74+I74</f>
        <v>0.26678870000000005</v>
      </c>
      <c r="S73" s="933">
        <f>R73+R74</f>
        <v>0.26678870000000005</v>
      </c>
      <c r="T73" s="933">
        <f>E73*S73</f>
        <v>43.32648488000001</v>
      </c>
      <c r="U73" s="1134"/>
      <c r="V73" s="277">
        <f t="shared" si="2"/>
        <v>0.35427863295608547</v>
      </c>
      <c r="W73" s="278">
        <f t="shared" si="3"/>
        <v>57.534849992068281</v>
      </c>
      <c r="X73" s="423"/>
      <c r="Y73" s="569"/>
      <c r="Z73" s="569"/>
      <c r="AA73" s="569"/>
      <c r="AB73" s="569"/>
    </row>
    <row r="74" spans="1:228" s="467" customFormat="1">
      <c r="A74" s="1113"/>
      <c r="B74" s="1094"/>
      <c r="C74" s="1128"/>
      <c r="D74" s="1098"/>
      <c r="E74" s="1130"/>
      <c r="F74" s="1136">
        <f>F73*$J$13/1000</f>
        <v>0.13886174000000004</v>
      </c>
      <c r="G74" s="1137"/>
      <c r="H74" s="1138"/>
      <c r="I74" s="1131">
        <f>I73*$Q$13/1000</f>
        <v>0.12792696000000001</v>
      </c>
      <c r="J74" s="1132"/>
      <c r="K74" s="1133"/>
      <c r="L74" s="714"/>
      <c r="M74" s="405"/>
      <c r="N74" s="406"/>
      <c r="O74" s="406"/>
      <c r="P74" s="406"/>
      <c r="Q74" s="672"/>
      <c r="R74" s="934"/>
      <c r="S74" s="934"/>
      <c r="T74" s="934"/>
      <c r="U74" s="1135"/>
      <c r="V74" s="277">
        <f t="shared" si="2"/>
        <v>0</v>
      </c>
      <c r="W74" s="278">
        <f t="shared" si="3"/>
        <v>0</v>
      </c>
      <c r="X74" s="423"/>
      <c r="Y74" s="569"/>
      <c r="Z74" s="569"/>
      <c r="AA74" s="569"/>
      <c r="AB74" s="569"/>
    </row>
    <row r="75" spans="1:228" s="620" customFormat="1" ht="14.25" customHeight="1">
      <c r="A75" s="825" t="s">
        <v>430</v>
      </c>
      <c r="B75" s="616"/>
      <c r="C75" s="617"/>
      <c r="D75" s="752"/>
      <c r="E75" s="756"/>
      <c r="F75" s="757"/>
      <c r="G75" s="787"/>
      <c r="H75" s="787"/>
      <c r="I75" s="787"/>
      <c r="J75" s="787"/>
      <c r="K75" s="787"/>
      <c r="L75" s="722"/>
      <c r="M75" s="787"/>
      <c r="N75" s="787"/>
      <c r="O75" s="787"/>
      <c r="P75" s="784"/>
      <c r="Q75" s="787"/>
      <c r="R75" s="787"/>
      <c r="S75" s="787"/>
      <c r="T75" s="806"/>
      <c r="U75" s="806"/>
      <c r="V75" s="277">
        <f t="shared" si="2"/>
        <v>0</v>
      </c>
      <c r="W75" s="278">
        <f t="shared" si="3"/>
        <v>0</v>
      </c>
      <c r="X75" s="423"/>
      <c r="Y75" s="611"/>
      <c r="Z75" s="611"/>
      <c r="AA75" s="611"/>
      <c r="AB75" s="611"/>
      <c r="AC75" s="611"/>
      <c r="AD75" s="611"/>
      <c r="AE75" s="611"/>
      <c r="AF75" s="619"/>
      <c r="AG75" s="619"/>
      <c r="AH75" s="619"/>
      <c r="AI75" s="619"/>
      <c r="AJ75" s="619"/>
      <c r="AK75" s="619"/>
      <c r="AL75" s="618"/>
      <c r="AM75" s="618"/>
      <c r="AN75" s="618"/>
      <c r="AO75" s="618"/>
      <c r="AP75" s="618"/>
      <c r="AQ75" s="618"/>
      <c r="AR75" s="618"/>
      <c r="AS75" s="618"/>
      <c r="AT75" s="618"/>
      <c r="AU75" s="618"/>
      <c r="AV75" s="618"/>
      <c r="AW75" s="618"/>
      <c r="AX75" s="618"/>
      <c r="AY75" s="618"/>
      <c r="AZ75" s="618"/>
      <c r="BA75" s="618"/>
      <c r="BB75" s="618"/>
      <c r="BC75" s="618"/>
      <c r="BD75" s="618"/>
      <c r="BE75" s="618"/>
      <c r="BF75" s="618"/>
      <c r="BG75" s="618"/>
      <c r="BH75" s="618"/>
      <c r="BI75" s="618"/>
      <c r="BJ75" s="618"/>
      <c r="BK75" s="618"/>
      <c r="BL75" s="618"/>
      <c r="BM75" s="618"/>
      <c r="BN75" s="618"/>
      <c r="BO75" s="618"/>
      <c r="BP75" s="618"/>
      <c r="BQ75" s="618"/>
      <c r="BR75" s="618"/>
      <c r="BS75" s="618"/>
      <c r="BT75" s="618"/>
      <c r="BU75" s="618"/>
      <c r="BV75" s="618"/>
      <c r="BW75" s="618"/>
      <c r="BX75" s="618"/>
      <c r="BY75" s="618"/>
      <c r="BZ75" s="618"/>
      <c r="CA75" s="618"/>
      <c r="CB75" s="618"/>
      <c r="CC75" s="618"/>
      <c r="CD75" s="618"/>
      <c r="CE75" s="618"/>
      <c r="CF75" s="618"/>
      <c r="CG75" s="618"/>
      <c r="CH75" s="618"/>
      <c r="CI75" s="618"/>
      <c r="CJ75" s="618"/>
      <c r="CK75" s="618"/>
      <c r="CL75" s="618"/>
      <c r="CM75" s="618"/>
      <c r="CN75" s="618"/>
      <c r="CO75" s="618"/>
      <c r="CP75" s="618"/>
      <c r="CQ75" s="618"/>
      <c r="CR75" s="618"/>
      <c r="CS75" s="618"/>
      <c r="CT75" s="618"/>
      <c r="CU75" s="618"/>
      <c r="CV75" s="618"/>
      <c r="CW75" s="618"/>
      <c r="CX75" s="618"/>
      <c r="CY75" s="618"/>
      <c r="CZ75" s="618"/>
      <c r="DA75" s="618"/>
      <c r="DB75" s="618"/>
      <c r="DC75" s="618"/>
      <c r="DD75" s="618"/>
      <c r="DE75" s="618"/>
      <c r="DF75" s="618"/>
      <c r="DG75" s="618"/>
      <c r="DH75" s="618"/>
      <c r="DI75" s="618"/>
      <c r="DJ75" s="618"/>
      <c r="DK75" s="618"/>
      <c r="DL75" s="618"/>
      <c r="DM75" s="618"/>
      <c r="DN75" s="618"/>
      <c r="DO75" s="618"/>
      <c r="DP75" s="618"/>
      <c r="DQ75" s="618"/>
      <c r="DR75" s="618"/>
      <c r="DS75" s="618"/>
      <c r="DT75" s="618"/>
      <c r="DU75" s="618"/>
      <c r="DV75" s="618"/>
      <c r="DW75" s="618"/>
      <c r="DX75" s="618"/>
      <c r="DY75" s="618"/>
      <c r="DZ75" s="618"/>
      <c r="EA75" s="618"/>
      <c r="EB75" s="618"/>
      <c r="EC75" s="618"/>
      <c r="ED75" s="618"/>
      <c r="EE75" s="618"/>
      <c r="EF75" s="618"/>
      <c r="EG75" s="618"/>
      <c r="EH75" s="618"/>
      <c r="EI75" s="618"/>
      <c r="EJ75" s="618"/>
      <c r="EK75" s="618"/>
      <c r="EL75" s="618"/>
      <c r="EM75" s="618"/>
      <c r="EN75" s="618"/>
      <c r="EO75" s="618"/>
      <c r="EP75" s="618"/>
      <c r="EQ75" s="618"/>
      <c r="ER75" s="618"/>
      <c r="ES75" s="618"/>
      <c r="ET75" s="618"/>
      <c r="EU75" s="618"/>
      <c r="EV75" s="618"/>
      <c r="EW75" s="618"/>
      <c r="EX75" s="618"/>
      <c r="EY75" s="618"/>
      <c r="EZ75" s="618"/>
      <c r="FA75" s="618"/>
      <c r="FB75" s="618"/>
      <c r="FC75" s="618"/>
      <c r="FD75" s="618"/>
      <c r="FE75" s="618"/>
      <c r="FF75" s="618"/>
      <c r="FG75" s="618"/>
      <c r="FH75" s="618"/>
      <c r="FI75" s="618"/>
      <c r="FJ75" s="618"/>
      <c r="FK75" s="618"/>
      <c r="FL75" s="618"/>
      <c r="FM75" s="618"/>
      <c r="FN75" s="618"/>
      <c r="FO75" s="618"/>
      <c r="FP75" s="618"/>
      <c r="FQ75" s="618"/>
      <c r="FR75" s="618"/>
      <c r="FS75" s="618"/>
      <c r="FT75" s="618"/>
      <c r="FU75" s="618"/>
      <c r="FV75" s="618"/>
      <c r="FW75" s="618"/>
      <c r="FX75" s="618"/>
      <c r="FY75" s="618"/>
      <c r="FZ75" s="618"/>
      <c r="GA75" s="618"/>
      <c r="GB75" s="618"/>
      <c r="GC75" s="618"/>
      <c r="GD75" s="618"/>
      <c r="GE75" s="618"/>
      <c r="GF75" s="618"/>
      <c r="GG75" s="618"/>
      <c r="GH75" s="618"/>
      <c r="GI75" s="618"/>
      <c r="GJ75" s="618"/>
      <c r="GK75" s="618"/>
      <c r="GL75" s="618"/>
      <c r="GM75" s="618"/>
      <c r="GN75" s="618"/>
      <c r="GO75" s="618"/>
      <c r="GP75" s="618"/>
      <c r="GQ75" s="618"/>
      <c r="GR75" s="618"/>
      <c r="GS75" s="618"/>
      <c r="GT75" s="618"/>
      <c r="GU75" s="618"/>
      <c r="GV75" s="618"/>
      <c r="GW75" s="618"/>
      <c r="GX75" s="618"/>
      <c r="GY75" s="618"/>
      <c r="GZ75" s="618"/>
      <c r="HA75" s="618"/>
      <c r="HB75" s="618"/>
      <c r="HC75" s="618"/>
      <c r="HD75" s="618"/>
      <c r="HE75" s="618"/>
      <c r="HF75" s="618"/>
      <c r="HG75" s="618"/>
      <c r="HH75" s="618"/>
      <c r="HI75" s="618"/>
      <c r="HJ75" s="618"/>
      <c r="HK75" s="618"/>
      <c r="HL75" s="618"/>
      <c r="HM75" s="618"/>
      <c r="HN75" s="618"/>
      <c r="HO75" s="618"/>
      <c r="HP75" s="618"/>
      <c r="HQ75" s="618"/>
      <c r="HR75" s="618"/>
      <c r="HS75" s="618"/>
      <c r="HT75" s="618"/>
    </row>
    <row r="76" spans="1:228" s="339" customFormat="1" ht="21.75" customHeight="1">
      <c r="A76" s="1185">
        <f>+A74+1</f>
        <v>1</v>
      </c>
      <c r="B76" s="1066" t="s">
        <v>244</v>
      </c>
      <c r="C76" s="966" t="s">
        <v>486</v>
      </c>
      <c r="D76" s="1070" t="s">
        <v>116</v>
      </c>
      <c r="E76" s="1072">
        <v>180</v>
      </c>
      <c r="F76" s="1074">
        <v>0.39</v>
      </c>
      <c r="G76" s="1075"/>
      <c r="H76" s="1076"/>
      <c r="I76" s="1074">
        <v>0.35</v>
      </c>
      <c r="J76" s="1075"/>
      <c r="K76" s="1076"/>
      <c r="L76" s="642"/>
      <c r="M76" s="643"/>
      <c r="N76" s="644"/>
      <c r="O76" s="645"/>
      <c r="P76" s="833"/>
      <c r="Q76" s="841"/>
      <c r="R76" s="646">
        <f>F77+I77</f>
        <v>1.7978969</v>
      </c>
      <c r="S76" s="1077">
        <f>R76+R77</f>
        <v>25.490018377010006</v>
      </c>
      <c r="T76" s="1077">
        <f>E76*S76</f>
        <v>4588.2033078618015</v>
      </c>
      <c r="U76" s="1187">
        <f>E76*R77</f>
        <v>4264.5818658618009</v>
      </c>
      <c r="V76" s="277">
        <f t="shared" si="2"/>
        <v>33.849143028293931</v>
      </c>
      <c r="W76" s="278">
        <f t="shared" si="3"/>
        <v>6092.8457450929072</v>
      </c>
      <c r="X76" s="423"/>
      <c r="Y76" s="641"/>
      <c r="Z76" s="641"/>
      <c r="AA76" s="641"/>
      <c r="AB76" s="641"/>
      <c r="AC76" s="641"/>
      <c r="AD76" s="641"/>
      <c r="AE76" s="641"/>
      <c r="AF76" s="641"/>
      <c r="AG76" s="641"/>
      <c r="AH76" s="641"/>
      <c r="AI76" s="641"/>
      <c r="AJ76" s="641"/>
      <c r="AK76" s="641"/>
      <c r="AL76" s="641"/>
      <c r="AM76" s="641"/>
    </row>
    <row r="77" spans="1:228" s="339" customFormat="1" ht="21.75" customHeight="1">
      <c r="A77" s="1186"/>
      <c r="B77" s="1067"/>
      <c r="C77" s="967"/>
      <c r="D77" s="1071"/>
      <c r="E77" s="1073"/>
      <c r="F77" s="1074">
        <f>F76*$J$13/1000</f>
        <v>0.73183889999999996</v>
      </c>
      <c r="G77" s="1075"/>
      <c r="H77" s="1076"/>
      <c r="I77" s="1074">
        <f>I76*$Q$13/1000</f>
        <v>1.066058</v>
      </c>
      <c r="J77" s="1075"/>
      <c r="K77" s="1076"/>
      <c r="L77" s="642" t="s">
        <v>384</v>
      </c>
      <c r="M77" s="648" t="s">
        <v>116</v>
      </c>
      <c r="N77" s="649">
        <v>1</v>
      </c>
      <c r="O77" s="650">
        <f>E76*N77</f>
        <v>180</v>
      </c>
      <c r="P77" s="244">
        <f>33.05*0.622</f>
        <v>20.557099999999998</v>
      </c>
      <c r="Q77" s="651">
        <f>N77*P77*$N$11</f>
        <v>23.692121477010005</v>
      </c>
      <c r="R77" s="842">
        <f>SUM(Q77:Q77)</f>
        <v>23.692121477010005</v>
      </c>
      <c r="S77" s="1078"/>
      <c r="T77" s="1078"/>
      <c r="U77" s="1188"/>
      <c r="V77" s="277">
        <f t="shared" si="2"/>
        <v>0</v>
      </c>
      <c r="W77" s="278">
        <f t="shared" si="3"/>
        <v>0</v>
      </c>
      <c r="X77" s="423"/>
    </row>
    <row r="78" spans="1:228" s="158" customFormat="1" ht="15" customHeight="1">
      <c r="A78" s="1040">
        <f>+A76+1</f>
        <v>2</v>
      </c>
      <c r="B78" s="982" t="s">
        <v>148</v>
      </c>
      <c r="C78" s="966" t="s">
        <v>431</v>
      </c>
      <c r="D78" s="986" t="s">
        <v>124</v>
      </c>
      <c r="E78" s="988">
        <v>123</v>
      </c>
      <c r="F78" s="1042">
        <f>0.001*190</f>
        <v>0.19</v>
      </c>
      <c r="G78" s="1043"/>
      <c r="H78" s="1044"/>
      <c r="I78" s="1042">
        <f>0.001*162</f>
        <v>0.16200000000000001</v>
      </c>
      <c r="J78" s="1043"/>
      <c r="K78" s="1044"/>
      <c r="L78" s="421"/>
      <c r="M78" s="838"/>
      <c r="N78" s="855"/>
      <c r="O78" s="855"/>
      <c r="P78" s="855"/>
      <c r="Q78" s="835"/>
      <c r="R78" s="839">
        <f>F79+I79</f>
        <v>0.84996946000000007</v>
      </c>
      <c r="S78" s="975">
        <f>R78+R79</f>
        <v>2.2329731800000001</v>
      </c>
      <c r="T78" s="975">
        <f>E78*S78</f>
        <v>274.65570114000002</v>
      </c>
      <c r="U78" s="996">
        <f>R79*E78</f>
        <v>170.10945756000004</v>
      </c>
      <c r="V78" s="277">
        <f t="shared" si="2"/>
        <v>2.965248099480986</v>
      </c>
      <c r="W78" s="278">
        <f t="shared" si="3"/>
        <v>364.7255162361613</v>
      </c>
      <c r="X78" s="423"/>
      <c r="Y78" s="243"/>
    </row>
    <row r="79" spans="1:228" s="158" customFormat="1" ht="15" customHeight="1">
      <c r="A79" s="1041"/>
      <c r="B79" s="983"/>
      <c r="C79" s="967"/>
      <c r="D79" s="987"/>
      <c r="E79" s="989"/>
      <c r="F79" s="972">
        <f>F78*J$13/1000</f>
        <v>0.35653689999999999</v>
      </c>
      <c r="G79" s="973"/>
      <c r="H79" s="974"/>
      <c r="I79" s="972">
        <f>I78*$Q$13/1000</f>
        <v>0.49343256000000002</v>
      </c>
      <c r="J79" s="973"/>
      <c r="K79" s="974"/>
      <c r="L79" s="341" t="s">
        <v>149</v>
      </c>
      <c r="M79" s="247" t="s">
        <v>124</v>
      </c>
      <c r="N79" s="342">
        <v>1</v>
      </c>
      <c r="O79" s="251">
        <f>E78*N79</f>
        <v>123</v>
      </c>
      <c r="P79" s="244">
        <v>1.2</v>
      </c>
      <c r="Q79" s="249">
        <f>N79*P79*$N$11</f>
        <v>1.3830037200000003</v>
      </c>
      <c r="R79" s="839">
        <f>SUM(Q79:Q79)</f>
        <v>1.3830037200000003</v>
      </c>
      <c r="S79" s="976"/>
      <c r="T79" s="976"/>
      <c r="U79" s="997"/>
      <c r="V79" s="277">
        <f t="shared" si="2"/>
        <v>0</v>
      </c>
      <c r="W79" s="278">
        <f t="shared" si="3"/>
        <v>0</v>
      </c>
      <c r="X79" s="423"/>
      <c r="Y79" s="243"/>
    </row>
    <row r="80" spans="1:228" s="245" customFormat="1" ht="12.75" customHeight="1">
      <c r="A80" s="1181">
        <f>+A78+1</f>
        <v>3</v>
      </c>
      <c r="B80" s="1037" t="s">
        <v>432</v>
      </c>
      <c r="C80" s="1038" t="s">
        <v>436</v>
      </c>
      <c r="D80" s="1182" t="s">
        <v>116</v>
      </c>
      <c r="E80" s="1183">
        <v>180</v>
      </c>
      <c r="F80" s="990">
        <v>0.21</v>
      </c>
      <c r="G80" s="991"/>
      <c r="H80" s="992"/>
      <c r="I80" s="990">
        <v>0.31</v>
      </c>
      <c r="J80" s="991"/>
      <c r="K80" s="992"/>
      <c r="L80" s="252"/>
      <c r="M80" s="838"/>
      <c r="N80" s="679"/>
      <c r="O80" s="855"/>
      <c r="P80" s="680"/>
      <c r="Q80" s="835"/>
      <c r="R80" s="839">
        <f>F81+I81</f>
        <v>1.3382898999999999</v>
      </c>
      <c r="S80" s="1004">
        <f>R80+R81</f>
        <v>8.2369890561040009</v>
      </c>
      <c r="T80" s="1004">
        <f>E80*S80</f>
        <v>1482.6580300987202</v>
      </c>
      <c r="U80" s="1184">
        <f>E80*R81</f>
        <v>1241.7658480987202</v>
      </c>
      <c r="V80" s="277">
        <f t="shared" si="2"/>
        <v>10.938203988665045</v>
      </c>
      <c r="W80" s="278">
        <f t="shared" si="3"/>
        <v>1968.876717959708</v>
      </c>
      <c r="X80" s="423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</row>
    <row r="81" spans="1:39" s="245" customFormat="1" ht="14.25" customHeight="1">
      <c r="A81" s="1181"/>
      <c r="B81" s="1037"/>
      <c r="C81" s="1038"/>
      <c r="D81" s="1182"/>
      <c r="E81" s="1183"/>
      <c r="F81" s="1031">
        <f>F80*$J$13/1000</f>
        <v>0.3940671</v>
      </c>
      <c r="G81" s="1032"/>
      <c r="H81" s="1033"/>
      <c r="I81" s="1031">
        <f>I80*$Q$13/1000</f>
        <v>0.94422280000000003</v>
      </c>
      <c r="J81" s="1032"/>
      <c r="K81" s="1033"/>
      <c r="L81" s="253" t="s">
        <v>433</v>
      </c>
      <c r="M81" s="254" t="s">
        <v>124</v>
      </c>
      <c r="N81" s="410">
        <v>8.2899999999999991</v>
      </c>
      <c r="O81" s="256">
        <f>E80*N81</f>
        <v>1492.1999999999998</v>
      </c>
      <c r="P81" s="240">
        <v>0.65</v>
      </c>
      <c r="Q81" s="257">
        <f>N81*P81*$N$11</f>
        <v>6.210262954350001</v>
      </c>
      <c r="R81" s="1004">
        <f>SUM(Q81:Q83)</f>
        <v>6.8986991561040014</v>
      </c>
      <c r="S81" s="1004"/>
      <c r="T81" s="1004"/>
      <c r="U81" s="1184"/>
      <c r="V81" s="277">
        <f t="shared" si="2"/>
        <v>0</v>
      </c>
      <c r="W81" s="278">
        <f t="shared" si="3"/>
        <v>0</v>
      </c>
      <c r="X81" s="423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1:39" s="245" customFormat="1">
      <c r="A82" s="1181"/>
      <c r="B82" s="1037"/>
      <c r="C82" s="1038"/>
      <c r="D82" s="1182"/>
      <c r="E82" s="1183"/>
      <c r="F82" s="1034"/>
      <c r="G82" s="1035"/>
      <c r="H82" s="1036"/>
      <c r="I82" s="1034"/>
      <c r="J82" s="1035"/>
      <c r="K82" s="1036"/>
      <c r="L82" s="681" t="s">
        <v>434</v>
      </c>
      <c r="M82" s="264" t="s">
        <v>122</v>
      </c>
      <c r="N82" s="411">
        <v>2.1</v>
      </c>
      <c r="O82" s="265">
        <f>E80*N82</f>
        <v>378</v>
      </c>
      <c r="P82" s="241">
        <f>88.4/1000</f>
        <v>8.8400000000000006E-2</v>
      </c>
      <c r="Q82" s="266">
        <f>N82*P82*$N$11</f>
        <v>0.2139506754840001</v>
      </c>
      <c r="R82" s="1004"/>
      <c r="S82" s="1004"/>
      <c r="T82" s="1004"/>
      <c r="U82" s="1184"/>
      <c r="V82" s="277">
        <f t="shared" si="2"/>
        <v>0</v>
      </c>
      <c r="W82" s="278">
        <f t="shared" si="3"/>
        <v>0</v>
      </c>
      <c r="X82" s="423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1:39" s="245" customFormat="1">
      <c r="A83" s="1181"/>
      <c r="B83" s="1037"/>
      <c r="C83" s="1038"/>
      <c r="D83" s="1182"/>
      <c r="E83" s="1183"/>
      <c r="F83" s="979"/>
      <c r="G83" s="980"/>
      <c r="H83" s="981"/>
      <c r="I83" s="979"/>
      <c r="J83" s="980"/>
      <c r="K83" s="981"/>
      <c r="L83" s="267" t="s">
        <v>435</v>
      </c>
      <c r="M83" s="461" t="s">
        <v>122</v>
      </c>
      <c r="N83" s="412">
        <v>1.79</v>
      </c>
      <c r="O83" s="260">
        <f>E80*N83</f>
        <v>322.2</v>
      </c>
      <c r="P83" s="682">
        <v>0.23</v>
      </c>
      <c r="Q83" s="262">
        <f>N83*P83*$N$11</f>
        <v>0.47448552627000012</v>
      </c>
      <c r="R83" s="1004"/>
      <c r="S83" s="1004"/>
      <c r="T83" s="1004"/>
      <c r="U83" s="1184"/>
      <c r="V83" s="277">
        <f t="shared" si="2"/>
        <v>0</v>
      </c>
      <c r="W83" s="278">
        <f t="shared" si="3"/>
        <v>0</v>
      </c>
      <c r="X83" s="423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1:39" s="158" customFormat="1" ht="12.75" customHeight="1">
      <c r="A84" s="962">
        <f>+A80+1</f>
        <v>4</v>
      </c>
      <c r="B84" s="1037" t="s">
        <v>127</v>
      </c>
      <c r="C84" s="1038" t="s">
        <v>437</v>
      </c>
      <c r="D84" s="986" t="s">
        <v>122</v>
      </c>
      <c r="E84" s="988">
        <v>0.3</v>
      </c>
      <c r="F84" s="990">
        <f>4.1/100</f>
        <v>4.0999999999999995E-2</v>
      </c>
      <c r="G84" s="991"/>
      <c r="H84" s="992"/>
      <c r="I84" s="990">
        <f>0.4/100</f>
        <v>4.0000000000000001E-3</v>
      </c>
      <c r="J84" s="991"/>
      <c r="K84" s="992"/>
      <c r="L84" s="421"/>
      <c r="M84" s="838"/>
      <c r="N84" s="855"/>
      <c r="O84" s="855"/>
      <c r="P84" s="855"/>
      <c r="Q84" s="835"/>
      <c r="R84" s="839">
        <f>F85+I85</f>
        <v>8.9120429999999987E-2</v>
      </c>
      <c r="S84" s="975">
        <f>R84+R85</f>
        <v>0.171899178584</v>
      </c>
      <c r="T84" s="975">
        <f>E84*S84</f>
        <v>5.1569753575200002E-2</v>
      </c>
      <c r="U84" s="1039">
        <f>R85*E84</f>
        <v>2.4833624575200008E-2</v>
      </c>
      <c r="V84" s="277">
        <f t="shared" si="2"/>
        <v>0.22827130982314287</v>
      </c>
      <c r="W84" s="278">
        <f t="shared" si="3"/>
        <v>6.848139294694286E-2</v>
      </c>
      <c r="X84" s="423"/>
      <c r="Y84" s="574"/>
      <c r="Z84" s="574"/>
      <c r="AA84" s="574"/>
      <c r="AB84" s="574"/>
      <c r="AC84" s="574"/>
      <c r="AD84" s="574"/>
      <c r="AE84" s="574"/>
      <c r="AF84" s="574"/>
      <c r="AG84" s="574"/>
      <c r="AH84" s="574"/>
      <c r="AI84" s="574"/>
      <c r="AJ84" s="574"/>
      <c r="AK84" s="574"/>
    </row>
    <row r="85" spans="1:39" s="158" customFormat="1" ht="12.75" customHeight="1">
      <c r="A85" s="1022"/>
      <c r="B85" s="1037"/>
      <c r="C85" s="1038"/>
      <c r="D85" s="1027"/>
      <c r="E85" s="1028"/>
      <c r="F85" s="1031">
        <f>F84*J$13/1000</f>
        <v>7.6936909999999983E-2</v>
      </c>
      <c r="G85" s="1032"/>
      <c r="H85" s="1033"/>
      <c r="I85" s="1031">
        <f>I84*$Q$13/1000</f>
        <v>1.2183520000000002E-2</v>
      </c>
      <c r="J85" s="1032"/>
      <c r="K85" s="1033"/>
      <c r="L85" s="718" t="s">
        <v>128</v>
      </c>
      <c r="M85" s="254" t="s">
        <v>124</v>
      </c>
      <c r="N85" s="269">
        <v>0.03</v>
      </c>
      <c r="O85" s="344">
        <f>E84*N85</f>
        <v>8.9999999999999993E-3</v>
      </c>
      <c r="P85" s="345">
        <f>0.542*2</f>
        <v>1.0840000000000001</v>
      </c>
      <c r="Q85" s="237">
        <f>N85*P85*$N$11</f>
        <v>3.7479400812000012E-2</v>
      </c>
      <c r="R85" s="975">
        <f>SUM(Q85:Q86)</f>
        <v>8.2778748584000028E-2</v>
      </c>
      <c r="S85" s="1029"/>
      <c r="T85" s="1029"/>
      <c r="U85" s="1039"/>
      <c r="V85" s="277">
        <f t="shared" si="2"/>
        <v>0</v>
      </c>
      <c r="W85" s="278">
        <f t="shared" si="3"/>
        <v>0</v>
      </c>
      <c r="X85" s="423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</row>
    <row r="86" spans="1:39" s="158" customFormat="1">
      <c r="A86" s="963"/>
      <c r="B86" s="1037"/>
      <c r="C86" s="1038"/>
      <c r="D86" s="987"/>
      <c r="E86" s="989"/>
      <c r="F86" s="979"/>
      <c r="G86" s="980"/>
      <c r="H86" s="981"/>
      <c r="I86" s="979"/>
      <c r="J86" s="980"/>
      <c r="K86" s="981"/>
      <c r="L86" s="719" t="s">
        <v>129</v>
      </c>
      <c r="M86" s="258" t="s">
        <v>124</v>
      </c>
      <c r="N86" s="259">
        <f>17.2/100</f>
        <v>0.17199999999999999</v>
      </c>
      <c r="O86" s="260">
        <f>E84*N86</f>
        <v>5.1599999999999993E-2</v>
      </c>
      <c r="P86" s="359">
        <f>0.617/2.7</f>
        <v>0.22851851851851851</v>
      </c>
      <c r="Q86" s="348">
        <f>N86*P86*$N$11</f>
        <v>4.5299347772000009E-2</v>
      </c>
      <c r="R86" s="976"/>
      <c r="S86" s="976"/>
      <c r="T86" s="976"/>
      <c r="U86" s="1039"/>
      <c r="V86" s="277">
        <f t="shared" si="2"/>
        <v>0</v>
      </c>
      <c r="W86" s="278">
        <f t="shared" si="3"/>
        <v>0</v>
      </c>
      <c r="X86" s="423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</row>
    <row r="87" spans="1:39" s="585" customFormat="1" ht="12.75" customHeight="1">
      <c r="A87" s="1006">
        <f>+A84+1</f>
        <v>5</v>
      </c>
      <c r="B87" s="1008" t="s">
        <v>147</v>
      </c>
      <c r="C87" s="1010" t="s">
        <v>438</v>
      </c>
      <c r="D87" s="1013" t="s">
        <v>122</v>
      </c>
      <c r="E87" s="1015">
        <f>+E84</f>
        <v>0.3</v>
      </c>
      <c r="F87" s="990">
        <f>21.4/100</f>
        <v>0.214</v>
      </c>
      <c r="G87" s="991"/>
      <c r="H87" s="992"/>
      <c r="I87" s="1017">
        <f>0.03/100</f>
        <v>2.9999999999999997E-4</v>
      </c>
      <c r="J87" s="1018"/>
      <c r="K87" s="1019"/>
      <c r="L87" s="421"/>
      <c r="M87" s="838"/>
      <c r="N87" s="586"/>
      <c r="O87" s="586"/>
      <c r="P87" s="855"/>
      <c r="Q87" s="587"/>
      <c r="R87" s="840">
        <f>F88+I88</f>
        <v>0.40248690399999992</v>
      </c>
      <c r="S87" s="1005">
        <f>R87+R88</f>
        <v>0.78280255447210001</v>
      </c>
      <c r="T87" s="1005">
        <f>E87*S87</f>
        <v>0.23484076634162998</v>
      </c>
      <c r="U87" s="1020">
        <f>R88*E87</f>
        <v>0.11409469514163004</v>
      </c>
      <c r="V87" s="277">
        <f t="shared" si="2"/>
        <v>1.0395126138135056</v>
      </c>
      <c r="W87" s="278">
        <f t="shared" si="3"/>
        <v>0.31185378414405168</v>
      </c>
      <c r="X87" s="423"/>
      <c r="Y87" s="211"/>
      <c r="Z87" s="211"/>
      <c r="AA87" s="211"/>
      <c r="AB87" s="211"/>
      <c r="AC87" s="211"/>
      <c r="AD87" s="211"/>
      <c r="AE87" s="607"/>
      <c r="AF87" s="607"/>
      <c r="AG87" s="607"/>
      <c r="AH87" s="607"/>
      <c r="AI87" s="607"/>
      <c r="AJ87" s="607"/>
      <c r="AK87" s="607"/>
    </row>
    <row r="88" spans="1:39" s="585" customFormat="1" ht="12.75" customHeight="1">
      <c r="A88" s="1007"/>
      <c r="B88" s="1009"/>
      <c r="C88" s="1011"/>
      <c r="D88" s="1014"/>
      <c r="E88" s="1016"/>
      <c r="F88" s="1021">
        <f>F87*J$13/1000</f>
        <v>0.40157313999999994</v>
      </c>
      <c r="G88" s="1021"/>
      <c r="H88" s="1021"/>
      <c r="I88" s="1021">
        <f>I87*$Q$13/1000</f>
        <v>9.1376399999999996E-4</v>
      </c>
      <c r="J88" s="1021"/>
      <c r="K88" s="1021"/>
      <c r="L88" s="608" t="s">
        <v>130</v>
      </c>
      <c r="M88" s="254" t="s">
        <v>124</v>
      </c>
      <c r="N88" s="592">
        <v>0.246</v>
      </c>
      <c r="O88" s="593">
        <f>E87*N88</f>
        <v>7.3799999999999991E-2</v>
      </c>
      <c r="P88" s="345">
        <v>1.25</v>
      </c>
      <c r="Q88" s="594">
        <f>N88*P88*$N$11</f>
        <v>0.35439470325000011</v>
      </c>
      <c r="R88" s="1005">
        <f>SUM(Q88:Q89)</f>
        <v>0.38031565047210014</v>
      </c>
      <c r="S88" s="1005"/>
      <c r="T88" s="1005"/>
      <c r="U88" s="1020"/>
      <c r="V88" s="277">
        <f t="shared" si="2"/>
        <v>0</v>
      </c>
      <c r="W88" s="278">
        <f t="shared" si="3"/>
        <v>0</v>
      </c>
      <c r="X88" s="423"/>
      <c r="Y88" s="211"/>
      <c r="Z88" s="211"/>
      <c r="AA88" s="211"/>
      <c r="AB88" s="211"/>
      <c r="AC88" s="211"/>
      <c r="AD88" s="211"/>
      <c r="AE88" s="607"/>
      <c r="AF88" s="607"/>
      <c r="AG88" s="607"/>
      <c r="AH88" s="607"/>
      <c r="AI88" s="607"/>
      <c r="AJ88" s="607"/>
      <c r="AK88" s="607"/>
    </row>
    <row r="89" spans="1:39" s="585" customFormat="1" ht="12.75" customHeight="1">
      <c r="A89" s="1007"/>
      <c r="B89" s="1009"/>
      <c r="C89" s="1012"/>
      <c r="D89" s="1014"/>
      <c r="E89" s="1016"/>
      <c r="F89" s="1021"/>
      <c r="G89" s="1021"/>
      <c r="H89" s="1021"/>
      <c r="I89" s="1021"/>
      <c r="J89" s="1021"/>
      <c r="K89" s="1021"/>
      <c r="L89" s="609" t="s">
        <v>332</v>
      </c>
      <c r="M89" s="258" t="s">
        <v>124</v>
      </c>
      <c r="N89" s="588">
        <v>2.7E-2</v>
      </c>
      <c r="O89" s="589">
        <f>E87*N89</f>
        <v>8.0999999999999996E-3</v>
      </c>
      <c r="P89" s="359">
        <v>0.83299999999999996</v>
      </c>
      <c r="Q89" s="590">
        <f>N89*P89*$N$11</f>
        <v>2.5920947222100005E-2</v>
      </c>
      <c r="R89" s="1005"/>
      <c r="S89" s="1005"/>
      <c r="T89" s="1005"/>
      <c r="U89" s="1020"/>
      <c r="V89" s="277">
        <f t="shared" si="2"/>
        <v>0</v>
      </c>
      <c r="W89" s="278">
        <f t="shared" si="3"/>
        <v>0</v>
      </c>
      <c r="X89" s="423"/>
      <c r="Y89" s="211"/>
      <c r="Z89" s="211"/>
      <c r="AA89" s="211"/>
      <c r="AB89" s="211"/>
      <c r="AC89" s="211"/>
      <c r="AD89" s="211"/>
      <c r="AE89" s="607"/>
      <c r="AF89" s="607"/>
      <c r="AG89" s="607"/>
      <c r="AH89" s="607"/>
      <c r="AI89" s="607"/>
      <c r="AJ89" s="607"/>
      <c r="AK89" s="607"/>
    </row>
    <row r="90" spans="1:39" s="417" customFormat="1" ht="15" customHeight="1">
      <c r="A90" s="1001">
        <f>+A87+1</f>
        <v>6</v>
      </c>
      <c r="B90" s="1001" t="s">
        <v>439</v>
      </c>
      <c r="C90" s="1002" t="s">
        <v>440</v>
      </c>
      <c r="D90" s="1003" t="s">
        <v>164</v>
      </c>
      <c r="E90" s="1003">
        <v>2</v>
      </c>
      <c r="F90" s="1004">
        <f>0.6*0.39*11</f>
        <v>2.5739999999999998</v>
      </c>
      <c r="G90" s="1004"/>
      <c r="H90" s="1004"/>
      <c r="I90" s="1004">
        <f>0.6*0.35*11</f>
        <v>2.31</v>
      </c>
      <c r="J90" s="1004"/>
      <c r="K90" s="1004"/>
      <c r="L90" s="421"/>
      <c r="M90" s="838"/>
      <c r="N90" s="855"/>
      <c r="O90" s="855"/>
      <c r="P90" s="855"/>
      <c r="Q90" s="835"/>
      <c r="R90" s="840">
        <f>F91+I91</f>
        <v>11.86611954</v>
      </c>
      <c r="S90" s="1005">
        <f>R90+R91</f>
        <v>14.910289826701741</v>
      </c>
      <c r="T90" s="1005">
        <f>E90*S90</f>
        <v>29.820579653403481</v>
      </c>
      <c r="U90" s="1005">
        <f>R91*E90</f>
        <v>6.0883405734034826</v>
      </c>
      <c r="V90" s="277">
        <f t="shared" si="2"/>
        <v>19.799928170806787</v>
      </c>
      <c r="W90" s="278">
        <f t="shared" si="3"/>
        <v>39.599856341613574</v>
      </c>
      <c r="X90" s="423"/>
      <c r="Y90" s="158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</row>
    <row r="91" spans="1:39" s="417" customFormat="1" ht="15" customHeight="1">
      <c r="A91" s="1001"/>
      <c r="B91" s="1001"/>
      <c r="C91" s="1002"/>
      <c r="D91" s="1003"/>
      <c r="E91" s="1003"/>
      <c r="F91" s="1005">
        <f>F90*J$13/1000</f>
        <v>4.8301367399999995</v>
      </c>
      <c r="G91" s="1005"/>
      <c r="H91" s="1005"/>
      <c r="I91" s="1005">
        <f>I90*$Q$13/1000</f>
        <v>7.0359828000000011</v>
      </c>
      <c r="J91" s="1005"/>
      <c r="K91" s="1005"/>
      <c r="L91" s="718" t="s">
        <v>239</v>
      </c>
      <c r="M91" s="254" t="s">
        <v>184</v>
      </c>
      <c r="N91" s="269">
        <f>0.85*0.138</f>
        <v>0.1173</v>
      </c>
      <c r="O91" s="344">
        <f>E90*N91</f>
        <v>0.2346</v>
      </c>
      <c r="P91" s="345">
        <v>0.45800000000000002</v>
      </c>
      <c r="Q91" s="237">
        <f>N91*P91*$N$11</f>
        <v>6.1916385042540024E-2</v>
      </c>
      <c r="R91" s="1005">
        <f>SUM(Q91:Q92)</f>
        <v>3.0441702867017413</v>
      </c>
      <c r="S91" s="1005"/>
      <c r="T91" s="1005"/>
      <c r="U91" s="1005"/>
      <c r="V91" s="277">
        <f t="shared" ref="V91:V101" si="5">+$V$14*S91</f>
        <v>0</v>
      </c>
      <c r="W91" s="278">
        <f t="shared" ref="W91:W101" si="6">+V91*E91</f>
        <v>0</v>
      </c>
      <c r="X91" s="423"/>
      <c r="Y91" s="158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</row>
    <row r="92" spans="1:39" s="417" customFormat="1" ht="15" customHeight="1">
      <c r="A92" s="1001"/>
      <c r="B92" s="1001"/>
      <c r="C92" s="1002"/>
      <c r="D92" s="1003"/>
      <c r="E92" s="1003"/>
      <c r="F92" s="1005"/>
      <c r="G92" s="1005"/>
      <c r="H92" s="1005"/>
      <c r="I92" s="1005"/>
      <c r="J92" s="1005"/>
      <c r="K92" s="1005"/>
      <c r="L92" s="719" t="s">
        <v>264</v>
      </c>
      <c r="M92" s="258" t="s">
        <v>265</v>
      </c>
      <c r="N92" s="259">
        <f>0.8*17.39</f>
        <v>13.912000000000001</v>
      </c>
      <c r="O92" s="260">
        <f>E90*N92</f>
        <v>27.824000000000002</v>
      </c>
      <c r="P92" s="259">
        <v>0.186</v>
      </c>
      <c r="Q92" s="348">
        <f>N92*P92*$N$11</f>
        <v>2.9822539016592011</v>
      </c>
      <c r="R92" s="1005"/>
      <c r="S92" s="1005"/>
      <c r="T92" s="1005"/>
      <c r="U92" s="1005"/>
      <c r="V92" s="277">
        <f t="shared" si="5"/>
        <v>0</v>
      </c>
      <c r="W92" s="278">
        <f t="shared" si="6"/>
        <v>0</v>
      </c>
      <c r="X92" s="423"/>
      <c r="Y92" s="158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</row>
    <row r="93" spans="1:39" s="158" customFormat="1" ht="19.5" customHeight="1">
      <c r="A93" s="962">
        <f>+A90+1</f>
        <v>7</v>
      </c>
      <c r="B93" s="964" t="s">
        <v>385</v>
      </c>
      <c r="C93" s="966" t="s">
        <v>441</v>
      </c>
      <c r="D93" s="968" t="s">
        <v>164</v>
      </c>
      <c r="E93" s="970">
        <v>2</v>
      </c>
      <c r="F93" s="972">
        <f>0.39*11</f>
        <v>4.29</v>
      </c>
      <c r="G93" s="973"/>
      <c r="H93" s="974"/>
      <c r="I93" s="972">
        <f>0.35*11</f>
        <v>3.8499999999999996</v>
      </c>
      <c r="J93" s="973"/>
      <c r="K93" s="974"/>
      <c r="L93" s="421"/>
      <c r="M93" s="838"/>
      <c r="N93" s="855"/>
      <c r="O93" s="855"/>
      <c r="P93" s="833"/>
      <c r="Q93" s="835"/>
      <c r="R93" s="839">
        <f>F94+I94</f>
        <v>19.776865899999997</v>
      </c>
      <c r="S93" s="975">
        <f>R93+R94</f>
        <v>20.252924791831333</v>
      </c>
      <c r="T93" s="975">
        <f>E93*S93</f>
        <v>40.505849583662666</v>
      </c>
      <c r="U93" s="977">
        <f>R94*E93</f>
        <v>0.95211778366267008</v>
      </c>
      <c r="V93" s="277">
        <f t="shared" si="5"/>
        <v>26.894611760589619</v>
      </c>
      <c r="W93" s="278">
        <f t="shared" si="6"/>
        <v>53.789223521179238</v>
      </c>
      <c r="X93" s="423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</row>
    <row r="94" spans="1:39" s="158" customFormat="1" ht="15.75" customHeight="1">
      <c r="A94" s="963"/>
      <c r="B94" s="965"/>
      <c r="C94" s="967"/>
      <c r="D94" s="969"/>
      <c r="E94" s="971"/>
      <c r="F94" s="979">
        <f>F93*$J$13/1000</f>
        <v>8.0502278999999994</v>
      </c>
      <c r="G94" s="980"/>
      <c r="H94" s="981"/>
      <c r="I94" s="979">
        <f>I93*$Q$13/1000</f>
        <v>11.726637999999999</v>
      </c>
      <c r="J94" s="980"/>
      <c r="K94" s="981"/>
      <c r="L94" s="341" t="s">
        <v>360</v>
      </c>
      <c r="M94" s="247" t="s">
        <v>124</v>
      </c>
      <c r="N94" s="248">
        <f>0.539*3.14*0.273</f>
        <v>0.46204158000000006</v>
      </c>
      <c r="O94" s="251">
        <f>E93*N94</f>
        <v>0.92408316000000013</v>
      </c>
      <c r="P94" s="255">
        <v>0.89400000000000002</v>
      </c>
      <c r="Q94" s="249">
        <f>N94*P94*$N$11</f>
        <v>0.47605889183133504</v>
      </c>
      <c r="R94" s="836">
        <f>SUM(Q94:Q94)</f>
        <v>0.47605889183133504</v>
      </c>
      <c r="S94" s="976"/>
      <c r="T94" s="976"/>
      <c r="U94" s="978"/>
      <c r="V94" s="277">
        <f t="shared" si="5"/>
        <v>0</v>
      </c>
      <c r="W94" s="278">
        <f t="shared" si="6"/>
        <v>0</v>
      </c>
      <c r="X94" s="423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</row>
    <row r="95" spans="1:39" s="417" customFormat="1" ht="15" customHeight="1">
      <c r="A95" s="1001">
        <f>+A93+1</f>
        <v>8</v>
      </c>
      <c r="B95" s="1001" t="s">
        <v>439</v>
      </c>
      <c r="C95" s="1002" t="s">
        <v>442</v>
      </c>
      <c r="D95" s="1003" t="s">
        <v>164</v>
      </c>
      <c r="E95" s="1003">
        <v>4</v>
      </c>
      <c r="F95" s="1004">
        <f>0.6*0.39*11</f>
        <v>2.5739999999999998</v>
      </c>
      <c r="G95" s="1004"/>
      <c r="H95" s="1004"/>
      <c r="I95" s="1004">
        <f>0.6*0.35*11</f>
        <v>2.31</v>
      </c>
      <c r="J95" s="1004"/>
      <c r="K95" s="1004"/>
      <c r="L95" s="421"/>
      <c r="M95" s="838"/>
      <c r="N95" s="855"/>
      <c r="O95" s="855"/>
      <c r="P95" s="855"/>
      <c r="Q95" s="835"/>
      <c r="R95" s="840">
        <f>F96+I96</f>
        <v>11.86611954</v>
      </c>
      <c r="S95" s="1005">
        <f>R95+R96</f>
        <v>14.910289826701741</v>
      </c>
      <c r="T95" s="1005">
        <f>E95*S95</f>
        <v>59.641159306806962</v>
      </c>
      <c r="U95" s="1005">
        <f>R96*E95</f>
        <v>12.176681146806965</v>
      </c>
      <c r="V95" s="277">
        <f t="shared" si="5"/>
        <v>19.799928170806787</v>
      </c>
      <c r="W95" s="278">
        <f t="shared" si="6"/>
        <v>79.199712683227148</v>
      </c>
      <c r="X95" s="423"/>
      <c r="Y95" s="158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</row>
    <row r="96" spans="1:39" s="417" customFormat="1" ht="15" customHeight="1">
      <c r="A96" s="1001"/>
      <c r="B96" s="1001"/>
      <c r="C96" s="1002"/>
      <c r="D96" s="1003"/>
      <c r="E96" s="1003"/>
      <c r="F96" s="1005">
        <f>F95*J$13/1000</f>
        <v>4.8301367399999995</v>
      </c>
      <c r="G96" s="1005"/>
      <c r="H96" s="1005"/>
      <c r="I96" s="1005">
        <f>I95*$Q$13/1000</f>
        <v>7.0359828000000011</v>
      </c>
      <c r="J96" s="1005"/>
      <c r="K96" s="1005"/>
      <c r="L96" s="718" t="s">
        <v>239</v>
      </c>
      <c r="M96" s="254" t="s">
        <v>184</v>
      </c>
      <c r="N96" s="269">
        <f>0.85*0.138</f>
        <v>0.1173</v>
      </c>
      <c r="O96" s="344">
        <f>E95*N96</f>
        <v>0.46920000000000001</v>
      </c>
      <c r="P96" s="345">
        <v>0.45800000000000002</v>
      </c>
      <c r="Q96" s="237">
        <f>N96*P96*$N$11</f>
        <v>6.1916385042540024E-2</v>
      </c>
      <c r="R96" s="1005">
        <f>SUM(Q96:Q97)</f>
        <v>3.0441702867017413</v>
      </c>
      <c r="S96" s="1005"/>
      <c r="T96" s="1005"/>
      <c r="U96" s="1005"/>
      <c r="V96" s="277">
        <f t="shared" si="5"/>
        <v>0</v>
      </c>
      <c r="W96" s="278">
        <f t="shared" si="6"/>
        <v>0</v>
      </c>
      <c r="X96" s="423"/>
      <c r="Y96" s="158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</row>
    <row r="97" spans="1:44" s="417" customFormat="1" ht="15" customHeight="1">
      <c r="A97" s="1001"/>
      <c r="B97" s="1001"/>
      <c r="C97" s="1002"/>
      <c r="D97" s="1003"/>
      <c r="E97" s="1003"/>
      <c r="F97" s="1005"/>
      <c r="G97" s="1005"/>
      <c r="H97" s="1005"/>
      <c r="I97" s="1005"/>
      <c r="J97" s="1005"/>
      <c r="K97" s="1005"/>
      <c r="L97" s="719" t="s">
        <v>264</v>
      </c>
      <c r="M97" s="258" t="s">
        <v>265</v>
      </c>
      <c r="N97" s="259">
        <f>0.8*17.39</f>
        <v>13.912000000000001</v>
      </c>
      <c r="O97" s="260">
        <f>E95*N97</f>
        <v>55.648000000000003</v>
      </c>
      <c r="P97" s="259">
        <v>0.186</v>
      </c>
      <c r="Q97" s="348">
        <f>N97*P97*$N$11</f>
        <v>2.9822539016592011</v>
      </c>
      <c r="R97" s="1005"/>
      <c r="S97" s="1005"/>
      <c r="T97" s="1005"/>
      <c r="U97" s="1005"/>
      <c r="V97" s="277">
        <f t="shared" si="5"/>
        <v>0</v>
      </c>
      <c r="W97" s="278">
        <f t="shared" si="6"/>
        <v>0</v>
      </c>
      <c r="X97" s="423"/>
      <c r="Y97" s="158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</row>
    <row r="98" spans="1:44" s="158" customFormat="1" ht="19.5" customHeight="1">
      <c r="A98" s="962">
        <f>+A95+1</f>
        <v>9</v>
      </c>
      <c r="B98" s="964" t="s">
        <v>385</v>
      </c>
      <c r="C98" s="966" t="s">
        <v>443</v>
      </c>
      <c r="D98" s="968" t="s">
        <v>164</v>
      </c>
      <c r="E98" s="970">
        <v>4</v>
      </c>
      <c r="F98" s="972">
        <f>0.39*11</f>
        <v>4.29</v>
      </c>
      <c r="G98" s="973"/>
      <c r="H98" s="974"/>
      <c r="I98" s="972">
        <f>0.35*11</f>
        <v>3.8499999999999996</v>
      </c>
      <c r="J98" s="973"/>
      <c r="K98" s="974"/>
      <c r="L98" s="421"/>
      <c r="M98" s="838"/>
      <c r="N98" s="855"/>
      <c r="O98" s="855"/>
      <c r="P98" s="833"/>
      <c r="Q98" s="835"/>
      <c r="R98" s="839">
        <f>F99+I99</f>
        <v>19.776865899999997</v>
      </c>
      <c r="S98" s="975">
        <f>R98+R99</f>
        <v>20.252924791831333</v>
      </c>
      <c r="T98" s="975">
        <f>E98*S98</f>
        <v>81.011699167325332</v>
      </c>
      <c r="U98" s="977">
        <f>R99*E98</f>
        <v>1.9042355673253402</v>
      </c>
      <c r="V98" s="277">
        <f t="shared" si="5"/>
        <v>26.894611760589619</v>
      </c>
      <c r="W98" s="278">
        <f t="shared" si="6"/>
        <v>107.57844704235848</v>
      </c>
      <c r="X98" s="423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</row>
    <row r="99" spans="1:44" s="158" customFormat="1" ht="15.75" customHeight="1">
      <c r="A99" s="963"/>
      <c r="B99" s="965"/>
      <c r="C99" s="967"/>
      <c r="D99" s="969"/>
      <c r="E99" s="971"/>
      <c r="F99" s="979">
        <f>F98*$J$13/1000</f>
        <v>8.0502278999999994</v>
      </c>
      <c r="G99" s="980"/>
      <c r="H99" s="981"/>
      <c r="I99" s="979">
        <f>I98*$Q$13/1000</f>
        <v>11.726637999999999</v>
      </c>
      <c r="J99" s="980"/>
      <c r="K99" s="981"/>
      <c r="L99" s="341" t="s">
        <v>360</v>
      </c>
      <c r="M99" s="247" t="s">
        <v>124</v>
      </c>
      <c r="N99" s="248">
        <f>0.539*3.14*0.273</f>
        <v>0.46204158000000006</v>
      </c>
      <c r="O99" s="251">
        <f>E98*N99</f>
        <v>1.8481663200000003</v>
      </c>
      <c r="P99" s="255">
        <v>0.89400000000000002</v>
      </c>
      <c r="Q99" s="249">
        <f>N99*P99*$N$11</f>
        <v>0.47605889183133504</v>
      </c>
      <c r="R99" s="836">
        <f>SUM(Q99:Q99)</f>
        <v>0.47605889183133504</v>
      </c>
      <c r="S99" s="976"/>
      <c r="T99" s="976"/>
      <c r="U99" s="978"/>
      <c r="V99" s="277">
        <f t="shared" si="5"/>
        <v>0</v>
      </c>
      <c r="W99" s="278">
        <f t="shared" si="6"/>
        <v>0</v>
      </c>
      <c r="X99" s="423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</row>
    <row r="100" spans="1:44" s="591" customFormat="1" ht="11.25" customHeight="1">
      <c r="A100" s="962">
        <f>+A98+1</f>
        <v>10</v>
      </c>
      <c r="B100" s="982" t="s">
        <v>444</v>
      </c>
      <c r="C100" s="984" t="s">
        <v>445</v>
      </c>
      <c r="D100" s="986" t="s">
        <v>116</v>
      </c>
      <c r="E100" s="988">
        <v>180</v>
      </c>
      <c r="F100" s="990">
        <f>21.1/1000</f>
        <v>2.1100000000000001E-2</v>
      </c>
      <c r="G100" s="991"/>
      <c r="H100" s="992"/>
      <c r="I100" s="993"/>
      <c r="J100" s="994"/>
      <c r="K100" s="995"/>
      <c r="L100" s="725"/>
      <c r="M100" s="809"/>
      <c r="N100" s="809"/>
      <c r="O100" s="809"/>
      <c r="P100" s="809"/>
      <c r="Q100" s="810"/>
      <c r="R100" s="839">
        <f>F101+I101</f>
        <v>3.9594361000000002E-2</v>
      </c>
      <c r="S100" s="975">
        <f>R100+R101</f>
        <v>3.9594361000000002E-2</v>
      </c>
      <c r="T100" s="975">
        <f>E100*S100</f>
        <v>7.1269849800000005</v>
      </c>
      <c r="U100" s="996">
        <f>R101*E100</f>
        <v>0</v>
      </c>
      <c r="V100" s="277">
        <f t="shared" si="5"/>
        <v>5.2578823945128653E-2</v>
      </c>
      <c r="W100" s="278">
        <f t="shared" si="6"/>
        <v>9.4641883101231574</v>
      </c>
      <c r="X100" s="423"/>
      <c r="Y100" s="211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211"/>
    </row>
    <row r="101" spans="1:44" s="591" customFormat="1" ht="11.25" customHeight="1">
      <c r="A101" s="963"/>
      <c r="B101" s="983"/>
      <c r="C101" s="985"/>
      <c r="D101" s="987"/>
      <c r="E101" s="989"/>
      <c r="F101" s="972">
        <f>F100*J$13/1000</f>
        <v>3.9594361000000002E-2</v>
      </c>
      <c r="G101" s="973"/>
      <c r="H101" s="974"/>
      <c r="I101" s="998">
        <f>I100*$Q$13/1000</f>
        <v>0</v>
      </c>
      <c r="J101" s="999"/>
      <c r="K101" s="1000"/>
      <c r="L101" s="726"/>
      <c r="M101" s="811"/>
      <c r="N101" s="811"/>
      <c r="O101" s="811"/>
      <c r="P101" s="811"/>
      <c r="Q101" s="812"/>
      <c r="R101" s="839">
        <f>SUM(Q101:Q101)</f>
        <v>0</v>
      </c>
      <c r="S101" s="976"/>
      <c r="T101" s="976"/>
      <c r="U101" s="997"/>
      <c r="V101" s="277">
        <f t="shared" si="5"/>
        <v>0</v>
      </c>
      <c r="W101" s="278">
        <f t="shared" si="6"/>
        <v>0</v>
      </c>
      <c r="X101" s="423">
        <f>SUM(W23:W100)/$W$102</f>
        <v>1</v>
      </c>
      <c r="Y101" s="211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211"/>
    </row>
    <row r="102" spans="1:44" s="281" customFormat="1" ht="13.5" customHeight="1">
      <c r="A102" s="279"/>
      <c r="B102" s="280"/>
      <c r="C102" s="1297" t="s">
        <v>325</v>
      </c>
      <c r="D102" s="1298"/>
      <c r="E102" s="1298"/>
      <c r="F102" s="1298"/>
      <c r="G102" s="1298"/>
      <c r="H102" s="1298"/>
      <c r="I102" s="1298"/>
      <c r="J102" s="1298"/>
      <c r="K102" s="1298"/>
      <c r="L102" s="1298"/>
      <c r="M102" s="1298"/>
      <c r="N102" s="1298"/>
      <c r="O102" s="1298"/>
      <c r="P102" s="1298"/>
      <c r="Q102" s="1298"/>
      <c r="R102" s="1298"/>
      <c r="S102" s="1298"/>
      <c r="T102" s="1298"/>
      <c r="U102" s="1298"/>
      <c r="V102" s="1299"/>
      <c r="W102" s="463">
        <f>SUM(W21:W101)</f>
        <v>20959.495626078511</v>
      </c>
      <c r="X102" s="366">
        <f>SUM(X21:X101)</f>
        <v>1</v>
      </c>
      <c r="Y102" s="566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</row>
    <row r="103" spans="1:44" s="281" customFormat="1" ht="14.25" hidden="1" customHeight="1">
      <c r="A103" s="282"/>
      <c r="B103" s="283"/>
      <c r="C103" s="310" t="s">
        <v>119</v>
      </c>
      <c r="D103" s="284"/>
      <c r="E103" s="285"/>
      <c r="F103" s="286"/>
      <c r="G103" s="287"/>
      <c r="H103" s="286"/>
      <c r="I103" s="286"/>
      <c r="J103" s="287"/>
      <c r="K103" s="286"/>
      <c r="L103" s="288"/>
      <c r="M103" s="289"/>
      <c r="N103" s="290"/>
      <c r="O103" s="291"/>
      <c r="P103" s="286"/>
      <c r="Q103" s="287"/>
      <c r="R103" s="291"/>
      <c r="S103" s="291"/>
      <c r="T103" s="292"/>
      <c r="U103" s="293"/>
      <c r="V103" s="294"/>
      <c r="W103" s="295">
        <f>W102*D103</f>
        <v>0</v>
      </c>
      <c r="X103" s="363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</row>
    <row r="104" spans="1:44" s="281" customFormat="1" ht="10.5" hidden="1" customHeight="1">
      <c r="A104" s="282"/>
      <c r="B104" s="283"/>
      <c r="C104" s="310" t="s">
        <v>117</v>
      </c>
      <c r="D104" s="284"/>
      <c r="E104" s="291"/>
      <c r="F104" s="286"/>
      <c r="G104" s="287"/>
      <c r="H104" s="286"/>
      <c r="I104" s="286"/>
      <c r="J104" s="287"/>
      <c r="K104" s="286"/>
      <c r="L104" s="288"/>
      <c r="M104" s="289"/>
      <c r="N104" s="290"/>
      <c r="O104" s="291"/>
      <c r="P104" s="286"/>
      <c r="Q104" s="287"/>
      <c r="R104" s="291"/>
      <c r="S104" s="291"/>
      <c r="T104" s="292"/>
      <c r="U104" s="293"/>
      <c r="V104" s="296"/>
      <c r="W104" s="295">
        <f>SUM(W102:W103)</f>
        <v>20959.495626078511</v>
      </c>
      <c r="X104" s="363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</row>
    <row r="105" spans="1:44" s="281" customFormat="1" ht="17.25" customHeight="1">
      <c r="A105" s="282"/>
      <c r="B105" s="283"/>
      <c r="C105" s="310" t="s">
        <v>135</v>
      </c>
      <c r="D105" s="284"/>
      <c r="E105" s="291"/>
      <c r="F105" s="286"/>
      <c r="G105" s="287"/>
      <c r="H105" s="286"/>
      <c r="I105" s="286"/>
      <c r="J105" s="287"/>
      <c r="K105" s="286"/>
      <c r="L105" s="288"/>
      <c r="M105" s="289"/>
      <c r="N105" s="290"/>
      <c r="O105" s="291"/>
      <c r="P105" s="286"/>
      <c r="Q105" s="287"/>
      <c r="R105" s="291"/>
      <c r="S105" s="291"/>
      <c r="T105" s="292"/>
      <c r="U105" s="293"/>
      <c r="V105" s="296"/>
      <c r="W105" s="295">
        <f>+'ԱՄՓՈՓ  '!F34</f>
        <v>1444</v>
      </c>
      <c r="X105" s="363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</row>
    <row r="106" spans="1:44" s="281" customFormat="1" ht="15" customHeight="1">
      <c r="A106" s="282"/>
      <c r="B106" s="283"/>
      <c r="C106" s="310" t="s">
        <v>117</v>
      </c>
      <c r="D106" s="284"/>
      <c r="E106" s="291"/>
      <c r="F106" s="286"/>
      <c r="G106" s="287"/>
      <c r="H106" s="286"/>
      <c r="I106" s="286"/>
      <c r="J106" s="287"/>
      <c r="K106" s="286"/>
      <c r="L106" s="288"/>
      <c r="M106" s="289"/>
      <c r="N106" s="290"/>
      <c r="O106" s="291"/>
      <c r="P106" s="286"/>
      <c r="Q106" s="287"/>
      <c r="R106" s="291"/>
      <c r="S106" s="291"/>
      <c r="T106" s="292"/>
      <c r="U106" s="293"/>
      <c r="V106" s="296"/>
      <c r="W106" s="295">
        <f>+W104+W105</f>
        <v>22403.495626078511</v>
      </c>
      <c r="X106" s="363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</row>
    <row r="107" spans="1:44" s="281" customFormat="1" ht="13.5" customHeight="1">
      <c r="A107" s="282"/>
      <c r="B107" s="283"/>
      <c r="C107" s="310" t="s">
        <v>55</v>
      </c>
      <c r="D107" s="284">
        <v>0.2</v>
      </c>
      <c r="E107" s="291"/>
      <c r="F107" s="286"/>
      <c r="G107" s="287"/>
      <c r="H107" s="286"/>
      <c r="I107" s="286"/>
      <c r="J107" s="287"/>
      <c r="K107" s="286"/>
      <c r="L107" s="288"/>
      <c r="M107" s="289"/>
      <c r="N107" s="290"/>
      <c r="O107" s="291"/>
      <c r="P107" s="286"/>
      <c r="Q107" s="287"/>
      <c r="R107" s="291"/>
      <c r="S107" s="291"/>
      <c r="T107" s="292"/>
      <c r="U107" s="293"/>
      <c r="V107" s="296"/>
      <c r="W107" s="295">
        <f>+(W106)*D107</f>
        <v>4480.6991252157022</v>
      </c>
      <c r="X107" s="363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</row>
    <row r="108" spans="1:44" s="281" customFormat="1" ht="13.5" customHeight="1">
      <c r="A108" s="282"/>
      <c r="B108" s="283"/>
      <c r="C108" s="311" t="s">
        <v>136</v>
      </c>
      <c r="D108" s="297"/>
      <c r="E108" s="291"/>
      <c r="F108" s="286"/>
      <c r="G108" s="287"/>
      <c r="H108" s="286"/>
      <c r="I108" s="286"/>
      <c r="J108" s="287"/>
      <c r="K108" s="286"/>
      <c r="L108" s="288"/>
      <c r="M108" s="289"/>
      <c r="N108" s="290"/>
      <c r="O108" s="291"/>
      <c r="P108" s="286"/>
      <c r="Q108" s="287"/>
      <c r="R108" s="291"/>
      <c r="S108" s="291"/>
      <c r="T108" s="292"/>
      <c r="U108" s="293"/>
      <c r="V108" s="296"/>
      <c r="W108" s="298">
        <f>SUM(W106:W107)</f>
        <v>26884.194751294213</v>
      </c>
      <c r="X108" s="363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</row>
    <row r="109" spans="1:44" s="281" customFormat="1" ht="14.25" customHeight="1" thickBot="1">
      <c r="A109" s="360"/>
      <c r="B109" s="299"/>
      <c r="C109" s="311" t="s">
        <v>121</v>
      </c>
      <c r="D109" s="300"/>
      <c r="E109" s="301"/>
      <c r="F109" s="302"/>
      <c r="G109" s="303"/>
      <c r="H109" s="302"/>
      <c r="I109" s="302"/>
      <c r="J109" s="303"/>
      <c r="K109" s="302"/>
      <c r="L109" s="304"/>
      <c r="M109" s="305"/>
      <c r="N109" s="306"/>
      <c r="O109" s="307"/>
      <c r="P109" s="306"/>
      <c r="Q109" s="307"/>
      <c r="R109" s="307"/>
      <c r="S109" s="307"/>
      <c r="T109" s="308"/>
      <c r="U109" s="307"/>
      <c r="V109" s="309"/>
      <c r="W109" s="464">
        <f>+W108</f>
        <v>26884.194751294213</v>
      </c>
      <c r="X109" s="364"/>
      <c r="Y109" s="465">
        <f>+'ԱՄՓՈՓ  '!D67+'ԱՄՓՈՓ  '!F35*1.2</f>
        <v>156407.28106953955</v>
      </c>
      <c r="Z109" s="465">
        <f>+W109-Y109</f>
        <v>-129523.08631824533</v>
      </c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</row>
    <row r="110" spans="1:44" s="159" customFormat="1" ht="21" customHeight="1" thickTop="1">
      <c r="A110" s="161"/>
      <c r="B110" s="162"/>
      <c r="C110" s="1300" t="s">
        <v>146</v>
      </c>
      <c r="D110" s="1300"/>
      <c r="E110" s="1300"/>
      <c r="F110" s="1300"/>
      <c r="G110" s="1300"/>
      <c r="H110" s="1300"/>
      <c r="I110" s="1300"/>
      <c r="J110" s="1300"/>
      <c r="K110" s="1300"/>
      <c r="L110" s="1300"/>
      <c r="M110" s="1300"/>
      <c r="N110" s="1300"/>
      <c r="O110" s="1300"/>
      <c r="P110" s="1300"/>
      <c r="Q110" s="1300"/>
      <c r="R110" s="1300"/>
      <c r="S110" s="1300"/>
      <c r="T110" s="1300"/>
      <c r="U110" s="1300"/>
      <c r="V110" s="1300"/>
      <c r="W110" s="1300"/>
      <c r="X110" s="363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</row>
    <row r="112" spans="1:44">
      <c r="V112" s="469">
        <f>+$V$14*(S112-P113)</f>
        <v>0</v>
      </c>
      <c r="W112" s="470" t="s">
        <v>229</v>
      </c>
    </row>
  </sheetData>
  <mergeCells count="424">
    <mergeCell ref="P10:R10"/>
    <mergeCell ref="D11:F11"/>
    <mergeCell ref="N11:P11"/>
    <mergeCell ref="A13:C13"/>
    <mergeCell ref="E13:I13"/>
    <mergeCell ref="J13:L13"/>
    <mergeCell ref="M13:P13"/>
    <mergeCell ref="Q13:S13"/>
    <mergeCell ref="A1:X1"/>
    <mergeCell ref="A2:C2"/>
    <mergeCell ref="A4:V4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F20:H20"/>
    <mergeCell ref="I20:K20"/>
    <mergeCell ref="W15:W19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R24:R25"/>
    <mergeCell ref="S24:S25"/>
    <mergeCell ref="T24:T25"/>
    <mergeCell ref="U24:U25"/>
    <mergeCell ref="F25:H25"/>
    <mergeCell ref="I25:K25"/>
    <mergeCell ref="A22:Q22"/>
    <mergeCell ref="A24:A25"/>
    <mergeCell ref="B24:B25"/>
    <mergeCell ref="C24:C25"/>
    <mergeCell ref="D24:D25"/>
    <mergeCell ref="E24:E25"/>
    <mergeCell ref="F24:H24"/>
    <mergeCell ref="I24:K24"/>
    <mergeCell ref="I26:K26"/>
    <mergeCell ref="S26:S29"/>
    <mergeCell ref="T26:T29"/>
    <mergeCell ref="U26:U29"/>
    <mergeCell ref="F27:H29"/>
    <mergeCell ref="I27:K29"/>
    <mergeCell ref="R27:R29"/>
    <mergeCell ref="A26:A29"/>
    <mergeCell ref="B26:B29"/>
    <mergeCell ref="C26:C29"/>
    <mergeCell ref="D26:D29"/>
    <mergeCell ref="E26:E29"/>
    <mergeCell ref="F26:H26"/>
    <mergeCell ref="I30:K30"/>
    <mergeCell ref="R30:R31"/>
    <mergeCell ref="S30:S31"/>
    <mergeCell ref="T30:T31"/>
    <mergeCell ref="F31:H31"/>
    <mergeCell ref="I31:K31"/>
    <mergeCell ref="A30:A31"/>
    <mergeCell ref="B30:B31"/>
    <mergeCell ref="C30:C31"/>
    <mergeCell ref="D30:D31"/>
    <mergeCell ref="E30:E31"/>
    <mergeCell ref="F30:H30"/>
    <mergeCell ref="I33:K33"/>
    <mergeCell ref="S33:S34"/>
    <mergeCell ref="T33:T34"/>
    <mergeCell ref="U33:U34"/>
    <mergeCell ref="F34:H34"/>
    <mergeCell ref="I34:K34"/>
    <mergeCell ref="A33:A34"/>
    <mergeCell ref="B33:B34"/>
    <mergeCell ref="C33:C34"/>
    <mergeCell ref="D33:D34"/>
    <mergeCell ref="E33:E34"/>
    <mergeCell ref="F33:H33"/>
    <mergeCell ref="I35:K35"/>
    <mergeCell ref="S35:S37"/>
    <mergeCell ref="T35:T37"/>
    <mergeCell ref="U35:U37"/>
    <mergeCell ref="F36:H37"/>
    <mergeCell ref="I36:K37"/>
    <mergeCell ref="R36:R37"/>
    <mergeCell ref="A35:A37"/>
    <mergeCell ref="B35:B37"/>
    <mergeCell ref="C35:C37"/>
    <mergeCell ref="D35:D37"/>
    <mergeCell ref="E35:E37"/>
    <mergeCell ref="F35:H35"/>
    <mergeCell ref="I38:K38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U40:U41"/>
    <mergeCell ref="F41:H41"/>
    <mergeCell ref="I41:K41"/>
    <mergeCell ref="A40:A41"/>
    <mergeCell ref="B40:B41"/>
    <mergeCell ref="C40:C41"/>
    <mergeCell ref="D40:D41"/>
    <mergeCell ref="E40:E41"/>
    <mergeCell ref="F40:H40"/>
    <mergeCell ref="A42:A44"/>
    <mergeCell ref="B42:B44"/>
    <mergeCell ref="C42:C44"/>
    <mergeCell ref="D42:D44"/>
    <mergeCell ref="E42:E44"/>
    <mergeCell ref="F42:H42"/>
    <mergeCell ref="I40:K40"/>
    <mergeCell ref="S40:S41"/>
    <mergeCell ref="T40:T41"/>
    <mergeCell ref="I42:K42"/>
    <mergeCell ref="S42:S44"/>
    <mergeCell ref="T42:T44"/>
    <mergeCell ref="U42:U44"/>
    <mergeCell ref="F43:H43"/>
    <mergeCell ref="I43:K43"/>
    <mergeCell ref="R43:R44"/>
    <mergeCell ref="F44:H44"/>
    <mergeCell ref="I44:K44"/>
    <mergeCell ref="I45:K45"/>
    <mergeCell ref="S45:S47"/>
    <mergeCell ref="T45:T47"/>
    <mergeCell ref="U45:U47"/>
    <mergeCell ref="F46:H47"/>
    <mergeCell ref="I46:K47"/>
    <mergeCell ref="R46:R47"/>
    <mergeCell ref="A45:A47"/>
    <mergeCell ref="B45:B47"/>
    <mergeCell ref="C45:C47"/>
    <mergeCell ref="D45:D47"/>
    <mergeCell ref="E45:E47"/>
    <mergeCell ref="F45:H45"/>
    <mergeCell ref="I48:K48"/>
    <mergeCell ref="S48:S50"/>
    <mergeCell ref="T48:T50"/>
    <mergeCell ref="U48:U50"/>
    <mergeCell ref="F49:H50"/>
    <mergeCell ref="I49:K50"/>
    <mergeCell ref="R49:R50"/>
    <mergeCell ref="A48:A50"/>
    <mergeCell ref="B48:B50"/>
    <mergeCell ref="C48:C50"/>
    <mergeCell ref="D48:D50"/>
    <mergeCell ref="E48:E50"/>
    <mergeCell ref="F48:H48"/>
    <mergeCell ref="I53:K53"/>
    <mergeCell ref="S53:S54"/>
    <mergeCell ref="T53:T54"/>
    <mergeCell ref="U53:U54"/>
    <mergeCell ref="F54:H54"/>
    <mergeCell ref="I54:K54"/>
    <mergeCell ref="A53:A54"/>
    <mergeCell ref="B53:B54"/>
    <mergeCell ref="C53:C54"/>
    <mergeCell ref="D53:D54"/>
    <mergeCell ref="E53:E54"/>
    <mergeCell ref="F53:H53"/>
    <mergeCell ref="I55:K55"/>
    <mergeCell ref="S55:S56"/>
    <mergeCell ref="T55:T56"/>
    <mergeCell ref="U55:U56"/>
    <mergeCell ref="F56:H56"/>
    <mergeCell ref="I56:K56"/>
    <mergeCell ref="A55:A56"/>
    <mergeCell ref="B55:B56"/>
    <mergeCell ref="C55:C56"/>
    <mergeCell ref="D55:D56"/>
    <mergeCell ref="E55:E56"/>
    <mergeCell ref="F55:H55"/>
    <mergeCell ref="I59:K59"/>
    <mergeCell ref="R59:R60"/>
    <mergeCell ref="S59:S60"/>
    <mergeCell ref="T59:T60"/>
    <mergeCell ref="U59:U60"/>
    <mergeCell ref="F60:H60"/>
    <mergeCell ref="I60:K60"/>
    <mergeCell ref="A59:A60"/>
    <mergeCell ref="B59:B60"/>
    <mergeCell ref="C59:C60"/>
    <mergeCell ref="D59:D60"/>
    <mergeCell ref="E59:E60"/>
    <mergeCell ref="F59:H59"/>
    <mergeCell ref="I61:K61"/>
    <mergeCell ref="R61:R62"/>
    <mergeCell ref="S61:S62"/>
    <mergeCell ref="T61:T62"/>
    <mergeCell ref="U61:U62"/>
    <mergeCell ref="F62:H62"/>
    <mergeCell ref="I62:K62"/>
    <mergeCell ref="A61:A62"/>
    <mergeCell ref="B61:B62"/>
    <mergeCell ref="C61:C62"/>
    <mergeCell ref="D61:D62"/>
    <mergeCell ref="E61:E62"/>
    <mergeCell ref="F61:H61"/>
    <mergeCell ref="I63:K63"/>
    <mergeCell ref="R63:R64"/>
    <mergeCell ref="S63:S64"/>
    <mergeCell ref="T63:T64"/>
    <mergeCell ref="U63:U64"/>
    <mergeCell ref="F64:H64"/>
    <mergeCell ref="I64:K64"/>
    <mergeCell ref="A63:A64"/>
    <mergeCell ref="B63:B64"/>
    <mergeCell ref="C63:C64"/>
    <mergeCell ref="D63:D64"/>
    <mergeCell ref="E63:E64"/>
    <mergeCell ref="F63:H63"/>
    <mergeCell ref="I65:K65"/>
    <mergeCell ref="R65:R66"/>
    <mergeCell ref="S65:S66"/>
    <mergeCell ref="T65:T66"/>
    <mergeCell ref="U65:U66"/>
    <mergeCell ref="F66:H66"/>
    <mergeCell ref="I66:K66"/>
    <mergeCell ref="A65:A66"/>
    <mergeCell ref="B65:B66"/>
    <mergeCell ref="C65:C66"/>
    <mergeCell ref="D65:D66"/>
    <mergeCell ref="E65:E66"/>
    <mergeCell ref="F65:H65"/>
    <mergeCell ref="I67:K67"/>
    <mergeCell ref="R67:R68"/>
    <mergeCell ref="S67:S68"/>
    <mergeCell ref="T67:T68"/>
    <mergeCell ref="U67:U68"/>
    <mergeCell ref="F68:H68"/>
    <mergeCell ref="I68:K68"/>
    <mergeCell ref="A67:A68"/>
    <mergeCell ref="B67:B68"/>
    <mergeCell ref="C67:C68"/>
    <mergeCell ref="D67:D68"/>
    <mergeCell ref="E67:E68"/>
    <mergeCell ref="F67:H67"/>
    <mergeCell ref="A71:A72"/>
    <mergeCell ref="B71:B72"/>
    <mergeCell ref="C71:C72"/>
    <mergeCell ref="D71:D72"/>
    <mergeCell ref="E71:E72"/>
    <mergeCell ref="A69:A70"/>
    <mergeCell ref="B69:B70"/>
    <mergeCell ref="C69:C70"/>
    <mergeCell ref="D69:D70"/>
    <mergeCell ref="E69:E70"/>
    <mergeCell ref="F71:H71"/>
    <mergeCell ref="I71:K71"/>
    <mergeCell ref="R71:R72"/>
    <mergeCell ref="S71:S72"/>
    <mergeCell ref="T71:T72"/>
    <mergeCell ref="U71:U72"/>
    <mergeCell ref="F72:H72"/>
    <mergeCell ref="I72:K72"/>
    <mergeCell ref="I69:K70"/>
    <mergeCell ref="S69:S70"/>
    <mergeCell ref="T69:T70"/>
    <mergeCell ref="U69:U70"/>
    <mergeCell ref="F70:H70"/>
    <mergeCell ref="F69:H69"/>
    <mergeCell ref="I73:K73"/>
    <mergeCell ref="R73:R74"/>
    <mergeCell ref="S73:S74"/>
    <mergeCell ref="T73:T74"/>
    <mergeCell ref="U73:U74"/>
    <mergeCell ref="F74:H74"/>
    <mergeCell ref="I74:K74"/>
    <mergeCell ref="A73:A74"/>
    <mergeCell ref="B73:B74"/>
    <mergeCell ref="C73:C74"/>
    <mergeCell ref="D73:D74"/>
    <mergeCell ref="E73:E74"/>
    <mergeCell ref="F73:H73"/>
    <mergeCell ref="I76:K76"/>
    <mergeCell ref="S76:S77"/>
    <mergeCell ref="T76:T77"/>
    <mergeCell ref="U76:U77"/>
    <mergeCell ref="F77:H77"/>
    <mergeCell ref="I77:K77"/>
    <mergeCell ref="A76:A77"/>
    <mergeCell ref="B76:B77"/>
    <mergeCell ref="C76:C77"/>
    <mergeCell ref="D76:D77"/>
    <mergeCell ref="E76:E77"/>
    <mergeCell ref="F76:H76"/>
    <mergeCell ref="I78:K78"/>
    <mergeCell ref="S78:S79"/>
    <mergeCell ref="T78:T79"/>
    <mergeCell ref="U78:U79"/>
    <mergeCell ref="F79:H79"/>
    <mergeCell ref="I79:K79"/>
    <mergeCell ref="A78:A79"/>
    <mergeCell ref="B78:B79"/>
    <mergeCell ref="C78:C79"/>
    <mergeCell ref="D78:D79"/>
    <mergeCell ref="E78:E79"/>
    <mergeCell ref="F78:H78"/>
    <mergeCell ref="U80:U83"/>
    <mergeCell ref="F81:H83"/>
    <mergeCell ref="I81:K83"/>
    <mergeCell ref="R81:R83"/>
    <mergeCell ref="A80:A83"/>
    <mergeCell ref="B80:B83"/>
    <mergeCell ref="C80:C83"/>
    <mergeCell ref="D80:D83"/>
    <mergeCell ref="E80:E83"/>
    <mergeCell ref="F80:H80"/>
    <mergeCell ref="A84:A86"/>
    <mergeCell ref="B84:B86"/>
    <mergeCell ref="C84:C86"/>
    <mergeCell ref="D84:D86"/>
    <mergeCell ref="E84:E86"/>
    <mergeCell ref="F84:H84"/>
    <mergeCell ref="I80:K80"/>
    <mergeCell ref="S80:S83"/>
    <mergeCell ref="T80:T83"/>
    <mergeCell ref="I84:K84"/>
    <mergeCell ref="S84:S86"/>
    <mergeCell ref="T84:T86"/>
    <mergeCell ref="U84:U86"/>
    <mergeCell ref="F85:H85"/>
    <mergeCell ref="I85:K85"/>
    <mergeCell ref="R85:R86"/>
    <mergeCell ref="F86:H86"/>
    <mergeCell ref="I86:K86"/>
    <mergeCell ref="I87:K87"/>
    <mergeCell ref="S87:S89"/>
    <mergeCell ref="T87:T89"/>
    <mergeCell ref="U87:U89"/>
    <mergeCell ref="F88:H89"/>
    <mergeCell ref="I88:K89"/>
    <mergeCell ref="R88:R89"/>
    <mergeCell ref="A87:A89"/>
    <mergeCell ref="B87:B89"/>
    <mergeCell ref="C87:C89"/>
    <mergeCell ref="D87:D89"/>
    <mergeCell ref="E87:E89"/>
    <mergeCell ref="F87:H87"/>
    <mergeCell ref="I90:K90"/>
    <mergeCell ref="S90:S92"/>
    <mergeCell ref="T90:T92"/>
    <mergeCell ref="U90:U92"/>
    <mergeCell ref="F91:H92"/>
    <mergeCell ref="I91:K92"/>
    <mergeCell ref="R91:R92"/>
    <mergeCell ref="A90:A92"/>
    <mergeCell ref="B90:B92"/>
    <mergeCell ref="C90:C92"/>
    <mergeCell ref="D90:D92"/>
    <mergeCell ref="E90:E92"/>
    <mergeCell ref="F90:H90"/>
    <mergeCell ref="I93:K93"/>
    <mergeCell ref="S93:S94"/>
    <mergeCell ref="T93:T94"/>
    <mergeCell ref="U93:U94"/>
    <mergeCell ref="F94:H94"/>
    <mergeCell ref="I94:K94"/>
    <mergeCell ref="A93:A94"/>
    <mergeCell ref="B93:B94"/>
    <mergeCell ref="C93:C94"/>
    <mergeCell ref="D93:D94"/>
    <mergeCell ref="E93:E94"/>
    <mergeCell ref="F93:H93"/>
    <mergeCell ref="I95:K95"/>
    <mergeCell ref="S95:S97"/>
    <mergeCell ref="T95:T97"/>
    <mergeCell ref="U95:U97"/>
    <mergeCell ref="F96:H97"/>
    <mergeCell ref="I96:K97"/>
    <mergeCell ref="R96:R97"/>
    <mergeCell ref="A95:A97"/>
    <mergeCell ref="B95:B97"/>
    <mergeCell ref="C95:C97"/>
    <mergeCell ref="D95:D97"/>
    <mergeCell ref="E95:E97"/>
    <mergeCell ref="F95:H95"/>
    <mergeCell ref="I98:K98"/>
    <mergeCell ref="S98:S99"/>
    <mergeCell ref="T98:T99"/>
    <mergeCell ref="U98:U99"/>
    <mergeCell ref="F99:H99"/>
    <mergeCell ref="I99:K99"/>
    <mergeCell ref="A98:A99"/>
    <mergeCell ref="B98:B99"/>
    <mergeCell ref="C98:C99"/>
    <mergeCell ref="D98:D99"/>
    <mergeCell ref="E98:E99"/>
    <mergeCell ref="F98:H98"/>
    <mergeCell ref="C102:V102"/>
    <mergeCell ref="C110:W110"/>
    <mergeCell ref="I100:K100"/>
    <mergeCell ref="S100:S101"/>
    <mergeCell ref="T100:T101"/>
    <mergeCell ref="U100:U101"/>
    <mergeCell ref="F101:H101"/>
    <mergeCell ref="I101:K101"/>
    <mergeCell ref="A100:A101"/>
    <mergeCell ref="B100:B101"/>
    <mergeCell ref="C100:C101"/>
    <mergeCell ref="D100:D101"/>
    <mergeCell ref="E100:E101"/>
    <mergeCell ref="F100:H100"/>
  </mergeCells>
  <printOptions horizontalCentered="1"/>
  <pageMargins left="0" right="0" top="0.98425196850393704" bottom="0" header="0.31496062992125984" footer="0.31496062992125984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V103"/>
  <sheetViews>
    <sheetView showZeros="0" view="pageBreakPreview" topLeftCell="A81" zoomScale="115" zoomScaleNormal="115" zoomScaleSheetLayoutView="115" workbookViewId="0">
      <selection activeCell="Z22" sqref="Z22"/>
    </sheetView>
  </sheetViews>
  <sheetFormatPr defaultRowHeight="15"/>
  <cols>
    <col min="1" max="1" width="3.42578125" style="168" customWidth="1"/>
    <col min="2" max="2" width="7.5703125" style="168" hidden="1" customWidth="1"/>
    <col min="3" max="3" width="61.42578125" style="169" customWidth="1"/>
    <col min="4" max="4" width="5.85546875" style="160" customWidth="1"/>
    <col min="5" max="5" width="6.28515625" style="174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8" style="338" hidden="1" customWidth="1"/>
    <col min="13" max="13" width="4.28515625" style="160" hidden="1" customWidth="1"/>
    <col min="14" max="14" width="5.5703125" style="160" hidden="1" customWidth="1"/>
    <col min="15" max="15" width="6.85546875" style="174" hidden="1" customWidth="1"/>
    <col min="16" max="16" width="5.5703125" style="239" hidden="1" customWidth="1"/>
    <col min="17" max="17" width="5.28515625" style="171" hidden="1" customWidth="1"/>
    <col min="18" max="18" width="5.5703125" style="160" hidden="1" customWidth="1"/>
    <col min="19" max="19" width="5.42578125" style="160" hidden="1" customWidth="1"/>
    <col min="20" max="20" width="7.42578125" style="176" hidden="1" customWidth="1"/>
    <col min="21" max="21" width="7.28515625" style="172" hidden="1" customWidth="1"/>
    <col min="22" max="22" width="9.140625" style="160"/>
    <col min="23" max="23" width="12.28515625" style="160" customWidth="1"/>
    <col min="24" max="24" width="8.42578125" style="160" customWidth="1"/>
    <col min="25" max="25" width="11.85546875" style="160" bestFit="1" customWidth="1"/>
    <col min="26" max="26" width="19.5703125" style="160" bestFit="1" customWidth="1"/>
    <col min="27" max="16384" width="9.140625" style="160"/>
  </cols>
  <sheetData>
    <row r="1" spans="1:25" s="117" customFormat="1" ht="47.25" customHeight="1">
      <c r="A1" s="1325" t="str">
        <f>+'1'!D1</f>
        <v>Եղիգիս</v>
      </c>
      <c r="B1" s="1325"/>
      <c r="C1" s="1325"/>
      <c r="D1" s="1325"/>
      <c r="E1" s="1325"/>
      <c r="F1" s="1325"/>
      <c r="G1" s="1325"/>
      <c r="H1" s="1325"/>
      <c r="I1" s="1325"/>
      <c r="J1" s="1325"/>
      <c r="K1" s="1325"/>
      <c r="L1" s="1325"/>
      <c r="M1" s="1325"/>
      <c r="N1" s="1325"/>
      <c r="O1" s="1325"/>
      <c r="P1" s="1325"/>
      <c r="Q1" s="1325"/>
      <c r="R1" s="1325"/>
      <c r="S1" s="1325"/>
      <c r="T1" s="1325"/>
      <c r="U1" s="1325"/>
      <c r="V1" s="1325"/>
      <c r="W1" s="1325"/>
      <c r="X1" s="1325"/>
    </row>
    <row r="2" spans="1:25" s="117" customFormat="1" ht="3" customHeight="1">
      <c r="A2" s="1290"/>
      <c r="B2" s="1290"/>
      <c r="C2" s="1290"/>
      <c r="D2" s="854"/>
      <c r="E2" s="178"/>
      <c r="F2" s="119"/>
      <c r="G2" s="119"/>
      <c r="H2" s="119"/>
      <c r="I2" s="119"/>
      <c r="J2" s="119"/>
      <c r="K2" s="119"/>
      <c r="L2" s="336"/>
      <c r="M2" s="120"/>
      <c r="N2" s="121"/>
      <c r="O2" s="121"/>
      <c r="P2" s="142"/>
      <c r="Q2" s="122"/>
      <c r="R2" s="121"/>
      <c r="S2" s="121"/>
      <c r="T2" s="175"/>
      <c r="U2" s="115"/>
      <c r="V2" s="116"/>
      <c r="W2" s="116"/>
    </row>
    <row r="3" spans="1:25" s="117" customFormat="1" hidden="1">
      <c r="A3" s="124"/>
      <c r="B3" s="124"/>
      <c r="C3" s="125"/>
      <c r="D3" s="121"/>
      <c r="E3" s="121"/>
      <c r="F3" s="354"/>
      <c r="G3" s="354"/>
      <c r="H3" s="354"/>
      <c r="I3" s="354"/>
      <c r="J3" s="354"/>
      <c r="K3" s="354"/>
      <c r="L3" s="337"/>
      <c r="M3" s="121"/>
      <c r="N3" s="121"/>
      <c r="O3" s="121"/>
      <c r="P3" s="142"/>
      <c r="Q3" s="122"/>
      <c r="R3" s="121"/>
      <c r="S3" s="121"/>
      <c r="T3" s="142"/>
      <c r="U3" s="126"/>
      <c r="V3" s="116"/>
      <c r="W3" s="116"/>
    </row>
    <row r="4" spans="1:25" s="133" customFormat="1" ht="18">
      <c r="A4" s="1328" t="s">
        <v>161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77" t="str">
        <f>+'1'!C9</f>
        <v xml:space="preserve">№ </v>
      </c>
    </row>
    <row r="5" spans="1:25" s="139" customFormat="1" ht="2.25" customHeight="1" thickBot="1">
      <c r="A5" s="135"/>
      <c r="B5" s="135"/>
      <c r="C5" s="125"/>
      <c r="D5" s="134"/>
      <c r="E5" s="134"/>
      <c r="F5" s="354"/>
      <c r="G5" s="354"/>
      <c r="H5" s="354"/>
      <c r="I5" s="354"/>
      <c r="J5" s="354"/>
      <c r="K5" s="354"/>
      <c r="L5" s="337"/>
      <c r="M5" s="134"/>
      <c r="N5" s="134"/>
      <c r="O5" s="134"/>
      <c r="P5" s="142"/>
      <c r="Q5" s="122"/>
      <c r="R5" s="134"/>
      <c r="S5" s="134"/>
      <c r="T5" s="142"/>
      <c r="U5" s="136"/>
      <c r="V5" s="137"/>
      <c r="W5" s="368"/>
      <c r="X5" s="134"/>
      <c r="Y5" s="134"/>
    </row>
    <row r="6" spans="1:25" s="139" customFormat="1" ht="13.5" hidden="1" customHeight="1">
      <c r="A6" s="135"/>
      <c r="B6" s="135"/>
      <c r="C6" s="125"/>
      <c r="D6" s="854"/>
      <c r="E6" s="1292" t="s">
        <v>176</v>
      </c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34"/>
      <c r="T6" s="142"/>
      <c r="U6" s="136"/>
      <c r="V6" s="137"/>
      <c r="W6" s="134"/>
      <c r="X6" s="369"/>
      <c r="Y6" s="134"/>
    </row>
    <row r="7" spans="1:25" s="139" customFormat="1" ht="12" hidden="1" customHeight="1">
      <c r="A7" s="135"/>
      <c r="B7" s="135"/>
      <c r="C7" s="125"/>
      <c r="D7" s="134"/>
      <c r="E7" s="1293"/>
      <c r="F7" s="1293"/>
      <c r="G7" s="1293"/>
      <c r="H7" s="1293"/>
      <c r="I7" s="1293"/>
      <c r="J7" s="1293"/>
      <c r="K7" s="1293"/>
      <c r="L7" s="1293"/>
      <c r="M7" s="1293"/>
      <c r="N7" s="1293"/>
      <c r="O7" s="1293"/>
      <c r="P7" s="1293"/>
      <c r="Q7" s="1293"/>
      <c r="R7" s="1293"/>
      <c r="S7" s="134"/>
      <c r="T7" s="142"/>
      <c r="U7" s="136"/>
      <c r="V7" s="137"/>
      <c r="W7" s="134"/>
      <c r="X7" s="134"/>
      <c r="Y7" s="134"/>
    </row>
    <row r="8" spans="1:25" s="139" customFormat="1" ht="0.75" hidden="1" customHeight="1">
      <c r="A8" s="135"/>
      <c r="B8" s="135"/>
      <c r="C8" s="125"/>
      <c r="D8" s="141"/>
      <c r="E8" s="142"/>
      <c r="F8" s="354"/>
      <c r="G8" s="354"/>
      <c r="H8" s="354"/>
      <c r="I8" s="354"/>
      <c r="J8" s="354"/>
      <c r="K8" s="354"/>
      <c r="L8" s="337"/>
      <c r="M8" s="134"/>
      <c r="N8" s="134"/>
      <c r="O8" s="134"/>
      <c r="P8" s="142"/>
      <c r="Q8" s="122"/>
      <c r="R8" s="143"/>
      <c r="S8" s="134"/>
      <c r="T8" s="142"/>
      <c r="U8" s="136"/>
      <c r="V8" s="137"/>
      <c r="W8" s="134"/>
      <c r="X8" s="134"/>
      <c r="Y8" s="134"/>
    </row>
    <row r="9" spans="1:25" s="139" customFormat="1" ht="15.75" hidden="1" thickBot="1">
      <c r="A9" s="1294" t="s">
        <v>79</v>
      </c>
      <c r="B9" s="1294"/>
      <c r="C9" s="125" t="s">
        <v>174</v>
      </c>
      <c r="D9" s="134"/>
      <c r="E9" s="134"/>
      <c r="F9" s="354"/>
      <c r="G9" s="354"/>
      <c r="H9" s="354"/>
      <c r="I9" s="354"/>
      <c r="J9" s="354"/>
      <c r="K9" s="354"/>
      <c r="L9" s="337"/>
      <c r="M9" s="134"/>
      <c r="N9" s="134"/>
      <c r="O9" s="854" t="s">
        <v>80</v>
      </c>
      <c r="P9" s="1295" t="e">
        <f>+#REF!</f>
        <v>#REF!</v>
      </c>
      <c r="Q9" s="1295"/>
      <c r="R9" s="1295"/>
      <c r="S9" s="144" t="s">
        <v>25</v>
      </c>
      <c r="T9" s="142"/>
      <c r="U9" s="136"/>
      <c r="V9" s="137"/>
      <c r="W9" s="134"/>
      <c r="X9" s="134"/>
      <c r="Y9" s="134"/>
    </row>
    <row r="10" spans="1:25" s="139" customFormat="1" ht="4.5" hidden="1" customHeight="1">
      <c r="A10" s="145"/>
      <c r="B10" s="145"/>
      <c r="C10" s="146"/>
      <c r="D10" s="147"/>
      <c r="E10" s="1304"/>
      <c r="F10" s="1304"/>
      <c r="G10" s="1304"/>
      <c r="H10" s="354"/>
      <c r="I10" s="354"/>
      <c r="J10" s="354"/>
      <c r="K10" s="354"/>
      <c r="L10" s="337"/>
      <c r="M10" s="134"/>
      <c r="N10" s="134"/>
      <c r="O10" s="854"/>
      <c r="P10" s="1295"/>
      <c r="Q10" s="1295"/>
      <c r="R10" s="1295"/>
      <c r="S10" s="144"/>
      <c r="T10" s="354"/>
      <c r="U10" s="148"/>
      <c r="V10" s="137"/>
    </row>
    <row r="11" spans="1:25" s="139" customFormat="1" ht="15.75" hidden="1" thickBot="1">
      <c r="A11" s="149" t="s">
        <v>81</v>
      </c>
      <c r="B11" s="149"/>
      <c r="C11" s="150"/>
      <c r="D11" s="1266">
        <f>+'1'!D11:F11</f>
        <v>203132</v>
      </c>
      <c r="E11" s="1266"/>
      <c r="F11" s="1266"/>
      <c r="G11" s="226"/>
      <c r="H11" s="151"/>
      <c r="I11" s="151" t="s">
        <v>82</v>
      </c>
      <c r="J11" s="226"/>
      <c r="K11" s="226"/>
      <c r="L11" s="356" t="s">
        <v>83</v>
      </c>
      <c r="M11" s="227" t="s">
        <v>84</v>
      </c>
      <c r="N11" s="1326">
        <f>+'1'!N11:P11</f>
        <v>1.1525031000000003</v>
      </c>
      <c r="O11" s="1326"/>
      <c r="P11" s="1326"/>
      <c r="Q11" s="151"/>
      <c r="R11" s="228"/>
      <c r="S11" s="229"/>
      <c r="T11" s="229"/>
      <c r="U11" s="152"/>
      <c r="V11" s="153"/>
    </row>
    <row r="12" spans="1:25" s="139" customFormat="1" ht="7.5" hidden="1" customHeight="1">
      <c r="A12" s="149"/>
      <c r="B12" s="149"/>
      <c r="C12" s="154"/>
      <c r="D12" s="230"/>
      <c r="E12" s="231"/>
      <c r="F12" s="232"/>
      <c r="G12" s="233"/>
      <c r="H12" s="234"/>
      <c r="I12" s="234"/>
      <c r="J12" s="233"/>
      <c r="K12" s="233"/>
      <c r="L12" s="356"/>
      <c r="M12" s="229"/>
      <c r="N12" s="235"/>
      <c r="O12" s="229"/>
      <c r="P12" s="357"/>
      <c r="Q12" s="151"/>
      <c r="R12" s="228"/>
      <c r="S12" s="229"/>
      <c r="T12" s="229"/>
      <c r="U12" s="152"/>
      <c r="V12" s="153"/>
    </row>
    <row r="13" spans="1:25" s="139" customFormat="1" ht="14.25" hidden="1" customHeight="1">
      <c r="A13" s="1268" t="s">
        <v>85</v>
      </c>
      <c r="B13" s="1269"/>
      <c r="C13" s="1269"/>
      <c r="D13" s="236"/>
      <c r="E13" s="1270" t="s">
        <v>86</v>
      </c>
      <c r="F13" s="1270"/>
      <c r="G13" s="1270"/>
      <c r="H13" s="1270"/>
      <c r="I13" s="1270"/>
      <c r="J13" s="1271">
        <f>+'1'!J13:L13</f>
        <v>1876.51</v>
      </c>
      <c r="K13" s="1271"/>
      <c r="L13" s="1271"/>
      <c r="M13" s="1327" t="s">
        <v>87</v>
      </c>
      <c r="N13" s="1327"/>
      <c r="O13" s="1327"/>
      <c r="P13" s="1327"/>
      <c r="Q13" s="1271">
        <f>+'1'!Q13:S13</f>
        <v>3045.88</v>
      </c>
      <c r="R13" s="1271"/>
      <c r="S13" s="1271"/>
      <c r="T13" s="358"/>
      <c r="U13" s="180"/>
      <c r="V13" s="153"/>
    </row>
    <row r="14" spans="1:25" s="117" customFormat="1" ht="6" hidden="1" customHeight="1" thickBot="1">
      <c r="A14" s="181"/>
      <c r="B14" s="181"/>
      <c r="C14" s="154"/>
      <c r="D14" s="121"/>
      <c r="E14" s="121"/>
      <c r="F14" s="354"/>
      <c r="G14" s="354"/>
      <c r="H14" s="354"/>
      <c r="I14" s="1275"/>
      <c r="J14" s="1275"/>
      <c r="K14" s="1275"/>
      <c r="L14" s="337"/>
      <c r="M14" s="121"/>
      <c r="N14" s="121"/>
      <c r="O14" s="121"/>
      <c r="P14" s="142"/>
      <c r="Q14" s="122"/>
      <c r="R14" s="182"/>
      <c r="S14" s="121"/>
      <c r="T14" s="151"/>
      <c r="U14" s="183">
        <f>+D11/35000*7.5</f>
        <v>43.528285714285715</v>
      </c>
      <c r="V14" s="273">
        <f>1.133*1.03*('ԱՄՓՈՓ  '!B37+1)*('ԱՄՓՈՓ  '!B41+1)*1.11</f>
        <v>1.3279371763350001</v>
      </c>
      <c r="W14" s="274"/>
      <c r="X14" s="362"/>
    </row>
    <row r="15" spans="1:25" s="155" customFormat="1" ht="18" customHeight="1" thickTop="1">
      <c r="A15" s="1322" t="s">
        <v>88</v>
      </c>
      <c r="B15" s="1276" t="s">
        <v>89</v>
      </c>
      <c r="C15" s="1279" t="s">
        <v>90</v>
      </c>
      <c r="D15" s="1244" t="s">
        <v>91</v>
      </c>
      <c r="E15" s="1244" t="s">
        <v>92</v>
      </c>
      <c r="F15" s="1251" t="s">
        <v>93</v>
      </c>
      <c r="G15" s="1312"/>
      <c r="H15" s="1313"/>
      <c r="I15" s="1251" t="s">
        <v>94</v>
      </c>
      <c r="J15" s="1252"/>
      <c r="K15" s="1253"/>
      <c r="L15" s="1260" t="s">
        <v>95</v>
      </c>
      <c r="M15" s="1261"/>
      <c r="N15" s="1261"/>
      <c r="O15" s="1261"/>
      <c r="P15" s="1261"/>
      <c r="Q15" s="1262"/>
      <c r="R15" s="1244" t="s">
        <v>96</v>
      </c>
      <c r="S15" s="1244" t="s">
        <v>97</v>
      </c>
      <c r="T15" s="1247" t="s">
        <v>98</v>
      </c>
      <c r="U15" s="1242" t="s">
        <v>99</v>
      </c>
      <c r="V15" s="1244" t="s">
        <v>132</v>
      </c>
      <c r="W15" s="1244" t="s">
        <v>98</v>
      </c>
      <c r="X15" s="1301" t="s">
        <v>175</v>
      </c>
    </row>
    <row r="16" spans="1:25" s="155" customFormat="1" ht="22.5" customHeight="1">
      <c r="A16" s="1323"/>
      <c r="B16" s="1277"/>
      <c r="C16" s="1280"/>
      <c r="D16" s="1245"/>
      <c r="E16" s="1245"/>
      <c r="F16" s="1314"/>
      <c r="G16" s="1315"/>
      <c r="H16" s="1316"/>
      <c r="I16" s="1254"/>
      <c r="J16" s="1255"/>
      <c r="K16" s="1256"/>
      <c r="L16" s="1305" t="s">
        <v>108</v>
      </c>
      <c r="M16" s="1250" t="s">
        <v>109</v>
      </c>
      <c r="N16" s="1250" t="s">
        <v>110</v>
      </c>
      <c r="O16" s="1250" t="s">
        <v>111</v>
      </c>
      <c r="P16" s="1250" t="s">
        <v>96</v>
      </c>
      <c r="Q16" s="1308" t="s">
        <v>112</v>
      </c>
      <c r="R16" s="1245"/>
      <c r="S16" s="1245"/>
      <c r="T16" s="1248"/>
      <c r="U16" s="1311"/>
      <c r="V16" s="1245"/>
      <c r="W16" s="1245"/>
      <c r="X16" s="1302"/>
    </row>
    <row r="17" spans="1:256" s="155" customFormat="1" ht="22.5" customHeight="1">
      <c r="A17" s="1323"/>
      <c r="B17" s="1277"/>
      <c r="C17" s="1280"/>
      <c r="D17" s="1245"/>
      <c r="E17" s="1245"/>
      <c r="F17" s="1314"/>
      <c r="G17" s="1315"/>
      <c r="H17" s="1316"/>
      <c r="I17" s="1254"/>
      <c r="J17" s="1255"/>
      <c r="K17" s="1256"/>
      <c r="L17" s="1306"/>
      <c r="M17" s="1245"/>
      <c r="N17" s="1245"/>
      <c r="O17" s="1245"/>
      <c r="P17" s="1245"/>
      <c r="Q17" s="1309"/>
      <c r="R17" s="1245"/>
      <c r="S17" s="1245"/>
      <c r="T17" s="1248"/>
      <c r="U17" s="1311"/>
      <c r="V17" s="1245"/>
      <c r="W17" s="1245"/>
      <c r="X17" s="1302"/>
    </row>
    <row r="18" spans="1:256" s="155" customFormat="1" ht="22.5" customHeight="1">
      <c r="A18" s="1323"/>
      <c r="B18" s="1277"/>
      <c r="C18" s="1280"/>
      <c r="D18" s="1245"/>
      <c r="E18" s="1245"/>
      <c r="F18" s="1314"/>
      <c r="G18" s="1315"/>
      <c r="H18" s="1316"/>
      <c r="I18" s="1254"/>
      <c r="J18" s="1255"/>
      <c r="K18" s="1256"/>
      <c r="L18" s="1306"/>
      <c r="M18" s="1245"/>
      <c r="N18" s="1245"/>
      <c r="O18" s="1245"/>
      <c r="P18" s="1245"/>
      <c r="Q18" s="1309"/>
      <c r="R18" s="1245"/>
      <c r="S18" s="1245"/>
      <c r="T18" s="1248"/>
      <c r="U18" s="1311"/>
      <c r="V18" s="1245"/>
      <c r="W18" s="1245"/>
      <c r="X18" s="1302"/>
    </row>
    <row r="19" spans="1:256" s="155" customFormat="1" ht="22.5" customHeight="1">
      <c r="A19" s="1324"/>
      <c r="B19" s="1278"/>
      <c r="C19" s="1281"/>
      <c r="D19" s="1246"/>
      <c r="E19" s="1246"/>
      <c r="F19" s="1317"/>
      <c r="G19" s="1318"/>
      <c r="H19" s="1319"/>
      <c r="I19" s="1257"/>
      <c r="J19" s="1258"/>
      <c r="K19" s="1259"/>
      <c r="L19" s="1307"/>
      <c r="M19" s="1246"/>
      <c r="N19" s="1246"/>
      <c r="O19" s="1246"/>
      <c r="P19" s="1246"/>
      <c r="Q19" s="1310"/>
      <c r="R19" s="1246"/>
      <c r="S19" s="1246"/>
      <c r="T19" s="1249"/>
      <c r="U19" s="1311"/>
      <c r="V19" s="1246"/>
      <c r="W19" s="1246"/>
      <c r="X19" s="1303"/>
    </row>
    <row r="20" spans="1:256" s="156" customFormat="1" ht="13.5" customHeight="1" thickBot="1">
      <c r="A20" s="205">
        <v>1</v>
      </c>
      <c r="B20" s="853">
        <v>2</v>
      </c>
      <c r="C20" s="206">
        <v>2</v>
      </c>
      <c r="D20" s="853">
        <v>3</v>
      </c>
      <c r="E20" s="206">
        <v>4</v>
      </c>
      <c r="F20" s="1234">
        <v>6</v>
      </c>
      <c r="G20" s="1320"/>
      <c r="H20" s="1321"/>
      <c r="I20" s="1234">
        <v>7</v>
      </c>
      <c r="J20" s="1238"/>
      <c r="K20" s="1239"/>
      <c r="L20" s="207">
        <v>8</v>
      </c>
      <c r="M20" s="206">
        <v>9</v>
      </c>
      <c r="N20" s="206">
        <v>10</v>
      </c>
      <c r="O20" s="206">
        <v>11</v>
      </c>
      <c r="P20" s="206">
        <v>12</v>
      </c>
      <c r="Q20" s="206">
        <v>13</v>
      </c>
      <c r="R20" s="852">
        <v>14</v>
      </c>
      <c r="S20" s="206">
        <v>15</v>
      </c>
      <c r="T20" s="206">
        <v>16</v>
      </c>
      <c r="U20" s="208">
        <v>17</v>
      </c>
      <c r="V20" s="275" t="s">
        <v>133</v>
      </c>
      <c r="W20" s="276" t="s">
        <v>134</v>
      </c>
      <c r="X20" s="365">
        <v>7</v>
      </c>
    </row>
    <row r="21" spans="1:256" s="623" customFormat="1" ht="16.5" customHeight="1" thickTop="1" thickBot="1">
      <c r="A21" s="820" t="s">
        <v>446</v>
      </c>
      <c r="B21" s="888"/>
      <c r="C21" s="892"/>
      <c r="D21" s="893"/>
      <c r="E21" s="893"/>
      <c r="F21" s="894"/>
      <c r="G21" s="895"/>
      <c r="H21" s="895"/>
      <c r="I21" s="895"/>
      <c r="J21" s="895"/>
      <c r="K21" s="895"/>
      <c r="L21" s="896"/>
      <c r="M21" s="895"/>
      <c r="N21" s="895"/>
      <c r="O21" s="895"/>
      <c r="P21" s="895"/>
      <c r="Q21" s="895"/>
      <c r="R21" s="895"/>
      <c r="S21" s="895"/>
      <c r="T21" s="895"/>
      <c r="U21" s="895"/>
      <c r="V21" s="277">
        <f t="shared" ref="V21:V73" si="0">+$V$14*S21</f>
        <v>0</v>
      </c>
      <c r="W21" s="278">
        <f t="shared" ref="W21:W73" si="1">+V21*E21</f>
        <v>0</v>
      </c>
      <c r="X21" s="423"/>
      <c r="Y21" s="658"/>
      <c r="Z21" s="658"/>
      <c r="AA21" s="622"/>
      <c r="AB21" s="622"/>
      <c r="AC21" s="622"/>
      <c r="AD21" s="622"/>
      <c r="AE21" s="622"/>
      <c r="AF21" s="622"/>
      <c r="AG21" s="622"/>
      <c r="AH21" s="622"/>
      <c r="AI21" s="622"/>
      <c r="AJ21" s="622"/>
      <c r="AK21" s="622"/>
      <c r="AL21" s="622"/>
      <c r="AM21" s="622"/>
      <c r="AN21" s="622"/>
      <c r="AO21" s="622"/>
      <c r="AP21" s="622"/>
      <c r="AQ21" s="622"/>
      <c r="AR21" s="622"/>
      <c r="AS21" s="622"/>
      <c r="AT21" s="622"/>
      <c r="AU21" s="622"/>
      <c r="AV21" s="622"/>
      <c r="AW21" s="622"/>
      <c r="AX21" s="622"/>
      <c r="AY21" s="622"/>
      <c r="AZ21" s="622"/>
      <c r="BA21" s="622"/>
      <c r="BB21" s="622"/>
      <c r="BC21" s="622"/>
      <c r="BD21" s="622"/>
      <c r="BE21" s="622"/>
      <c r="BF21" s="622"/>
      <c r="BG21" s="622"/>
      <c r="BH21" s="622"/>
      <c r="BI21" s="622"/>
      <c r="BJ21" s="622"/>
      <c r="BK21" s="622"/>
      <c r="BL21" s="622"/>
      <c r="BM21" s="622"/>
      <c r="BN21" s="622"/>
      <c r="BO21" s="622"/>
      <c r="BP21" s="622"/>
      <c r="BQ21" s="622"/>
      <c r="BR21" s="622"/>
      <c r="BS21" s="622"/>
      <c r="BT21" s="622"/>
      <c r="BU21" s="622"/>
      <c r="BV21" s="622"/>
      <c r="BW21" s="622"/>
      <c r="BX21" s="622"/>
      <c r="BY21" s="622"/>
      <c r="BZ21" s="622"/>
      <c r="CA21" s="622"/>
      <c r="CB21" s="622"/>
      <c r="CC21" s="622"/>
      <c r="CD21" s="622"/>
      <c r="CE21" s="622"/>
      <c r="CF21" s="622"/>
      <c r="CG21" s="622"/>
      <c r="CH21" s="622"/>
      <c r="CI21" s="622"/>
      <c r="CJ21" s="622"/>
      <c r="CK21" s="622"/>
      <c r="CL21" s="622"/>
      <c r="CM21" s="622"/>
      <c r="CN21" s="622"/>
      <c r="CO21" s="622"/>
      <c r="CP21" s="622"/>
      <c r="CQ21" s="622"/>
      <c r="CR21" s="622"/>
      <c r="CS21" s="622"/>
      <c r="CT21" s="622"/>
      <c r="CU21" s="622"/>
      <c r="CV21" s="622"/>
      <c r="CW21" s="622"/>
      <c r="CX21" s="622"/>
      <c r="CY21" s="622"/>
      <c r="CZ21" s="622"/>
      <c r="DA21" s="622"/>
      <c r="DB21" s="622"/>
      <c r="DC21" s="622"/>
      <c r="DD21" s="622"/>
      <c r="DE21" s="622"/>
      <c r="DF21" s="622"/>
      <c r="DG21" s="622"/>
      <c r="DH21" s="622"/>
      <c r="DI21" s="622"/>
      <c r="DJ21" s="622"/>
      <c r="DK21" s="622"/>
      <c r="DL21" s="622"/>
      <c r="DM21" s="622"/>
      <c r="DN21" s="622"/>
      <c r="DO21" s="622"/>
      <c r="DP21" s="622"/>
      <c r="DQ21" s="622"/>
      <c r="DR21" s="622"/>
      <c r="DS21" s="622"/>
      <c r="DT21" s="622"/>
      <c r="DU21" s="622"/>
      <c r="DV21" s="622"/>
      <c r="DW21" s="622"/>
      <c r="DX21" s="622"/>
      <c r="DY21" s="622"/>
      <c r="DZ21" s="622"/>
      <c r="EA21" s="622"/>
      <c r="EB21" s="622"/>
      <c r="EC21" s="622"/>
      <c r="ED21" s="622"/>
      <c r="EE21" s="622"/>
      <c r="EF21" s="622"/>
      <c r="EG21" s="622"/>
      <c r="EH21" s="622"/>
      <c r="EI21" s="622"/>
      <c r="EJ21" s="622"/>
      <c r="EK21" s="622"/>
      <c r="EL21" s="622"/>
      <c r="EM21" s="622"/>
      <c r="EN21" s="622"/>
      <c r="EO21" s="622"/>
      <c r="EP21" s="622"/>
      <c r="EQ21" s="622"/>
      <c r="ER21" s="622"/>
      <c r="ES21" s="622"/>
      <c r="ET21" s="622"/>
      <c r="EU21" s="622"/>
      <c r="EV21" s="622"/>
      <c r="EW21" s="622"/>
      <c r="EX21" s="622"/>
      <c r="EY21" s="622"/>
      <c r="EZ21" s="622"/>
      <c r="FA21" s="622"/>
      <c r="FB21" s="622"/>
      <c r="FC21" s="622"/>
      <c r="FD21" s="622"/>
      <c r="FE21" s="622"/>
      <c r="FF21" s="622"/>
      <c r="FG21" s="622"/>
      <c r="FH21" s="622"/>
      <c r="FI21" s="622"/>
      <c r="FJ21" s="622"/>
      <c r="FK21" s="622"/>
      <c r="FL21" s="622"/>
      <c r="FM21" s="622"/>
      <c r="FN21" s="622"/>
      <c r="FO21" s="622"/>
      <c r="FP21" s="622"/>
      <c r="FQ21" s="622"/>
      <c r="FR21" s="622"/>
      <c r="FS21" s="622"/>
      <c r="FT21" s="622"/>
      <c r="FU21" s="622"/>
      <c r="FV21" s="622"/>
      <c r="FW21" s="622"/>
      <c r="FX21" s="622"/>
      <c r="FY21" s="622"/>
      <c r="FZ21" s="622"/>
      <c r="GA21" s="622"/>
      <c r="GB21" s="622"/>
      <c r="GC21" s="622"/>
      <c r="GD21" s="622"/>
      <c r="GE21" s="622"/>
      <c r="GF21" s="622"/>
      <c r="GG21" s="622"/>
      <c r="GH21" s="622"/>
      <c r="GI21" s="622"/>
      <c r="GJ21" s="622"/>
      <c r="GK21" s="622"/>
      <c r="GL21" s="622"/>
      <c r="GM21" s="622"/>
      <c r="GN21" s="622"/>
      <c r="GO21" s="622"/>
      <c r="GP21" s="622"/>
      <c r="GQ21" s="622"/>
      <c r="GR21" s="622"/>
      <c r="GS21" s="622"/>
      <c r="GT21" s="622"/>
      <c r="GU21" s="622"/>
      <c r="GV21" s="622"/>
      <c r="GW21" s="622"/>
      <c r="GX21" s="622"/>
      <c r="GY21" s="622"/>
      <c r="GZ21" s="622"/>
      <c r="HA21" s="622"/>
      <c r="HB21" s="622"/>
      <c r="HC21" s="622"/>
      <c r="HD21" s="622"/>
      <c r="HE21" s="622"/>
      <c r="HF21" s="622"/>
      <c r="HG21" s="622"/>
      <c r="HH21" s="622"/>
      <c r="HI21" s="622"/>
      <c r="HJ21" s="622"/>
      <c r="HK21" s="622"/>
      <c r="HL21" s="622"/>
      <c r="HM21" s="622"/>
      <c r="HN21" s="622"/>
      <c r="HO21" s="622"/>
      <c r="HP21" s="622"/>
      <c r="HQ21" s="622"/>
      <c r="HR21" s="622"/>
      <c r="HS21" s="622"/>
      <c r="HT21" s="622"/>
      <c r="HU21" s="622"/>
      <c r="HV21" s="622"/>
      <c r="HW21" s="622"/>
      <c r="HX21" s="622"/>
      <c r="HY21" s="622"/>
      <c r="HZ21" s="622"/>
      <c r="IA21" s="622"/>
      <c r="IB21" s="622"/>
      <c r="IC21" s="622"/>
      <c r="ID21" s="622"/>
      <c r="IE21" s="622"/>
      <c r="IF21" s="622"/>
      <c r="IG21" s="622"/>
      <c r="IH21" s="622"/>
      <c r="II21" s="622"/>
      <c r="IJ21" s="622"/>
      <c r="IK21" s="622"/>
      <c r="IL21" s="622"/>
      <c r="IM21" s="622"/>
      <c r="IN21" s="622"/>
      <c r="IO21" s="622"/>
      <c r="IP21" s="622"/>
      <c r="IQ21" s="622"/>
      <c r="IR21" s="622"/>
      <c r="IS21" s="622"/>
      <c r="IT21" s="622"/>
      <c r="IU21" s="622"/>
      <c r="IV21" s="622"/>
    </row>
    <row r="22" spans="1:256" s="686" customFormat="1" ht="16.5" customHeight="1" thickTop="1" thickBot="1">
      <c r="A22" s="820" t="s">
        <v>356</v>
      </c>
      <c r="B22" s="685"/>
      <c r="C22" s="687"/>
      <c r="D22" s="782"/>
      <c r="E22" s="782"/>
      <c r="F22" s="792"/>
      <c r="G22" s="783"/>
      <c r="H22" s="783"/>
      <c r="I22" s="783"/>
      <c r="J22" s="783"/>
      <c r="K22" s="783"/>
      <c r="L22" s="712"/>
      <c r="M22" s="783"/>
      <c r="N22" s="783"/>
      <c r="O22" s="783"/>
      <c r="P22" s="783"/>
      <c r="Q22" s="783"/>
      <c r="R22" s="783"/>
      <c r="S22" s="783"/>
      <c r="T22" s="783"/>
      <c r="U22" s="783"/>
      <c r="V22" s="277">
        <f t="shared" si="0"/>
        <v>0</v>
      </c>
      <c r="W22" s="278">
        <f t="shared" si="1"/>
        <v>0</v>
      </c>
      <c r="X22" s="423"/>
      <c r="Y22" s="658"/>
      <c r="Z22" s="658"/>
      <c r="AA22" s="658"/>
      <c r="AB22" s="658"/>
      <c r="AC22" s="658"/>
      <c r="AD22" s="658"/>
      <c r="AE22" s="658"/>
      <c r="AF22" s="658"/>
      <c r="AG22" s="658"/>
      <c r="AH22" s="658"/>
      <c r="AI22" s="658"/>
      <c r="AJ22" s="658"/>
      <c r="AK22" s="658"/>
      <c r="AL22" s="658"/>
      <c r="AM22" s="658"/>
      <c r="AN22" s="658"/>
      <c r="AO22" s="658"/>
      <c r="AP22" s="658"/>
      <c r="AQ22" s="658"/>
      <c r="AR22" s="658"/>
      <c r="AS22" s="658"/>
      <c r="AT22" s="658"/>
      <c r="AU22" s="658"/>
      <c r="AV22" s="658"/>
      <c r="AW22" s="658"/>
      <c r="AX22" s="658"/>
      <c r="AY22" s="658"/>
      <c r="AZ22" s="658"/>
      <c r="BA22" s="658"/>
      <c r="BB22" s="658"/>
      <c r="BC22" s="658"/>
      <c r="BD22" s="658"/>
      <c r="BE22" s="658"/>
      <c r="BF22" s="658"/>
      <c r="BG22" s="658"/>
      <c r="BH22" s="658"/>
      <c r="BI22" s="658"/>
      <c r="BJ22" s="658"/>
      <c r="BK22" s="658"/>
      <c r="BL22" s="658"/>
      <c r="BM22" s="658"/>
      <c r="BN22" s="658"/>
      <c r="BO22" s="658"/>
      <c r="BP22" s="658"/>
      <c r="BQ22" s="658"/>
      <c r="BR22" s="658"/>
      <c r="BS22" s="658"/>
      <c r="BT22" s="658"/>
      <c r="BU22" s="658"/>
      <c r="BV22" s="658"/>
      <c r="BW22" s="658"/>
      <c r="BX22" s="658"/>
      <c r="BY22" s="658"/>
      <c r="BZ22" s="658"/>
      <c r="CA22" s="658"/>
      <c r="CB22" s="658"/>
      <c r="CC22" s="658"/>
      <c r="CD22" s="658"/>
      <c r="CE22" s="658"/>
      <c r="CF22" s="658"/>
      <c r="CG22" s="658"/>
      <c r="CH22" s="658"/>
      <c r="CI22" s="658"/>
      <c r="CJ22" s="658"/>
      <c r="CK22" s="658"/>
      <c r="CL22" s="658"/>
      <c r="CM22" s="658"/>
      <c r="CN22" s="658"/>
      <c r="CO22" s="658"/>
      <c r="CP22" s="658"/>
      <c r="CQ22" s="658"/>
      <c r="CR22" s="658"/>
      <c r="CS22" s="658"/>
      <c r="CT22" s="658"/>
      <c r="CU22" s="658"/>
      <c r="CV22" s="658"/>
      <c r="CW22" s="658"/>
      <c r="CX22" s="658"/>
      <c r="CY22" s="658"/>
      <c r="CZ22" s="658"/>
      <c r="DA22" s="658"/>
      <c r="DB22" s="658"/>
      <c r="DC22" s="658"/>
      <c r="DD22" s="658"/>
      <c r="DE22" s="658"/>
      <c r="DF22" s="658"/>
      <c r="DG22" s="658"/>
      <c r="DH22" s="658"/>
      <c r="DI22" s="658"/>
      <c r="DJ22" s="658"/>
      <c r="DK22" s="658"/>
      <c r="DL22" s="658"/>
      <c r="DM22" s="658"/>
      <c r="DN22" s="658"/>
      <c r="DO22" s="658"/>
      <c r="DP22" s="658"/>
      <c r="DQ22" s="658"/>
      <c r="DR22" s="658"/>
      <c r="DS22" s="658"/>
      <c r="DT22" s="658"/>
      <c r="DU22" s="658"/>
      <c r="DV22" s="658"/>
      <c r="DW22" s="658"/>
      <c r="DX22" s="658"/>
      <c r="DY22" s="658"/>
      <c r="DZ22" s="658"/>
      <c r="EA22" s="658"/>
      <c r="EB22" s="658"/>
      <c r="EC22" s="658"/>
      <c r="ED22" s="658"/>
      <c r="EE22" s="658"/>
      <c r="EF22" s="658"/>
      <c r="EG22" s="658"/>
      <c r="EH22" s="658"/>
      <c r="EI22" s="658"/>
      <c r="EJ22" s="658"/>
      <c r="EK22" s="658"/>
      <c r="EL22" s="658"/>
      <c r="EM22" s="658"/>
      <c r="EN22" s="658"/>
      <c r="EO22" s="658"/>
      <c r="EP22" s="658"/>
      <c r="EQ22" s="658"/>
      <c r="ER22" s="658"/>
      <c r="ES22" s="658"/>
      <c r="ET22" s="658"/>
      <c r="EU22" s="658"/>
      <c r="EV22" s="658"/>
      <c r="EW22" s="658"/>
      <c r="EX22" s="658"/>
      <c r="EY22" s="658"/>
      <c r="EZ22" s="658"/>
      <c r="FA22" s="658"/>
      <c r="FB22" s="658"/>
      <c r="FC22" s="658"/>
      <c r="FD22" s="658"/>
      <c r="FE22" s="658"/>
      <c r="FF22" s="658"/>
      <c r="FG22" s="658"/>
      <c r="FH22" s="658"/>
      <c r="FI22" s="658"/>
      <c r="FJ22" s="658"/>
      <c r="FK22" s="658"/>
      <c r="FL22" s="658"/>
      <c r="FM22" s="658"/>
      <c r="FN22" s="658"/>
      <c r="FO22" s="658"/>
      <c r="FP22" s="658"/>
      <c r="FQ22" s="658"/>
      <c r="FR22" s="658"/>
      <c r="FS22" s="658"/>
      <c r="FT22" s="658"/>
      <c r="FU22" s="658"/>
      <c r="FV22" s="658"/>
      <c r="FW22" s="658"/>
      <c r="FX22" s="658"/>
      <c r="FY22" s="658"/>
      <c r="FZ22" s="658"/>
      <c r="GA22" s="658"/>
      <c r="GB22" s="658"/>
      <c r="GC22" s="658"/>
      <c r="GD22" s="658"/>
      <c r="GE22" s="658"/>
      <c r="GF22" s="658"/>
      <c r="GG22" s="658"/>
      <c r="GH22" s="658"/>
      <c r="GI22" s="658"/>
      <c r="GJ22" s="658"/>
      <c r="GK22" s="658"/>
      <c r="GL22" s="658"/>
      <c r="GM22" s="658"/>
      <c r="GN22" s="658"/>
      <c r="GO22" s="658"/>
      <c r="GP22" s="658"/>
      <c r="GQ22" s="658"/>
      <c r="GR22" s="658"/>
      <c r="GS22" s="658"/>
      <c r="GT22" s="658"/>
      <c r="GU22" s="658"/>
      <c r="GV22" s="658"/>
      <c r="GW22" s="658"/>
      <c r="GX22" s="658"/>
      <c r="GY22" s="658"/>
      <c r="GZ22" s="658"/>
      <c r="HA22" s="658"/>
      <c r="HB22" s="658"/>
      <c r="HC22" s="658"/>
      <c r="HD22" s="658"/>
      <c r="HE22" s="658"/>
      <c r="HF22" s="658"/>
      <c r="HG22" s="658"/>
      <c r="HH22" s="658"/>
      <c r="HI22" s="658"/>
      <c r="HJ22" s="658"/>
      <c r="HK22" s="658"/>
      <c r="HL22" s="658"/>
      <c r="HM22" s="658"/>
      <c r="HN22" s="658"/>
      <c r="HO22" s="658"/>
      <c r="HP22" s="658"/>
      <c r="HQ22" s="658"/>
      <c r="HR22" s="658"/>
      <c r="HS22" s="658"/>
      <c r="HT22" s="658"/>
      <c r="HU22" s="658"/>
      <c r="HV22" s="658"/>
      <c r="HW22" s="658"/>
      <c r="HX22" s="658"/>
      <c r="HY22" s="658"/>
      <c r="HZ22" s="658"/>
      <c r="IA22" s="658"/>
      <c r="IB22" s="658"/>
      <c r="IC22" s="658"/>
      <c r="ID22" s="658"/>
      <c r="IE22" s="658"/>
      <c r="IF22" s="658"/>
      <c r="IG22" s="658"/>
      <c r="IH22" s="658"/>
      <c r="II22" s="658"/>
      <c r="IJ22" s="658"/>
      <c r="IK22" s="658"/>
      <c r="IL22" s="658"/>
      <c r="IM22" s="658"/>
      <c r="IN22" s="658"/>
      <c r="IO22" s="658"/>
      <c r="IP22" s="658"/>
      <c r="IQ22" s="658"/>
      <c r="IR22" s="658"/>
      <c r="IS22" s="658"/>
      <c r="IT22" s="658"/>
      <c r="IU22" s="658"/>
      <c r="IV22" s="658"/>
    </row>
    <row r="23" spans="1:256" s="857" customFormat="1" ht="15.75" thickTop="1">
      <c r="A23" s="630" t="s">
        <v>416</v>
      </c>
      <c r="B23" s="614"/>
      <c r="C23" s="614"/>
      <c r="D23" s="698"/>
      <c r="E23" s="698"/>
      <c r="F23" s="698"/>
      <c r="G23" s="698"/>
      <c r="H23" s="698"/>
      <c r="I23" s="698"/>
      <c r="J23" s="698"/>
      <c r="K23" s="698"/>
      <c r="L23" s="631"/>
      <c r="M23" s="697"/>
      <c r="N23" s="697"/>
      <c r="O23" s="697"/>
      <c r="P23" s="697"/>
      <c r="Q23" s="764"/>
      <c r="R23" s="784"/>
      <c r="S23" s="784"/>
      <c r="T23" s="804"/>
      <c r="U23" s="784"/>
      <c r="V23" s="277">
        <f t="shared" si="0"/>
        <v>0</v>
      </c>
      <c r="W23" s="278">
        <f t="shared" si="1"/>
        <v>0</v>
      </c>
      <c r="X23" s="423"/>
      <c r="Y23" s="158"/>
      <c r="Z23" s="158"/>
      <c r="AA23" s="641"/>
      <c r="AB23" s="641"/>
      <c r="AC23" s="641"/>
      <c r="AD23" s="641"/>
      <c r="AE23" s="641"/>
      <c r="AF23" s="641"/>
      <c r="AG23" s="641"/>
      <c r="AH23" s="641"/>
      <c r="AI23" s="641"/>
      <c r="AJ23" s="641"/>
      <c r="AK23" s="641"/>
      <c r="AL23" s="856"/>
      <c r="AM23" s="856"/>
      <c r="AN23" s="856"/>
      <c r="AO23" s="856"/>
      <c r="AP23" s="856"/>
      <c r="AQ23" s="856"/>
      <c r="AR23" s="856"/>
      <c r="AS23" s="856"/>
      <c r="AT23" s="856"/>
      <c r="AU23" s="856"/>
      <c r="AV23" s="856"/>
      <c r="AW23" s="856"/>
      <c r="AX23" s="856"/>
      <c r="AY23" s="856"/>
      <c r="AZ23" s="856"/>
      <c r="BA23" s="856"/>
      <c r="BB23" s="856"/>
      <c r="BC23" s="856"/>
      <c r="BD23" s="856"/>
      <c r="BE23" s="856"/>
      <c r="BF23" s="856"/>
      <c r="BG23" s="856"/>
      <c r="BH23" s="856"/>
      <c r="BI23" s="856"/>
      <c r="BJ23" s="856"/>
      <c r="BK23" s="856"/>
      <c r="BL23" s="856"/>
      <c r="BM23" s="856"/>
      <c r="BN23" s="856"/>
      <c r="BO23" s="856"/>
      <c r="BP23" s="856"/>
      <c r="BQ23" s="856"/>
      <c r="BR23" s="856"/>
      <c r="BS23" s="856"/>
      <c r="BT23" s="856"/>
      <c r="BU23" s="856"/>
      <c r="BV23" s="856"/>
      <c r="BW23" s="856"/>
      <c r="BX23" s="856"/>
      <c r="BY23" s="856"/>
      <c r="BZ23" s="856"/>
      <c r="CA23" s="856"/>
      <c r="CB23" s="856"/>
      <c r="CC23" s="856"/>
      <c r="CD23" s="856"/>
      <c r="CE23" s="856"/>
      <c r="CF23" s="856"/>
      <c r="CG23" s="856"/>
      <c r="CH23" s="856"/>
      <c r="CI23" s="856"/>
      <c r="CJ23" s="856"/>
      <c r="CK23" s="856"/>
      <c r="CL23" s="856"/>
      <c r="CM23" s="856"/>
      <c r="CN23" s="856"/>
      <c r="CO23" s="856"/>
      <c r="CP23" s="856"/>
      <c r="CQ23" s="856"/>
      <c r="CR23" s="856"/>
      <c r="CS23" s="856"/>
      <c r="CT23" s="856"/>
      <c r="CU23" s="856"/>
      <c r="CV23" s="856"/>
      <c r="CW23" s="856"/>
      <c r="CX23" s="856"/>
      <c r="CY23" s="856"/>
      <c r="CZ23" s="856"/>
      <c r="DA23" s="856"/>
      <c r="DB23" s="856"/>
      <c r="DC23" s="856"/>
      <c r="DD23" s="856"/>
      <c r="DE23" s="856"/>
      <c r="DF23" s="856"/>
      <c r="DG23" s="856"/>
      <c r="DH23" s="856"/>
      <c r="DI23" s="856"/>
      <c r="DJ23" s="856"/>
      <c r="DK23" s="856"/>
      <c r="DL23" s="856"/>
      <c r="DM23" s="856"/>
      <c r="DN23" s="856"/>
      <c r="DO23" s="856"/>
      <c r="DP23" s="856"/>
      <c r="DQ23" s="856"/>
      <c r="DR23" s="856"/>
      <c r="DS23" s="856"/>
      <c r="DT23" s="856"/>
      <c r="DU23" s="856"/>
      <c r="DV23" s="856"/>
      <c r="DW23" s="856"/>
      <c r="DX23" s="856"/>
      <c r="DY23" s="856"/>
      <c r="DZ23" s="856"/>
      <c r="EA23" s="856"/>
      <c r="EB23" s="856"/>
      <c r="EC23" s="856"/>
      <c r="ED23" s="856"/>
      <c r="EE23" s="856"/>
      <c r="EF23" s="856"/>
      <c r="EG23" s="856"/>
      <c r="EH23" s="856"/>
      <c r="EI23" s="856"/>
      <c r="EJ23" s="856"/>
      <c r="EK23" s="856"/>
      <c r="EL23" s="856"/>
      <c r="EM23" s="856"/>
      <c r="EN23" s="856"/>
      <c r="EO23" s="856"/>
      <c r="EP23" s="856"/>
      <c r="EQ23" s="856"/>
      <c r="ER23" s="856"/>
      <c r="ES23" s="856"/>
      <c r="ET23" s="856"/>
      <c r="EU23" s="856"/>
      <c r="EV23" s="856"/>
      <c r="EW23" s="856"/>
      <c r="EX23" s="856"/>
      <c r="EY23" s="856"/>
      <c r="EZ23" s="856"/>
      <c r="FA23" s="856"/>
      <c r="FB23" s="856"/>
      <c r="FC23" s="856"/>
      <c r="FD23" s="856"/>
      <c r="FE23" s="856"/>
      <c r="FF23" s="856"/>
      <c r="FG23" s="856"/>
      <c r="FH23" s="856"/>
      <c r="FI23" s="856"/>
      <c r="FJ23" s="856"/>
      <c r="FK23" s="856"/>
      <c r="FL23" s="856"/>
      <c r="FM23" s="856"/>
      <c r="FN23" s="856"/>
      <c r="FO23" s="856"/>
      <c r="FP23" s="856"/>
      <c r="FQ23" s="856"/>
      <c r="FR23" s="856"/>
      <c r="FS23" s="856"/>
      <c r="FT23" s="856"/>
      <c r="FU23" s="856"/>
      <c r="FV23" s="856"/>
      <c r="FW23" s="856"/>
      <c r="FX23" s="856"/>
      <c r="FY23" s="856"/>
      <c r="FZ23" s="856"/>
      <c r="GA23" s="856"/>
      <c r="GB23" s="856"/>
      <c r="GC23" s="856"/>
      <c r="GD23" s="856"/>
      <c r="GE23" s="856"/>
      <c r="GF23" s="856"/>
      <c r="GG23" s="856"/>
      <c r="GH23" s="856"/>
      <c r="GI23" s="856"/>
      <c r="GJ23" s="856"/>
      <c r="GK23" s="856"/>
      <c r="GL23" s="856"/>
      <c r="GM23" s="856"/>
      <c r="GN23" s="856"/>
      <c r="GO23" s="856"/>
      <c r="GP23" s="856"/>
      <c r="GQ23" s="856"/>
      <c r="GR23" s="856"/>
      <c r="GS23" s="856"/>
      <c r="GT23" s="856"/>
      <c r="GU23" s="856"/>
      <c r="GV23" s="856"/>
      <c r="GW23" s="856"/>
      <c r="GX23" s="856"/>
      <c r="GY23" s="856"/>
      <c r="GZ23" s="856"/>
      <c r="HA23" s="856"/>
      <c r="HB23" s="856"/>
      <c r="HC23" s="856"/>
      <c r="HD23" s="856"/>
      <c r="HE23" s="856"/>
      <c r="HF23" s="856"/>
      <c r="HG23" s="856"/>
      <c r="HH23" s="856"/>
      <c r="HI23" s="856"/>
      <c r="HJ23" s="856"/>
      <c r="HK23" s="856"/>
      <c r="HL23" s="856"/>
      <c r="HM23" s="856"/>
      <c r="HN23" s="856"/>
      <c r="HO23" s="856"/>
      <c r="HP23" s="856"/>
      <c r="HQ23" s="856"/>
      <c r="HR23" s="856"/>
      <c r="HS23" s="856"/>
      <c r="HT23" s="856"/>
    </row>
    <row r="24" spans="1:256" s="692" customFormat="1" ht="27.75" customHeight="1">
      <c r="A24" s="1173">
        <f>+A499+1</f>
        <v>1</v>
      </c>
      <c r="B24" s="1175" t="s">
        <v>447</v>
      </c>
      <c r="C24" s="1177" t="s">
        <v>448</v>
      </c>
      <c r="D24" s="1179" t="s">
        <v>180</v>
      </c>
      <c r="E24" s="1179">
        <v>54</v>
      </c>
      <c r="F24" s="1110"/>
      <c r="G24" s="1111"/>
      <c r="H24" s="1112"/>
      <c r="I24" s="1110">
        <v>0.23</v>
      </c>
      <c r="J24" s="1111"/>
      <c r="K24" s="1112"/>
      <c r="L24" s="728"/>
      <c r="M24" s="443"/>
      <c r="N24" s="444"/>
      <c r="O24" s="444"/>
      <c r="P24" s="813"/>
      <c r="Q24" s="689"/>
      <c r="R24" s="1104">
        <f>+F25+I25</f>
        <v>0.70055240000000008</v>
      </c>
      <c r="S24" s="1104">
        <f>R24+R25</f>
        <v>0.70055240000000008</v>
      </c>
      <c r="T24" s="1106">
        <f>E24*S24</f>
        <v>37.829829600000004</v>
      </c>
      <c r="U24" s="1108"/>
      <c r="V24" s="277">
        <f t="shared" si="0"/>
        <v>0.9302895759307076</v>
      </c>
      <c r="W24" s="278">
        <f t="shared" si="1"/>
        <v>50.235637100258209</v>
      </c>
      <c r="X24" s="423"/>
      <c r="Y24" s="245"/>
      <c r="Z24" s="160"/>
      <c r="AA24" s="870"/>
      <c r="AB24" s="870"/>
      <c r="AC24" s="870"/>
      <c r="AD24" s="870"/>
      <c r="AE24" s="870"/>
      <c r="AF24" s="870"/>
      <c r="AG24" s="870"/>
      <c r="AH24" s="870"/>
      <c r="AI24" s="870"/>
      <c r="AJ24" s="870"/>
      <c r="AK24" s="870"/>
      <c r="AL24" s="870"/>
    </row>
    <row r="25" spans="1:256" s="692" customFormat="1" ht="27.75" customHeight="1">
      <c r="A25" s="1174"/>
      <c r="B25" s="1176"/>
      <c r="C25" s="1178"/>
      <c r="D25" s="1180"/>
      <c r="E25" s="1180"/>
      <c r="F25" s="998">
        <f>F24*$J$13/1000</f>
        <v>0</v>
      </c>
      <c r="G25" s="999"/>
      <c r="H25" s="1000"/>
      <c r="I25" s="1110">
        <f>I24*$Q$13/1000</f>
        <v>0.70055240000000008</v>
      </c>
      <c r="J25" s="1111"/>
      <c r="K25" s="1112"/>
      <c r="L25" s="729"/>
      <c r="M25" s="448"/>
      <c r="N25" s="449"/>
      <c r="O25" s="449"/>
      <c r="P25" s="449"/>
      <c r="Q25" s="693"/>
      <c r="R25" s="1105"/>
      <c r="S25" s="1105"/>
      <c r="T25" s="1107"/>
      <c r="U25" s="1109"/>
      <c r="V25" s="277">
        <f t="shared" si="0"/>
        <v>0</v>
      </c>
      <c r="W25" s="278">
        <f t="shared" si="1"/>
        <v>0</v>
      </c>
      <c r="X25" s="423"/>
      <c r="Y25" s="245"/>
      <c r="Z25" s="160"/>
      <c r="AA25" s="870"/>
      <c r="AB25" s="870"/>
      <c r="AC25" s="870"/>
      <c r="AD25" s="870"/>
      <c r="AE25" s="870"/>
      <c r="AF25" s="870"/>
      <c r="AG25" s="870"/>
      <c r="AH25" s="870"/>
      <c r="AI25" s="870"/>
      <c r="AJ25" s="870"/>
      <c r="AK25" s="870"/>
      <c r="AL25" s="870"/>
    </row>
    <row r="26" spans="1:256" s="501" customFormat="1" ht="21.95" customHeight="1">
      <c r="A26" s="1091">
        <f>+A24+1</f>
        <v>2</v>
      </c>
      <c r="B26" s="1093" t="s">
        <v>417</v>
      </c>
      <c r="C26" s="1114" t="s">
        <v>418</v>
      </c>
      <c r="D26" s="1097" t="s">
        <v>180</v>
      </c>
      <c r="E26" s="1129">
        <v>21.5</v>
      </c>
      <c r="F26" s="1131">
        <f>0.001*17.5</f>
        <v>1.7500000000000002E-2</v>
      </c>
      <c r="G26" s="1132"/>
      <c r="H26" s="1133"/>
      <c r="I26" s="1131">
        <f>0.001*375.02</f>
        <v>0.37501999999999996</v>
      </c>
      <c r="J26" s="1132"/>
      <c r="K26" s="1133"/>
      <c r="L26" s="716"/>
      <c r="M26" s="398"/>
      <c r="N26" s="399"/>
      <c r="O26" s="399"/>
      <c r="P26" s="399"/>
      <c r="Q26" s="801"/>
      <c r="R26" s="933">
        <f>F27+I27</f>
        <v>1.1751048426000001</v>
      </c>
      <c r="S26" s="933">
        <f>R26+R27</f>
        <v>1.1751048426000001</v>
      </c>
      <c r="T26" s="933">
        <f>E26*S26</f>
        <v>25.264754115900004</v>
      </c>
      <c r="U26" s="935">
        <f>E26*Q27</f>
        <v>0</v>
      </c>
      <c r="V26" s="277">
        <f t="shared" si="0"/>
        <v>1.5604654065798289</v>
      </c>
      <c r="W26" s="278">
        <f t="shared" si="1"/>
        <v>33.55000624146632</v>
      </c>
      <c r="X26" s="423"/>
      <c r="Y26" s="160"/>
      <c r="Z26" s="662"/>
      <c r="AA26" s="871"/>
      <c r="AB26" s="871"/>
      <c r="AC26" s="871"/>
      <c r="AD26" s="871"/>
      <c r="AE26" s="871"/>
      <c r="AF26" s="870"/>
      <c r="AG26" s="870"/>
      <c r="AH26" s="870"/>
      <c r="AI26" s="870"/>
      <c r="AJ26" s="870"/>
      <c r="AK26" s="870"/>
      <c r="AL26" s="870"/>
    </row>
    <row r="27" spans="1:256" s="501" customFormat="1" ht="18" customHeight="1">
      <c r="A27" s="1113"/>
      <c r="B27" s="1094"/>
      <c r="C27" s="1348"/>
      <c r="D27" s="1098"/>
      <c r="E27" s="1130"/>
      <c r="F27" s="1136">
        <f>F26*$J$13/1000</f>
        <v>3.2838925000000005E-2</v>
      </c>
      <c r="G27" s="1137"/>
      <c r="H27" s="1138"/>
      <c r="I27" s="1131">
        <f>I26*$Q$13/1000</f>
        <v>1.1422659176000001</v>
      </c>
      <c r="J27" s="1132"/>
      <c r="K27" s="1133"/>
      <c r="L27" s="714"/>
      <c r="M27" s="405"/>
      <c r="N27" s="406"/>
      <c r="O27" s="406"/>
      <c r="P27" s="406"/>
      <c r="Q27" s="572"/>
      <c r="R27" s="934"/>
      <c r="S27" s="934"/>
      <c r="T27" s="934"/>
      <c r="U27" s="936"/>
      <c r="V27" s="277">
        <f t="shared" si="0"/>
        <v>0</v>
      </c>
      <c r="W27" s="278">
        <f t="shared" si="1"/>
        <v>0</v>
      </c>
      <c r="X27" s="423"/>
      <c r="Y27" s="160"/>
      <c r="Z27" s="662"/>
      <c r="AA27" s="871"/>
      <c r="AB27" s="871"/>
      <c r="AC27" s="871"/>
      <c r="AD27" s="871"/>
      <c r="AE27" s="871"/>
      <c r="AF27" s="870"/>
      <c r="AG27" s="870"/>
      <c r="AH27" s="870"/>
      <c r="AI27" s="870"/>
      <c r="AJ27" s="870"/>
      <c r="AK27" s="870"/>
      <c r="AL27" s="870"/>
    </row>
    <row r="28" spans="1:256" s="862" customFormat="1" ht="12.75" customHeight="1">
      <c r="A28" s="1091">
        <f>+A26+1</f>
        <v>3</v>
      </c>
      <c r="B28" s="1093" t="s">
        <v>233</v>
      </c>
      <c r="C28" s="1205" t="s">
        <v>421</v>
      </c>
      <c r="D28" s="1097" t="s">
        <v>327</v>
      </c>
      <c r="E28" s="1343">
        <f>+E26*2</f>
        <v>43</v>
      </c>
      <c r="F28" s="1345"/>
      <c r="G28" s="1346"/>
      <c r="H28" s="1347"/>
      <c r="I28" s="1131">
        <v>0.27</v>
      </c>
      <c r="J28" s="1132"/>
      <c r="K28" s="1133"/>
      <c r="L28" s="716"/>
      <c r="M28" s="398"/>
      <c r="N28" s="399"/>
      <c r="O28" s="399"/>
      <c r="P28" s="511"/>
      <c r="Q28" s="571"/>
      <c r="R28" s="933">
        <f>+F29+I29</f>
        <v>0.82238760000000011</v>
      </c>
      <c r="S28" s="933">
        <f>R28+R29</f>
        <v>0.82238760000000011</v>
      </c>
      <c r="T28" s="933">
        <f>E28:E29*S28</f>
        <v>35.362666800000007</v>
      </c>
      <c r="U28" s="1116"/>
      <c r="V28" s="277">
        <f t="shared" si="0"/>
        <v>1.0920790673969176</v>
      </c>
      <c r="W28" s="278">
        <f t="shared" si="1"/>
        <v>46.95939989806746</v>
      </c>
      <c r="X28" s="423"/>
      <c r="Y28" s="159"/>
      <c r="Z28" s="210"/>
      <c r="AA28" s="872"/>
      <c r="AB28" s="872"/>
      <c r="AC28" s="872"/>
      <c r="AD28" s="872"/>
      <c r="AE28" s="872"/>
      <c r="AF28" s="872"/>
      <c r="AG28" s="872"/>
      <c r="AH28" s="497"/>
      <c r="AI28" s="497"/>
      <c r="AJ28" s="497"/>
      <c r="AK28" s="497"/>
      <c r="AL28" s="497"/>
    </row>
    <row r="29" spans="1:256" s="862" customFormat="1" ht="12.75" customHeight="1">
      <c r="A29" s="1113"/>
      <c r="B29" s="1094"/>
      <c r="C29" s="1206"/>
      <c r="D29" s="1098"/>
      <c r="E29" s="1344"/>
      <c r="F29" s="1340"/>
      <c r="G29" s="1341"/>
      <c r="H29" s="1342"/>
      <c r="I29" s="1087">
        <f>I28*$Q$13/1000</f>
        <v>0.82238760000000011</v>
      </c>
      <c r="J29" s="1087"/>
      <c r="K29" s="1087"/>
      <c r="L29" s="714"/>
      <c r="M29" s="405"/>
      <c r="N29" s="406"/>
      <c r="O29" s="406"/>
      <c r="P29" s="406"/>
      <c r="Q29" s="572"/>
      <c r="R29" s="934"/>
      <c r="S29" s="934"/>
      <c r="T29" s="934"/>
      <c r="U29" s="1117"/>
      <c r="V29" s="277">
        <f t="shared" si="0"/>
        <v>0</v>
      </c>
      <c r="W29" s="278">
        <f t="shared" si="1"/>
        <v>0</v>
      </c>
      <c r="X29" s="423"/>
      <c r="Y29" s="160"/>
      <c r="Z29" s="210"/>
      <c r="AA29" s="872"/>
      <c r="AB29" s="872"/>
      <c r="AC29" s="872"/>
      <c r="AD29" s="872"/>
      <c r="AE29" s="872"/>
      <c r="AF29" s="872"/>
      <c r="AG29" s="872"/>
      <c r="AH29" s="497"/>
      <c r="AI29" s="497"/>
      <c r="AJ29" s="497"/>
      <c r="AK29" s="497"/>
      <c r="AL29" s="497"/>
    </row>
    <row r="30" spans="1:256" s="862" customFormat="1" ht="12.75" customHeight="1">
      <c r="A30" s="1091">
        <f>+A28+1</f>
        <v>4</v>
      </c>
      <c r="B30" s="1093" t="s">
        <v>241</v>
      </c>
      <c r="C30" s="1114" t="s">
        <v>420</v>
      </c>
      <c r="D30" s="1097" t="s">
        <v>180</v>
      </c>
      <c r="E30" s="1097">
        <v>7.3</v>
      </c>
      <c r="F30" s="1087">
        <f>0.001*14.3</f>
        <v>1.43E-2</v>
      </c>
      <c r="G30" s="1087"/>
      <c r="H30" s="1087"/>
      <c r="I30" s="1087">
        <f>0.001*302.7</f>
        <v>0.30269999999999997</v>
      </c>
      <c r="J30" s="1087"/>
      <c r="K30" s="1087"/>
      <c r="L30" s="713"/>
      <c r="M30" s="511"/>
      <c r="N30" s="511"/>
      <c r="O30" s="511"/>
      <c r="P30" s="511"/>
      <c r="Q30" s="799"/>
      <c r="R30" s="933">
        <f>F31+I31</f>
        <v>0.94882196899999982</v>
      </c>
      <c r="S30" s="933">
        <f>R30+R31</f>
        <v>0.94882196899999982</v>
      </c>
      <c r="T30" s="933">
        <f>E30*S30</f>
        <v>6.9264003736999982</v>
      </c>
      <c r="U30" s="935"/>
      <c r="V30" s="277">
        <f t="shared" si="0"/>
        <v>1.2599759663584746</v>
      </c>
      <c r="W30" s="278">
        <f t="shared" si="1"/>
        <v>9.1978245544168651</v>
      </c>
      <c r="X30" s="423"/>
      <c r="Y30" s="246"/>
      <c r="Z30" s="246"/>
    </row>
    <row r="31" spans="1:256" s="862" customFormat="1" ht="12.75" customHeight="1">
      <c r="A31" s="1092"/>
      <c r="B31" s="1094"/>
      <c r="C31" s="1115"/>
      <c r="D31" s="1098"/>
      <c r="E31" s="1099"/>
      <c r="F31" s="1087">
        <f>F30*$J$13/1000</f>
        <v>2.6834093E-2</v>
      </c>
      <c r="G31" s="1087"/>
      <c r="H31" s="1087"/>
      <c r="I31" s="1087">
        <f>I30*$Q$13/1000</f>
        <v>0.92198787599999987</v>
      </c>
      <c r="J31" s="1087"/>
      <c r="K31" s="1087"/>
      <c r="L31" s="714"/>
      <c r="M31" s="406"/>
      <c r="N31" s="406"/>
      <c r="O31" s="406"/>
      <c r="P31" s="406"/>
      <c r="Q31" s="800"/>
      <c r="R31" s="1126"/>
      <c r="S31" s="934"/>
      <c r="T31" s="934"/>
      <c r="U31" s="936"/>
      <c r="V31" s="277">
        <f t="shared" si="0"/>
        <v>0</v>
      </c>
      <c r="W31" s="278">
        <f t="shared" si="1"/>
        <v>0</v>
      </c>
      <c r="X31" s="423"/>
      <c r="Y31" s="246"/>
      <c r="Z31" s="246"/>
    </row>
    <row r="32" spans="1:256" s="862" customFormat="1" ht="12.75" customHeight="1">
      <c r="A32" s="1091">
        <f>+A30+1</f>
        <v>5</v>
      </c>
      <c r="B32" s="1093" t="s">
        <v>329</v>
      </c>
      <c r="C32" s="1114" t="s">
        <v>422</v>
      </c>
      <c r="D32" s="1097" t="s">
        <v>180</v>
      </c>
      <c r="E32" s="1097">
        <v>172.9</v>
      </c>
      <c r="F32" s="1087">
        <f>0.001*10.6</f>
        <v>1.06E-2</v>
      </c>
      <c r="G32" s="1087"/>
      <c r="H32" s="1087"/>
      <c r="I32" s="1087">
        <f>0.001*224.4</f>
        <v>0.22440000000000002</v>
      </c>
      <c r="J32" s="1087"/>
      <c r="K32" s="1087"/>
      <c r="L32" s="713"/>
      <c r="M32" s="511"/>
      <c r="N32" s="511"/>
      <c r="O32" s="511"/>
      <c r="P32" s="511"/>
      <c r="Q32" s="799"/>
      <c r="R32" s="933">
        <f>F33+I33</f>
        <v>0.70338647800000009</v>
      </c>
      <c r="S32" s="933">
        <f>R32+R33</f>
        <v>0.70338647800000009</v>
      </c>
      <c r="T32" s="933">
        <f>E32*S32</f>
        <v>121.61552204620001</v>
      </c>
      <c r="U32" s="935"/>
      <c r="V32" s="277">
        <f t="shared" si="0"/>
        <v>0.93405305346754075</v>
      </c>
      <c r="W32" s="278">
        <f t="shared" si="1"/>
        <v>161.49777294453781</v>
      </c>
      <c r="X32" s="423"/>
      <c r="Y32" s="246"/>
      <c r="Z32" s="246"/>
    </row>
    <row r="33" spans="1:228" s="862" customFormat="1" ht="13.5" customHeight="1">
      <c r="A33" s="1092"/>
      <c r="B33" s="1094"/>
      <c r="C33" s="1115"/>
      <c r="D33" s="1098"/>
      <c r="E33" s="1099"/>
      <c r="F33" s="1087">
        <f>F32*$J$13/1000</f>
        <v>1.9891005999999999E-2</v>
      </c>
      <c r="G33" s="1087"/>
      <c r="H33" s="1087"/>
      <c r="I33" s="1087">
        <f>I32*$Q$13/1000</f>
        <v>0.68349547200000005</v>
      </c>
      <c r="J33" s="1087"/>
      <c r="K33" s="1087"/>
      <c r="L33" s="714"/>
      <c r="M33" s="406"/>
      <c r="N33" s="406"/>
      <c r="O33" s="406"/>
      <c r="P33" s="406"/>
      <c r="Q33" s="800"/>
      <c r="R33" s="1126"/>
      <c r="S33" s="934"/>
      <c r="T33" s="934"/>
      <c r="U33" s="936"/>
      <c r="V33" s="277">
        <f t="shared" si="0"/>
        <v>0</v>
      </c>
      <c r="W33" s="278">
        <f t="shared" si="1"/>
        <v>0</v>
      </c>
      <c r="X33" s="423"/>
      <c r="Y33" s="246"/>
      <c r="Z33" s="246"/>
    </row>
    <row r="34" spans="1:228" s="862" customFormat="1" ht="20.25" customHeight="1">
      <c r="A34" s="1091">
        <f>+A32+1</f>
        <v>6</v>
      </c>
      <c r="B34" s="1093" t="s">
        <v>211</v>
      </c>
      <c r="C34" s="1114" t="s">
        <v>423</v>
      </c>
      <c r="D34" s="1097" t="s">
        <v>180</v>
      </c>
      <c r="E34" s="1097">
        <v>7.1</v>
      </c>
      <c r="F34" s="1087">
        <f>0.01*194</f>
        <v>1.94</v>
      </c>
      <c r="G34" s="1087"/>
      <c r="H34" s="1087"/>
      <c r="I34" s="1088">
        <v>0</v>
      </c>
      <c r="J34" s="1088"/>
      <c r="K34" s="1088"/>
      <c r="L34" s="713"/>
      <c r="M34" s="511"/>
      <c r="N34" s="511"/>
      <c r="O34" s="511"/>
      <c r="P34" s="511"/>
      <c r="Q34" s="799"/>
      <c r="R34" s="933">
        <f>F35+I35</f>
        <v>3.6404293999999999</v>
      </c>
      <c r="S34" s="933">
        <f>R34+R35</f>
        <v>3.6404293999999999</v>
      </c>
      <c r="T34" s="933">
        <f>E34*S34</f>
        <v>25.847048739999998</v>
      </c>
      <c r="U34" s="935"/>
      <c r="V34" s="277">
        <f t="shared" si="0"/>
        <v>4.8342615380829184</v>
      </c>
      <c r="W34" s="278">
        <f t="shared" si="1"/>
        <v>34.323256920388715</v>
      </c>
      <c r="X34" s="423"/>
      <c r="Y34" s="246"/>
      <c r="Z34" s="246"/>
    </row>
    <row r="35" spans="1:228" s="862" customFormat="1" ht="20.25" customHeight="1">
      <c r="A35" s="1113"/>
      <c r="B35" s="1094"/>
      <c r="C35" s="1115"/>
      <c r="D35" s="1098"/>
      <c r="E35" s="1098"/>
      <c r="F35" s="1087">
        <f>F34*$J$13/1000</f>
        <v>3.6404293999999999</v>
      </c>
      <c r="G35" s="1087"/>
      <c r="H35" s="1087"/>
      <c r="I35" s="1088">
        <f>I34*$Q$13/1000</f>
        <v>0</v>
      </c>
      <c r="J35" s="1088"/>
      <c r="K35" s="1088"/>
      <c r="L35" s="714"/>
      <c r="M35" s="406"/>
      <c r="N35" s="406"/>
      <c r="O35" s="406"/>
      <c r="P35" s="406"/>
      <c r="Q35" s="800"/>
      <c r="R35" s="934"/>
      <c r="S35" s="934"/>
      <c r="T35" s="934"/>
      <c r="U35" s="936"/>
      <c r="V35" s="277">
        <f t="shared" si="0"/>
        <v>0</v>
      </c>
      <c r="W35" s="278">
        <f t="shared" si="1"/>
        <v>0</v>
      </c>
      <c r="X35" s="423"/>
      <c r="Y35" s="246"/>
      <c r="Z35" s="246"/>
    </row>
    <row r="36" spans="1:228" s="873" customFormat="1" ht="20.25" customHeight="1">
      <c r="A36" s="1091">
        <f>+A34+1</f>
        <v>7</v>
      </c>
      <c r="B36" s="1139" t="s">
        <v>230</v>
      </c>
      <c r="C36" s="1140" t="s">
        <v>425</v>
      </c>
      <c r="D36" s="1142" t="s">
        <v>424</v>
      </c>
      <c r="E36" s="1143">
        <v>10.1</v>
      </c>
      <c r="F36" s="1124">
        <v>0.89</v>
      </c>
      <c r="G36" s="1124"/>
      <c r="H36" s="1124"/>
      <c r="I36" s="1118"/>
      <c r="J36" s="1119"/>
      <c r="K36" s="1120"/>
      <c r="L36" s="716"/>
      <c r="M36" s="398"/>
      <c r="N36" s="399"/>
      <c r="O36" s="399"/>
      <c r="P36" s="511"/>
      <c r="Q36" s="571"/>
      <c r="R36" s="846">
        <f>F37+I36</f>
        <v>1.6700939000000001</v>
      </c>
      <c r="S36" s="1124">
        <f>R36+R37</f>
        <v>1.6700939000000001</v>
      </c>
      <c r="T36" s="1124">
        <f>E36*S36</f>
        <v>16.867948390000002</v>
      </c>
      <c r="U36" s="1125">
        <f>E36*Q37</f>
        <v>0</v>
      </c>
      <c r="V36" s="277">
        <f t="shared" si="0"/>
        <v>2.2177797777803083</v>
      </c>
      <c r="W36" s="278">
        <f t="shared" si="1"/>
        <v>22.399575755581115</v>
      </c>
      <c r="X36" s="423"/>
      <c r="Y36" s="675"/>
      <c r="Z36" s="675"/>
    </row>
    <row r="37" spans="1:228" s="873" customFormat="1" ht="20.25" customHeight="1">
      <c r="A37" s="1113"/>
      <c r="B37" s="1139"/>
      <c r="C37" s="1141"/>
      <c r="D37" s="1142"/>
      <c r="E37" s="1143"/>
      <c r="F37" s="1124">
        <f>F36*$J$13/1000</f>
        <v>1.6700939000000001</v>
      </c>
      <c r="G37" s="1124"/>
      <c r="H37" s="1124"/>
      <c r="I37" s="1121"/>
      <c r="J37" s="1122"/>
      <c r="K37" s="1123"/>
      <c r="L37" s="714"/>
      <c r="M37" s="405"/>
      <c r="N37" s="406"/>
      <c r="O37" s="406"/>
      <c r="P37" s="406"/>
      <c r="Q37" s="572"/>
      <c r="R37" s="846">
        <f>SUM(Q37:Q37)</f>
        <v>0</v>
      </c>
      <c r="S37" s="1124"/>
      <c r="T37" s="1124"/>
      <c r="U37" s="1125"/>
      <c r="V37" s="277">
        <f t="shared" si="0"/>
        <v>0</v>
      </c>
      <c r="W37" s="278">
        <f t="shared" si="1"/>
        <v>0</v>
      </c>
      <c r="X37" s="423"/>
      <c r="Y37" s="675"/>
      <c r="Z37" s="675"/>
    </row>
    <row r="38" spans="1:228" s="862" customFormat="1" ht="12.75" customHeight="1">
      <c r="A38" s="1091">
        <f>+A36+1</f>
        <v>8</v>
      </c>
      <c r="B38" s="1093" t="s">
        <v>426</v>
      </c>
      <c r="C38" s="1114" t="s">
        <v>427</v>
      </c>
      <c r="D38" s="1097" t="s">
        <v>180</v>
      </c>
      <c r="E38" s="1097">
        <v>170.1</v>
      </c>
      <c r="F38" s="1087"/>
      <c r="G38" s="1087"/>
      <c r="H38" s="1087"/>
      <c r="I38" s="1087">
        <f>0.001*25</f>
        <v>2.5000000000000001E-2</v>
      </c>
      <c r="J38" s="1087"/>
      <c r="K38" s="1087"/>
      <c r="L38" s="716"/>
      <c r="M38" s="398"/>
      <c r="N38" s="399"/>
      <c r="O38" s="399"/>
      <c r="P38" s="399"/>
      <c r="Q38" s="801"/>
      <c r="R38" s="933">
        <f>F39+I39</f>
        <v>7.6147000000000006E-2</v>
      </c>
      <c r="S38" s="933">
        <f>R38+R39</f>
        <v>7.6147000000000006E-2</v>
      </c>
      <c r="T38" s="933">
        <f>E38*S38</f>
        <v>12.9526047</v>
      </c>
      <c r="U38" s="1116"/>
      <c r="V38" s="277">
        <f t="shared" si="0"/>
        <v>0.10111843216638126</v>
      </c>
      <c r="W38" s="278">
        <f t="shared" si="1"/>
        <v>17.200245311501451</v>
      </c>
      <c r="X38" s="423"/>
      <c r="Y38" s="246"/>
      <c r="Z38" s="246"/>
    </row>
    <row r="39" spans="1:228" s="862" customFormat="1" ht="12.75" customHeight="1">
      <c r="A39" s="1113"/>
      <c r="B39" s="1094"/>
      <c r="C39" s="1115"/>
      <c r="D39" s="1098"/>
      <c r="E39" s="1098"/>
      <c r="F39" s="1087"/>
      <c r="G39" s="1087"/>
      <c r="H39" s="1087"/>
      <c r="I39" s="1087">
        <f>I38*$Q$13/1000</f>
        <v>7.6147000000000006E-2</v>
      </c>
      <c r="J39" s="1087"/>
      <c r="K39" s="1087"/>
      <c r="L39" s="714"/>
      <c r="M39" s="405"/>
      <c r="N39" s="406"/>
      <c r="O39" s="406"/>
      <c r="P39" s="406"/>
      <c r="Q39" s="572"/>
      <c r="R39" s="934"/>
      <c r="S39" s="934"/>
      <c r="T39" s="934"/>
      <c r="U39" s="1117"/>
      <c r="V39" s="277">
        <f t="shared" si="0"/>
        <v>0</v>
      </c>
      <c r="W39" s="278">
        <f t="shared" si="1"/>
        <v>0</v>
      </c>
      <c r="X39" s="423"/>
      <c r="Y39" s="246"/>
      <c r="Z39" s="246"/>
    </row>
    <row r="40" spans="1:228" s="501" customFormat="1">
      <c r="A40" s="1091">
        <f>+A38+1</f>
        <v>9</v>
      </c>
      <c r="B40" s="1093" t="s">
        <v>428</v>
      </c>
      <c r="C40" s="1127" t="s">
        <v>429</v>
      </c>
      <c r="D40" s="1097" t="s">
        <v>180</v>
      </c>
      <c r="E40" s="1129">
        <v>170.1</v>
      </c>
      <c r="F40" s="1131">
        <f>0.01*7.4</f>
        <v>7.400000000000001E-2</v>
      </c>
      <c r="G40" s="1132"/>
      <c r="H40" s="1133"/>
      <c r="I40" s="1131">
        <f>0.01*4.2</f>
        <v>4.2000000000000003E-2</v>
      </c>
      <c r="J40" s="1132"/>
      <c r="K40" s="1133"/>
      <c r="L40" s="713"/>
      <c r="M40" s="398"/>
      <c r="N40" s="399"/>
      <c r="O40" s="399"/>
      <c r="P40" s="399"/>
      <c r="Q40" s="671"/>
      <c r="R40" s="933">
        <f>F41+I41</f>
        <v>0.26678870000000005</v>
      </c>
      <c r="S40" s="933">
        <f>R40+R41</f>
        <v>0.26678870000000005</v>
      </c>
      <c r="T40" s="933">
        <f>E40*S40</f>
        <v>45.380757870000004</v>
      </c>
      <c r="U40" s="1134"/>
      <c r="V40" s="277">
        <f t="shared" si="0"/>
        <v>0.35427863295608547</v>
      </c>
      <c r="W40" s="278">
        <f t="shared" si="1"/>
        <v>60.262795465830138</v>
      </c>
      <c r="X40" s="423"/>
      <c r="Y40" s="569"/>
      <c r="Z40" s="569"/>
      <c r="AA40" s="874"/>
      <c r="AB40" s="874"/>
    </row>
    <row r="41" spans="1:228" s="501" customFormat="1">
      <c r="A41" s="1113"/>
      <c r="B41" s="1094"/>
      <c r="C41" s="1128"/>
      <c r="D41" s="1098"/>
      <c r="E41" s="1130"/>
      <c r="F41" s="1136">
        <f>F40*$J$13/1000</f>
        <v>0.13886174000000004</v>
      </c>
      <c r="G41" s="1137"/>
      <c r="H41" s="1138"/>
      <c r="I41" s="1131">
        <f>I40*$Q$13/1000</f>
        <v>0.12792696000000001</v>
      </c>
      <c r="J41" s="1132"/>
      <c r="K41" s="1133"/>
      <c r="L41" s="714"/>
      <c r="M41" s="405"/>
      <c r="N41" s="406"/>
      <c r="O41" s="406"/>
      <c r="P41" s="406"/>
      <c r="Q41" s="672"/>
      <c r="R41" s="934"/>
      <c r="S41" s="934"/>
      <c r="T41" s="934"/>
      <c r="U41" s="1135"/>
      <c r="V41" s="277">
        <f t="shared" si="0"/>
        <v>0</v>
      </c>
      <c r="W41" s="278">
        <f t="shared" si="1"/>
        <v>0</v>
      </c>
      <c r="X41" s="423"/>
      <c r="Y41" s="569"/>
      <c r="Z41" s="569"/>
      <c r="AA41" s="874"/>
      <c r="AB41" s="874"/>
    </row>
    <row r="42" spans="1:228" s="865" customFormat="1" ht="14.25" customHeight="1">
      <c r="A42" s="825" t="s">
        <v>430</v>
      </c>
      <c r="B42" s="616"/>
      <c r="C42" s="617"/>
      <c r="D42" s="752"/>
      <c r="E42" s="756"/>
      <c r="F42" s="757"/>
      <c r="G42" s="787"/>
      <c r="H42" s="787"/>
      <c r="I42" s="787"/>
      <c r="J42" s="787"/>
      <c r="K42" s="787"/>
      <c r="L42" s="722"/>
      <c r="M42" s="787"/>
      <c r="N42" s="787"/>
      <c r="O42" s="787"/>
      <c r="P42" s="784"/>
      <c r="Q42" s="787"/>
      <c r="R42" s="787"/>
      <c r="S42" s="787"/>
      <c r="T42" s="806"/>
      <c r="U42" s="806"/>
      <c r="V42" s="277">
        <f t="shared" si="0"/>
        <v>0</v>
      </c>
      <c r="W42" s="278">
        <f t="shared" si="1"/>
        <v>0</v>
      </c>
      <c r="X42" s="423"/>
      <c r="Y42" s="611"/>
      <c r="Z42" s="611"/>
      <c r="AA42" s="863"/>
      <c r="AB42" s="863"/>
      <c r="AC42" s="863"/>
      <c r="AD42" s="863"/>
      <c r="AE42" s="863"/>
      <c r="AF42" s="863"/>
      <c r="AG42" s="863"/>
      <c r="AH42" s="863"/>
      <c r="AI42" s="863"/>
      <c r="AJ42" s="863"/>
      <c r="AK42" s="863"/>
      <c r="AL42" s="864"/>
      <c r="AM42" s="864"/>
      <c r="AN42" s="864"/>
      <c r="AO42" s="864"/>
      <c r="AP42" s="864"/>
      <c r="AQ42" s="864"/>
      <c r="AR42" s="864"/>
      <c r="AS42" s="864"/>
      <c r="AT42" s="864"/>
      <c r="AU42" s="864"/>
      <c r="AV42" s="864"/>
      <c r="AW42" s="864"/>
      <c r="AX42" s="864"/>
      <c r="AY42" s="864"/>
      <c r="AZ42" s="864"/>
      <c r="BA42" s="864"/>
      <c r="BB42" s="864"/>
      <c r="BC42" s="864"/>
      <c r="BD42" s="864"/>
      <c r="BE42" s="864"/>
      <c r="BF42" s="864"/>
      <c r="BG42" s="864"/>
      <c r="BH42" s="864"/>
      <c r="BI42" s="864"/>
      <c r="BJ42" s="864"/>
      <c r="BK42" s="864"/>
      <c r="BL42" s="864"/>
      <c r="BM42" s="864"/>
      <c r="BN42" s="864"/>
      <c r="BO42" s="864"/>
      <c r="BP42" s="864"/>
      <c r="BQ42" s="864"/>
      <c r="BR42" s="864"/>
      <c r="BS42" s="864"/>
      <c r="BT42" s="864"/>
      <c r="BU42" s="864"/>
      <c r="BV42" s="864"/>
      <c r="BW42" s="864"/>
      <c r="BX42" s="864"/>
      <c r="BY42" s="864"/>
      <c r="BZ42" s="864"/>
      <c r="CA42" s="864"/>
      <c r="CB42" s="864"/>
      <c r="CC42" s="864"/>
      <c r="CD42" s="864"/>
      <c r="CE42" s="864"/>
      <c r="CF42" s="864"/>
      <c r="CG42" s="864"/>
      <c r="CH42" s="864"/>
      <c r="CI42" s="864"/>
      <c r="CJ42" s="864"/>
      <c r="CK42" s="864"/>
      <c r="CL42" s="864"/>
      <c r="CM42" s="864"/>
      <c r="CN42" s="864"/>
      <c r="CO42" s="864"/>
      <c r="CP42" s="864"/>
      <c r="CQ42" s="864"/>
      <c r="CR42" s="864"/>
      <c r="CS42" s="864"/>
      <c r="CT42" s="864"/>
      <c r="CU42" s="864"/>
      <c r="CV42" s="864"/>
      <c r="CW42" s="864"/>
      <c r="CX42" s="864"/>
      <c r="CY42" s="864"/>
      <c r="CZ42" s="864"/>
      <c r="DA42" s="864"/>
      <c r="DB42" s="864"/>
      <c r="DC42" s="864"/>
      <c r="DD42" s="864"/>
      <c r="DE42" s="864"/>
      <c r="DF42" s="864"/>
      <c r="DG42" s="864"/>
      <c r="DH42" s="864"/>
      <c r="DI42" s="864"/>
      <c r="DJ42" s="864"/>
      <c r="DK42" s="864"/>
      <c r="DL42" s="864"/>
      <c r="DM42" s="864"/>
      <c r="DN42" s="864"/>
      <c r="DO42" s="864"/>
      <c r="DP42" s="864"/>
      <c r="DQ42" s="864"/>
      <c r="DR42" s="864"/>
      <c r="DS42" s="864"/>
      <c r="DT42" s="864"/>
      <c r="DU42" s="864"/>
      <c r="DV42" s="864"/>
      <c r="DW42" s="864"/>
      <c r="DX42" s="864"/>
      <c r="DY42" s="864"/>
      <c r="DZ42" s="864"/>
      <c r="EA42" s="864"/>
      <c r="EB42" s="864"/>
      <c r="EC42" s="864"/>
      <c r="ED42" s="864"/>
      <c r="EE42" s="864"/>
      <c r="EF42" s="864"/>
      <c r="EG42" s="864"/>
      <c r="EH42" s="864"/>
      <c r="EI42" s="864"/>
      <c r="EJ42" s="864"/>
      <c r="EK42" s="864"/>
      <c r="EL42" s="864"/>
      <c r="EM42" s="864"/>
      <c r="EN42" s="864"/>
      <c r="EO42" s="864"/>
      <c r="EP42" s="864"/>
      <c r="EQ42" s="864"/>
      <c r="ER42" s="864"/>
      <c r="ES42" s="864"/>
      <c r="ET42" s="864"/>
      <c r="EU42" s="864"/>
      <c r="EV42" s="864"/>
      <c r="EW42" s="864"/>
      <c r="EX42" s="864"/>
      <c r="EY42" s="864"/>
      <c r="EZ42" s="864"/>
      <c r="FA42" s="864"/>
      <c r="FB42" s="864"/>
      <c r="FC42" s="864"/>
      <c r="FD42" s="864"/>
      <c r="FE42" s="864"/>
      <c r="FF42" s="864"/>
      <c r="FG42" s="864"/>
      <c r="FH42" s="864"/>
      <c r="FI42" s="864"/>
      <c r="FJ42" s="864"/>
      <c r="FK42" s="864"/>
      <c r="FL42" s="864"/>
      <c r="FM42" s="864"/>
      <c r="FN42" s="864"/>
      <c r="FO42" s="864"/>
      <c r="FP42" s="864"/>
      <c r="FQ42" s="864"/>
      <c r="FR42" s="864"/>
      <c r="FS42" s="864"/>
      <c r="FT42" s="864"/>
      <c r="FU42" s="864"/>
      <c r="FV42" s="864"/>
      <c r="FW42" s="864"/>
      <c r="FX42" s="864"/>
      <c r="FY42" s="864"/>
      <c r="FZ42" s="864"/>
      <c r="GA42" s="864"/>
      <c r="GB42" s="864"/>
      <c r="GC42" s="864"/>
      <c r="GD42" s="864"/>
      <c r="GE42" s="864"/>
      <c r="GF42" s="864"/>
      <c r="GG42" s="864"/>
      <c r="GH42" s="864"/>
      <c r="GI42" s="864"/>
      <c r="GJ42" s="864"/>
      <c r="GK42" s="864"/>
      <c r="GL42" s="864"/>
      <c r="GM42" s="864"/>
      <c r="GN42" s="864"/>
      <c r="GO42" s="864"/>
      <c r="GP42" s="864"/>
      <c r="GQ42" s="864"/>
      <c r="GR42" s="864"/>
      <c r="GS42" s="864"/>
      <c r="GT42" s="864"/>
      <c r="GU42" s="864"/>
      <c r="GV42" s="864"/>
      <c r="GW42" s="864"/>
      <c r="GX42" s="864"/>
      <c r="GY42" s="864"/>
      <c r="GZ42" s="864"/>
      <c r="HA42" s="864"/>
      <c r="HB42" s="864"/>
      <c r="HC42" s="864"/>
      <c r="HD42" s="864"/>
      <c r="HE42" s="864"/>
      <c r="HF42" s="864"/>
      <c r="HG42" s="864"/>
      <c r="HH42" s="864"/>
      <c r="HI42" s="864"/>
      <c r="HJ42" s="864"/>
      <c r="HK42" s="864"/>
      <c r="HL42" s="864"/>
      <c r="HM42" s="864"/>
      <c r="HN42" s="864"/>
      <c r="HO42" s="864"/>
      <c r="HP42" s="864"/>
      <c r="HQ42" s="864"/>
      <c r="HR42" s="864"/>
      <c r="HS42" s="864"/>
      <c r="HT42" s="864"/>
    </row>
    <row r="43" spans="1:228" s="859" customFormat="1">
      <c r="A43" s="962">
        <f>+A39+1</f>
        <v>1</v>
      </c>
      <c r="B43" s="982" t="s">
        <v>449</v>
      </c>
      <c r="C43" s="1024" t="s">
        <v>450</v>
      </c>
      <c r="D43" s="986" t="s">
        <v>116</v>
      </c>
      <c r="E43" s="988">
        <v>345</v>
      </c>
      <c r="F43" s="972">
        <v>0.44</v>
      </c>
      <c r="G43" s="973"/>
      <c r="H43" s="974"/>
      <c r="I43" s="972">
        <v>0.39</v>
      </c>
      <c r="J43" s="973"/>
      <c r="K43" s="974"/>
      <c r="L43" s="715"/>
      <c r="M43" s="838"/>
      <c r="N43" s="855"/>
      <c r="O43" s="855"/>
      <c r="P43" s="897"/>
      <c r="Q43" s="835"/>
      <c r="R43" s="839">
        <f>F44+I44</f>
        <v>2.0135575999999999</v>
      </c>
      <c r="S43" s="975">
        <f>R43+R44</f>
        <v>34.757553674720008</v>
      </c>
      <c r="T43" s="975">
        <f>E43*S43</f>
        <v>11991.356017778402</v>
      </c>
      <c r="U43" s="977">
        <f>E43*R44</f>
        <v>11296.678645778404</v>
      </c>
      <c r="V43" s="277">
        <f t="shared" si="0"/>
        <v>46.155847683119894</v>
      </c>
      <c r="W43" s="278">
        <f t="shared" si="1"/>
        <v>15923.767450676363</v>
      </c>
      <c r="X43" s="423"/>
      <c r="Y43" s="458"/>
      <c r="Z43" s="695"/>
      <c r="AA43" s="862"/>
      <c r="AB43" s="862"/>
      <c r="AC43" s="862"/>
      <c r="AD43" s="862"/>
      <c r="AE43" s="862"/>
      <c r="AF43" s="862"/>
      <c r="AG43" s="862"/>
      <c r="AH43" s="862"/>
      <c r="AI43" s="862"/>
      <c r="AJ43" s="862"/>
      <c r="AK43" s="862"/>
      <c r="AL43" s="862"/>
      <c r="AM43" s="875"/>
    </row>
    <row r="44" spans="1:228" s="859" customFormat="1" ht="24" customHeight="1">
      <c r="A44" s="963"/>
      <c r="B44" s="983"/>
      <c r="C44" s="1026"/>
      <c r="D44" s="987"/>
      <c r="E44" s="989"/>
      <c r="F44" s="972">
        <f>F43*$J$13/1000</f>
        <v>0.82566439999999997</v>
      </c>
      <c r="G44" s="973"/>
      <c r="H44" s="974"/>
      <c r="I44" s="972">
        <f>I43*$Q$13/1000</f>
        <v>1.1878932</v>
      </c>
      <c r="J44" s="973"/>
      <c r="K44" s="974"/>
      <c r="L44" s="252" t="s">
        <v>361</v>
      </c>
      <c r="M44" s="247" t="s">
        <v>116</v>
      </c>
      <c r="N44" s="248">
        <v>1</v>
      </c>
      <c r="O44" s="251">
        <f>E43*N44</f>
        <v>345</v>
      </c>
      <c r="P44" s="244">
        <f>39.46*0.72</f>
        <v>28.411200000000001</v>
      </c>
      <c r="Q44" s="249">
        <f>N44*P44*$N$11</f>
        <v>32.743996074720009</v>
      </c>
      <c r="R44" s="836">
        <f>SUM(Q44:Q44)</f>
        <v>32.743996074720009</v>
      </c>
      <c r="S44" s="976"/>
      <c r="T44" s="976"/>
      <c r="U44" s="978"/>
      <c r="V44" s="277">
        <f t="shared" si="0"/>
        <v>0</v>
      </c>
      <c r="W44" s="278">
        <f t="shared" si="1"/>
        <v>0</v>
      </c>
      <c r="X44" s="423"/>
      <c r="Y44" s="402"/>
      <c r="Z44" s="467"/>
      <c r="AA44" s="501"/>
      <c r="AB44" s="501"/>
      <c r="AC44" s="501"/>
      <c r="AD44" s="501"/>
      <c r="AE44" s="501"/>
      <c r="AF44" s="501"/>
      <c r="AG44" s="501"/>
      <c r="AH44" s="501"/>
      <c r="AI44" s="501"/>
      <c r="AJ44" s="501"/>
      <c r="AK44" s="501"/>
      <c r="AL44" s="501"/>
      <c r="AM44" s="875"/>
    </row>
    <row r="45" spans="1:228" s="859" customFormat="1" ht="19.5" customHeight="1">
      <c r="A45" s="962">
        <f>+A43+1</f>
        <v>2</v>
      </c>
      <c r="B45" s="982" t="s">
        <v>328</v>
      </c>
      <c r="C45" s="1024" t="s">
        <v>452</v>
      </c>
      <c r="D45" s="986" t="s">
        <v>116</v>
      </c>
      <c r="E45" s="970">
        <v>3</v>
      </c>
      <c r="F45" s="972">
        <v>0.25</v>
      </c>
      <c r="G45" s="973"/>
      <c r="H45" s="974"/>
      <c r="I45" s="972">
        <v>0.16</v>
      </c>
      <c r="J45" s="973"/>
      <c r="K45" s="974"/>
      <c r="L45" s="715"/>
      <c r="M45" s="838"/>
      <c r="N45" s="855"/>
      <c r="O45" s="855"/>
      <c r="P45" s="897"/>
      <c r="Q45" s="835"/>
      <c r="R45" s="839">
        <f>F46+I46</f>
        <v>0.95646830000000005</v>
      </c>
      <c r="S45" s="975">
        <f>R45+R46</f>
        <v>4.5580404875000013</v>
      </c>
      <c r="T45" s="975">
        <f>E45*S45</f>
        <v>13.674121462500004</v>
      </c>
      <c r="U45" s="977">
        <f>E45*R46</f>
        <v>10.804716562500003</v>
      </c>
      <c r="V45" s="277">
        <f t="shared" si="0"/>
        <v>6.0527914145913586</v>
      </c>
      <c r="W45" s="278">
        <f t="shared" si="1"/>
        <v>18.158374243774077</v>
      </c>
      <c r="X45" s="423"/>
      <c r="Y45" s="568"/>
      <c r="Z45" s="402"/>
      <c r="AA45" s="875"/>
      <c r="AB45" s="875"/>
      <c r="AC45" s="875"/>
      <c r="AD45" s="875"/>
      <c r="AE45" s="875"/>
      <c r="AF45" s="875"/>
      <c r="AG45" s="875"/>
      <c r="AH45" s="875"/>
      <c r="AI45" s="875"/>
      <c r="AJ45" s="875"/>
      <c r="AK45" s="875"/>
      <c r="AL45" s="875"/>
      <c r="AM45" s="875"/>
    </row>
    <row r="46" spans="1:228" s="859" customFormat="1" ht="18" customHeight="1">
      <c r="A46" s="963"/>
      <c r="B46" s="983"/>
      <c r="C46" s="1026"/>
      <c r="D46" s="987"/>
      <c r="E46" s="971"/>
      <c r="F46" s="972">
        <f>F45*$J$13/1000</f>
        <v>0.46912749999999998</v>
      </c>
      <c r="G46" s="973"/>
      <c r="H46" s="974"/>
      <c r="I46" s="972">
        <f>I45*$Q$13/1000</f>
        <v>0.48734080000000002</v>
      </c>
      <c r="J46" s="973"/>
      <c r="K46" s="974"/>
      <c r="L46" s="252" t="s">
        <v>451</v>
      </c>
      <c r="M46" s="247" t="s">
        <v>116</v>
      </c>
      <c r="N46" s="248">
        <v>1</v>
      </c>
      <c r="O46" s="251">
        <f>E45*N46</f>
        <v>3</v>
      </c>
      <c r="P46" s="567">
        <v>3.125</v>
      </c>
      <c r="Q46" s="249">
        <f>N46*P46*$N$11</f>
        <v>3.6015721875000009</v>
      </c>
      <c r="R46" s="836">
        <f>SUM(Q46:Q46)</f>
        <v>3.6015721875000009</v>
      </c>
      <c r="S46" s="976"/>
      <c r="T46" s="976"/>
      <c r="U46" s="978"/>
      <c r="V46" s="277">
        <f t="shared" si="0"/>
        <v>0</v>
      </c>
      <c r="W46" s="278">
        <f t="shared" si="1"/>
        <v>0</v>
      </c>
      <c r="X46" s="423"/>
      <c r="Y46" s="568"/>
      <c r="Z46" s="402"/>
      <c r="AA46" s="875"/>
      <c r="AB46" s="875"/>
      <c r="AC46" s="875"/>
      <c r="AD46" s="875"/>
      <c r="AE46" s="875"/>
      <c r="AF46" s="875"/>
      <c r="AG46" s="875"/>
      <c r="AH46" s="875"/>
      <c r="AI46" s="875"/>
      <c r="AJ46" s="875"/>
      <c r="AK46" s="875"/>
      <c r="AL46" s="875"/>
      <c r="AM46" s="875"/>
    </row>
    <row r="47" spans="1:228" s="869" customFormat="1" ht="16.5" customHeight="1">
      <c r="A47" s="1045">
        <f>+A45+1</f>
        <v>3</v>
      </c>
      <c r="B47" s="1047" t="s">
        <v>453</v>
      </c>
      <c r="C47" s="1049" t="s">
        <v>455</v>
      </c>
      <c r="D47" s="1051" t="s">
        <v>164</v>
      </c>
      <c r="E47" s="1053">
        <v>4</v>
      </c>
      <c r="F47" s="1055">
        <v>0.22</v>
      </c>
      <c r="G47" s="1056"/>
      <c r="H47" s="1057"/>
      <c r="I47" s="1055">
        <f>0.23</f>
        <v>0.23</v>
      </c>
      <c r="J47" s="1056"/>
      <c r="K47" s="1057"/>
      <c r="L47" s="720"/>
      <c r="M47" s="532"/>
      <c r="N47" s="696"/>
      <c r="O47" s="696"/>
      <c r="P47" s="696"/>
      <c r="Q47" s="805"/>
      <c r="R47" s="536">
        <f>F48+I48</f>
        <v>1.1133846000000001</v>
      </c>
      <c r="S47" s="1058">
        <f>R47+R48</f>
        <v>4.6669358250000013</v>
      </c>
      <c r="T47" s="1058">
        <f>E47*S47</f>
        <v>18.667743300000005</v>
      </c>
      <c r="U47" s="1060">
        <f>+R48*E47</f>
        <v>14.214204900000006</v>
      </c>
      <c r="V47" s="277">
        <f t="shared" si="0"/>
        <v>6.1973975815871558</v>
      </c>
      <c r="W47" s="278">
        <f t="shared" si="1"/>
        <v>24.789590326348623</v>
      </c>
      <c r="X47" s="423"/>
      <c r="Y47" s="537"/>
      <c r="Z47" s="537"/>
    </row>
    <row r="48" spans="1:228" s="869" customFormat="1" ht="16.5" customHeight="1">
      <c r="A48" s="1046"/>
      <c r="B48" s="1048"/>
      <c r="C48" s="1050"/>
      <c r="D48" s="1052"/>
      <c r="E48" s="1054"/>
      <c r="F48" s="1055">
        <f>F47*$J$13/1000</f>
        <v>0.41283219999999998</v>
      </c>
      <c r="G48" s="1056"/>
      <c r="H48" s="1057"/>
      <c r="I48" s="1055">
        <f>I47*$Q$13/1000</f>
        <v>0.70055240000000008</v>
      </c>
      <c r="J48" s="1056"/>
      <c r="K48" s="1057"/>
      <c r="L48" s="538" t="s">
        <v>273</v>
      </c>
      <c r="M48" s="539" t="s">
        <v>164</v>
      </c>
      <c r="N48" s="540">
        <v>1</v>
      </c>
      <c r="O48" s="541">
        <f>E47*N48</f>
        <v>4</v>
      </c>
      <c r="P48" s="655">
        <f>3.7/1.2</f>
        <v>3.0833333333333335</v>
      </c>
      <c r="Q48" s="542">
        <f>N48*P48*$N$11</f>
        <v>3.5535512250000014</v>
      </c>
      <c r="R48" s="543">
        <f>+Q48</f>
        <v>3.5535512250000014</v>
      </c>
      <c r="S48" s="1059"/>
      <c r="T48" s="1059"/>
      <c r="U48" s="1061"/>
      <c r="V48" s="277">
        <f t="shared" si="0"/>
        <v>0</v>
      </c>
      <c r="W48" s="278">
        <f t="shared" si="1"/>
        <v>0</v>
      </c>
      <c r="X48" s="423"/>
      <c r="Y48" s="537"/>
      <c r="Z48" s="537"/>
    </row>
    <row r="49" spans="1:39" s="859" customFormat="1" ht="13.5" customHeight="1">
      <c r="A49" s="1062">
        <f>+A47+1</f>
        <v>4</v>
      </c>
      <c r="B49" s="982" t="s">
        <v>454</v>
      </c>
      <c r="C49" s="1024" t="s">
        <v>456</v>
      </c>
      <c r="D49" s="986" t="s">
        <v>164</v>
      </c>
      <c r="E49" s="970">
        <v>2</v>
      </c>
      <c r="F49" s="1031">
        <v>0.79</v>
      </c>
      <c r="G49" s="1032"/>
      <c r="H49" s="1033"/>
      <c r="I49" s="1031">
        <v>0.06</v>
      </c>
      <c r="J49" s="1032"/>
      <c r="K49" s="1033"/>
      <c r="L49" s="421"/>
      <c r="M49" s="838"/>
      <c r="N49" s="544"/>
      <c r="O49" s="544"/>
      <c r="P49" s="471"/>
      <c r="Q49" s="835"/>
      <c r="R49" s="839">
        <f>F50+I50</f>
        <v>1.6651957000000002</v>
      </c>
      <c r="S49" s="975">
        <f>R49+R50</f>
        <v>50.166367825000016</v>
      </c>
      <c r="T49" s="975">
        <f>E49*S49</f>
        <v>100.33273565000003</v>
      </c>
      <c r="U49" s="1033">
        <f>R50*E49</f>
        <v>97.002344250000036</v>
      </c>
      <c r="V49" s="277">
        <f t="shared" si="0"/>
        <v>66.617784836513522</v>
      </c>
      <c r="W49" s="278">
        <f t="shared" si="1"/>
        <v>133.23556967302704</v>
      </c>
      <c r="X49" s="423"/>
      <c r="Y49" s="211"/>
      <c r="Z49" s="211"/>
    </row>
    <row r="50" spans="1:39" s="859" customFormat="1" ht="13.5" customHeight="1">
      <c r="A50" s="1063"/>
      <c r="B50" s="983"/>
      <c r="C50" s="1026"/>
      <c r="D50" s="987"/>
      <c r="E50" s="971"/>
      <c r="F50" s="972">
        <f>F49*$J$13/1000</f>
        <v>1.4824429000000001</v>
      </c>
      <c r="G50" s="973"/>
      <c r="H50" s="974"/>
      <c r="I50" s="972">
        <f>I49*$Q$13/1000</f>
        <v>0.18275280000000002</v>
      </c>
      <c r="J50" s="973"/>
      <c r="K50" s="974"/>
      <c r="L50" s="657" t="s">
        <v>457</v>
      </c>
      <c r="M50" s="247" t="s">
        <v>164</v>
      </c>
      <c r="N50" s="546">
        <v>1</v>
      </c>
      <c r="O50" s="547">
        <f>E49*N50</f>
        <v>2</v>
      </c>
      <c r="P50" s="656">
        <f>50.5/1.2</f>
        <v>42.083333333333336</v>
      </c>
      <c r="Q50" s="249">
        <f>N50*P50*$N$11</f>
        <v>48.501172125000018</v>
      </c>
      <c r="R50" s="839">
        <f>SUM(Q50:Q50)</f>
        <v>48.501172125000018</v>
      </c>
      <c r="S50" s="976"/>
      <c r="T50" s="976"/>
      <c r="U50" s="981"/>
      <c r="V50" s="277">
        <f t="shared" si="0"/>
        <v>0</v>
      </c>
      <c r="W50" s="278">
        <f t="shared" si="1"/>
        <v>0</v>
      </c>
      <c r="X50" s="423"/>
      <c r="Y50" s="211"/>
      <c r="Z50" s="211"/>
    </row>
    <row r="51" spans="1:39" s="641" customFormat="1" ht="12.75" customHeight="1">
      <c r="A51" s="1040">
        <f>+A49+1</f>
        <v>5</v>
      </c>
      <c r="B51" s="982" t="s">
        <v>148</v>
      </c>
      <c r="C51" s="966" t="s">
        <v>431</v>
      </c>
      <c r="D51" s="986" t="s">
        <v>124</v>
      </c>
      <c r="E51" s="988">
        <v>45</v>
      </c>
      <c r="F51" s="1042">
        <f>0.001*190</f>
        <v>0.19</v>
      </c>
      <c r="G51" s="1043"/>
      <c r="H51" s="1044"/>
      <c r="I51" s="1042">
        <f>0.001*162</f>
        <v>0.16200000000000001</v>
      </c>
      <c r="J51" s="1043"/>
      <c r="K51" s="1044"/>
      <c r="L51" s="421"/>
      <c r="M51" s="838"/>
      <c r="N51" s="855"/>
      <c r="O51" s="855"/>
      <c r="P51" s="855"/>
      <c r="Q51" s="835"/>
      <c r="R51" s="839">
        <f>F52+I52</f>
        <v>0.84996946000000007</v>
      </c>
      <c r="S51" s="975">
        <f>R51+R52</f>
        <v>2.2329731800000001</v>
      </c>
      <c r="T51" s="975">
        <f>E51*S51</f>
        <v>100.4837931</v>
      </c>
      <c r="U51" s="996">
        <f>R52*E51</f>
        <v>62.235167400000009</v>
      </c>
      <c r="V51" s="277">
        <f t="shared" si="0"/>
        <v>2.965248099480986</v>
      </c>
      <c r="W51" s="278">
        <f t="shared" si="1"/>
        <v>133.43616447664436</v>
      </c>
      <c r="X51" s="423"/>
      <c r="Y51" s="243"/>
      <c r="Z51" s="158"/>
    </row>
    <row r="52" spans="1:39" s="641" customFormat="1" ht="12.75" customHeight="1">
      <c r="A52" s="1041"/>
      <c r="B52" s="983"/>
      <c r="C52" s="967"/>
      <c r="D52" s="987"/>
      <c r="E52" s="989"/>
      <c r="F52" s="972">
        <f>F51*J$13/1000</f>
        <v>0.35653689999999999</v>
      </c>
      <c r="G52" s="973"/>
      <c r="H52" s="974"/>
      <c r="I52" s="972">
        <f>I51*$Q$13/1000</f>
        <v>0.49343256000000002</v>
      </c>
      <c r="J52" s="973"/>
      <c r="K52" s="974"/>
      <c r="L52" s="341" t="s">
        <v>149</v>
      </c>
      <c r="M52" s="247" t="s">
        <v>124</v>
      </c>
      <c r="N52" s="342">
        <v>1</v>
      </c>
      <c r="O52" s="251">
        <f>E51*N52</f>
        <v>45</v>
      </c>
      <c r="P52" s="244">
        <v>1.2</v>
      </c>
      <c r="Q52" s="249">
        <f>N52*P52*$N$11</f>
        <v>1.3830037200000003</v>
      </c>
      <c r="R52" s="839">
        <f>SUM(Q52:Q52)</f>
        <v>1.3830037200000003</v>
      </c>
      <c r="S52" s="976"/>
      <c r="T52" s="976"/>
      <c r="U52" s="997"/>
      <c r="V52" s="277">
        <f t="shared" si="0"/>
        <v>0</v>
      </c>
      <c r="W52" s="278">
        <f t="shared" si="1"/>
        <v>0</v>
      </c>
      <c r="X52" s="423"/>
      <c r="Y52" s="243"/>
      <c r="Z52" s="158"/>
    </row>
    <row r="53" spans="1:39" s="641" customFormat="1" ht="15.75" customHeight="1">
      <c r="A53" s="962">
        <f>+A51+1</f>
        <v>6</v>
      </c>
      <c r="B53" s="982" t="s">
        <v>458</v>
      </c>
      <c r="C53" s="1038" t="s">
        <v>461</v>
      </c>
      <c r="D53" s="986" t="s">
        <v>116</v>
      </c>
      <c r="E53" s="988">
        <v>345</v>
      </c>
      <c r="F53" s="990">
        <v>0.24</v>
      </c>
      <c r="G53" s="991"/>
      <c r="H53" s="992"/>
      <c r="I53" s="990">
        <v>0.34</v>
      </c>
      <c r="J53" s="991"/>
      <c r="K53" s="992"/>
      <c r="L53" s="252"/>
      <c r="M53" s="838"/>
      <c r="N53" s="679"/>
      <c r="O53" s="855"/>
      <c r="P53" s="680"/>
      <c r="Q53" s="835"/>
      <c r="R53" s="839">
        <f>F54+I54</f>
        <v>1.4859616</v>
      </c>
      <c r="S53" s="975">
        <f>R53+R54</f>
        <v>11.417311313320003</v>
      </c>
      <c r="T53" s="975">
        <f>E53*S53</f>
        <v>3938.9724030954008</v>
      </c>
      <c r="U53" s="977">
        <f>E53*R54</f>
        <v>3426.3156510954009</v>
      </c>
      <c r="V53" s="277">
        <f t="shared" si="0"/>
        <v>15.161472146747816</v>
      </c>
      <c r="W53" s="278">
        <f t="shared" si="1"/>
        <v>5230.7078906279967</v>
      </c>
      <c r="X53" s="423"/>
      <c r="Y53" s="211"/>
      <c r="Z53" s="211"/>
      <c r="AA53" s="859"/>
      <c r="AB53" s="859"/>
      <c r="AC53" s="859"/>
      <c r="AD53" s="859"/>
      <c r="AE53" s="859"/>
      <c r="AF53" s="859"/>
      <c r="AG53" s="859"/>
      <c r="AH53" s="859"/>
      <c r="AI53" s="859"/>
      <c r="AJ53" s="859"/>
      <c r="AK53" s="859"/>
      <c r="AL53" s="859"/>
      <c r="AM53" s="859"/>
    </row>
    <row r="54" spans="1:39" s="641" customFormat="1" ht="15.75" customHeight="1">
      <c r="A54" s="1022"/>
      <c r="B54" s="1023"/>
      <c r="C54" s="1038"/>
      <c r="D54" s="1027"/>
      <c r="E54" s="1028"/>
      <c r="F54" s="1031">
        <f>F53*$J$13/1000</f>
        <v>0.4503624</v>
      </c>
      <c r="G54" s="1032"/>
      <c r="H54" s="1033"/>
      <c r="I54" s="1031">
        <f>I53*$Q$13/1000</f>
        <v>1.0355992000000001</v>
      </c>
      <c r="J54" s="1032"/>
      <c r="K54" s="1033"/>
      <c r="L54" s="253" t="s">
        <v>433</v>
      </c>
      <c r="M54" s="254" t="s">
        <v>124</v>
      </c>
      <c r="N54" s="410">
        <v>9.8800000000000008</v>
      </c>
      <c r="O54" s="256">
        <f>E53*N54</f>
        <v>3408.6000000000004</v>
      </c>
      <c r="P54" s="240">
        <v>0.8</v>
      </c>
      <c r="Q54" s="257">
        <f>N54*P54*$N$11</f>
        <v>9.1093845024000029</v>
      </c>
      <c r="R54" s="975">
        <f>SUM(Q54:Q56)</f>
        <v>9.931349713320003</v>
      </c>
      <c r="S54" s="1029"/>
      <c r="T54" s="1029"/>
      <c r="U54" s="1030"/>
      <c r="V54" s="277">
        <f t="shared" si="0"/>
        <v>0</v>
      </c>
      <c r="W54" s="278">
        <f t="shared" si="1"/>
        <v>0</v>
      </c>
      <c r="X54" s="423"/>
      <c r="Y54" s="158"/>
      <c r="Z54" s="158"/>
    </row>
    <row r="55" spans="1:39" s="641" customFormat="1" ht="15.75" customHeight="1">
      <c r="A55" s="1022"/>
      <c r="B55" s="1023"/>
      <c r="C55" s="1038"/>
      <c r="D55" s="1027"/>
      <c r="E55" s="1028"/>
      <c r="F55" s="1034"/>
      <c r="G55" s="1035"/>
      <c r="H55" s="1036"/>
      <c r="I55" s="1034"/>
      <c r="J55" s="1035"/>
      <c r="K55" s="1036"/>
      <c r="L55" s="263" t="s">
        <v>434</v>
      </c>
      <c r="M55" s="264" t="s">
        <v>122</v>
      </c>
      <c r="N55" s="411">
        <v>2.5</v>
      </c>
      <c r="O55" s="265">
        <f>E53*N55</f>
        <v>862.5</v>
      </c>
      <c r="P55" s="241">
        <f>88.4/1000</f>
        <v>8.8400000000000006E-2</v>
      </c>
      <c r="Q55" s="266">
        <f>N55*P55*$N$11</f>
        <v>0.25470318510000012</v>
      </c>
      <c r="R55" s="1029"/>
      <c r="S55" s="1029"/>
      <c r="T55" s="1029"/>
      <c r="U55" s="1030"/>
      <c r="V55" s="277">
        <f t="shared" si="0"/>
        <v>0</v>
      </c>
      <c r="W55" s="278">
        <f t="shared" si="1"/>
        <v>0</v>
      </c>
      <c r="X55" s="423"/>
      <c r="Y55" s="158"/>
      <c r="Z55" s="158"/>
    </row>
    <row r="56" spans="1:39" s="641" customFormat="1" ht="15.75" customHeight="1">
      <c r="A56" s="963"/>
      <c r="B56" s="983"/>
      <c r="C56" s="1038"/>
      <c r="D56" s="987"/>
      <c r="E56" s="989"/>
      <c r="F56" s="979"/>
      <c r="G56" s="980"/>
      <c r="H56" s="981"/>
      <c r="I56" s="979"/>
      <c r="J56" s="980"/>
      <c r="K56" s="981"/>
      <c r="L56" s="267" t="s">
        <v>435</v>
      </c>
      <c r="M56" s="258" t="s">
        <v>122</v>
      </c>
      <c r="N56" s="412">
        <v>2.14</v>
      </c>
      <c r="O56" s="260">
        <f>E53*N56</f>
        <v>738.30000000000007</v>
      </c>
      <c r="P56" s="415">
        <v>0.23</v>
      </c>
      <c r="Q56" s="262">
        <f>N56*P56*$N$11</f>
        <v>0.56726202582000018</v>
      </c>
      <c r="R56" s="976"/>
      <c r="S56" s="976"/>
      <c r="T56" s="976"/>
      <c r="U56" s="978"/>
      <c r="V56" s="277">
        <f t="shared" si="0"/>
        <v>0</v>
      </c>
      <c r="W56" s="278">
        <f t="shared" si="1"/>
        <v>0</v>
      </c>
      <c r="X56" s="423"/>
      <c r="Y56" s="158"/>
      <c r="Z56" s="158"/>
    </row>
    <row r="57" spans="1:39" s="641" customFormat="1" ht="12.95" customHeight="1">
      <c r="A57" s="962">
        <f>+A53+1</f>
        <v>7</v>
      </c>
      <c r="B57" s="982" t="s">
        <v>459</v>
      </c>
      <c r="C57" s="1024" t="s">
        <v>460</v>
      </c>
      <c r="D57" s="986" t="s">
        <v>116</v>
      </c>
      <c r="E57" s="988">
        <v>3</v>
      </c>
      <c r="F57" s="990">
        <v>0.13</v>
      </c>
      <c r="G57" s="991"/>
      <c r="H57" s="992"/>
      <c r="I57" s="990">
        <v>0.1</v>
      </c>
      <c r="J57" s="991"/>
      <c r="K57" s="992"/>
      <c r="L57" s="252"/>
      <c r="M57" s="838"/>
      <c r="N57" s="679"/>
      <c r="O57" s="855"/>
      <c r="P57" s="855"/>
      <c r="Q57" s="835"/>
      <c r="R57" s="839">
        <f>F58+I58</f>
        <v>0.54853430000000003</v>
      </c>
      <c r="S57" s="975">
        <f>R57+R58</f>
        <v>2.2854855520472004</v>
      </c>
      <c r="T57" s="975">
        <f>E57*S57</f>
        <v>6.8564566561416012</v>
      </c>
      <c r="U57" s="977">
        <f>E57*R58</f>
        <v>5.210853756141602</v>
      </c>
      <c r="V57" s="277">
        <f t="shared" si="0"/>
        <v>3.0349812305399984</v>
      </c>
      <c r="W57" s="278">
        <f t="shared" si="1"/>
        <v>9.1049436916199955</v>
      </c>
      <c r="X57" s="423"/>
      <c r="Y57" s="243"/>
      <c r="Z57" s="160"/>
      <c r="AA57" s="870"/>
      <c r="AB57" s="870"/>
      <c r="AC57" s="870"/>
      <c r="AD57" s="870"/>
      <c r="AE57" s="870"/>
      <c r="AF57" s="870"/>
      <c r="AG57" s="870"/>
      <c r="AH57" s="870"/>
      <c r="AI57" s="870"/>
      <c r="AJ57" s="870"/>
      <c r="AK57" s="870"/>
      <c r="AL57" s="870"/>
    </row>
    <row r="58" spans="1:39" s="641" customFormat="1" ht="23.25" customHeight="1">
      <c r="A58" s="1022"/>
      <c r="B58" s="1023"/>
      <c r="C58" s="1025"/>
      <c r="D58" s="1027"/>
      <c r="E58" s="1028"/>
      <c r="F58" s="1031">
        <f>F57*$J$13/1000</f>
        <v>0.2439463</v>
      </c>
      <c r="G58" s="1032"/>
      <c r="H58" s="1033"/>
      <c r="I58" s="1031">
        <f>I57*$Q$13/1000</f>
        <v>0.30458800000000003</v>
      </c>
      <c r="J58" s="1032"/>
      <c r="K58" s="1033"/>
      <c r="L58" s="253" t="s">
        <v>433</v>
      </c>
      <c r="M58" s="254" t="s">
        <v>124</v>
      </c>
      <c r="N58" s="410">
        <v>1.73</v>
      </c>
      <c r="O58" s="256">
        <f>E57*N58</f>
        <v>5.1899999999999995</v>
      </c>
      <c r="P58" s="240">
        <v>0.8</v>
      </c>
      <c r="Q58" s="257">
        <f>N58*P58*$N$11</f>
        <v>1.5950642904000005</v>
      </c>
      <c r="R58" s="975">
        <f>SUM(Q58:Q60)</f>
        <v>1.7369512520472006</v>
      </c>
      <c r="S58" s="1029"/>
      <c r="T58" s="1029"/>
      <c r="U58" s="1030"/>
      <c r="V58" s="277">
        <f t="shared" si="0"/>
        <v>0</v>
      </c>
      <c r="W58" s="278">
        <f t="shared" si="1"/>
        <v>0</v>
      </c>
      <c r="X58" s="423"/>
      <c r="Y58" s="243"/>
      <c r="Z58" s="160"/>
      <c r="AA58" s="870"/>
      <c r="AB58" s="870"/>
      <c r="AC58" s="870"/>
      <c r="AD58" s="870"/>
      <c r="AE58" s="870"/>
      <c r="AF58" s="870"/>
      <c r="AG58" s="870"/>
      <c r="AH58" s="870"/>
      <c r="AI58" s="870"/>
      <c r="AJ58" s="870"/>
      <c r="AK58" s="870"/>
      <c r="AL58" s="870"/>
    </row>
    <row r="59" spans="1:39" s="641" customFormat="1" ht="12.95" customHeight="1">
      <c r="A59" s="1022"/>
      <c r="B59" s="1023"/>
      <c r="C59" s="1025"/>
      <c r="D59" s="1027"/>
      <c r="E59" s="1028"/>
      <c r="F59" s="1034"/>
      <c r="G59" s="1035"/>
      <c r="H59" s="1036"/>
      <c r="I59" s="1034"/>
      <c r="J59" s="1035"/>
      <c r="K59" s="1036"/>
      <c r="L59" s="681" t="s">
        <v>434</v>
      </c>
      <c r="M59" s="264" t="s">
        <v>122</v>
      </c>
      <c r="N59" s="411">
        <v>0.43</v>
      </c>
      <c r="O59" s="265">
        <f>E57*N59</f>
        <v>1.29</v>
      </c>
      <c r="P59" s="241">
        <f>88.4/1000</f>
        <v>8.8400000000000006E-2</v>
      </c>
      <c r="Q59" s="266">
        <f>N59*P59*$N$11</f>
        <v>4.3808947837200019E-2</v>
      </c>
      <c r="R59" s="1029"/>
      <c r="S59" s="1029"/>
      <c r="T59" s="1029"/>
      <c r="U59" s="1030"/>
      <c r="V59" s="277">
        <f t="shared" si="0"/>
        <v>0</v>
      </c>
      <c r="W59" s="278">
        <f t="shared" si="1"/>
        <v>0</v>
      </c>
      <c r="X59" s="423"/>
      <c r="Y59" s="243"/>
      <c r="Z59" s="160"/>
      <c r="AA59" s="870"/>
      <c r="AB59" s="870"/>
      <c r="AC59" s="870"/>
      <c r="AD59" s="870"/>
      <c r="AE59" s="870"/>
      <c r="AF59" s="870"/>
      <c r="AG59" s="870"/>
      <c r="AH59" s="870"/>
      <c r="AI59" s="870"/>
      <c r="AJ59" s="870"/>
      <c r="AK59" s="870"/>
      <c r="AL59" s="870"/>
    </row>
    <row r="60" spans="1:39" s="641" customFormat="1" ht="17.25" customHeight="1">
      <c r="A60" s="963"/>
      <c r="B60" s="983"/>
      <c r="C60" s="1026"/>
      <c r="D60" s="987"/>
      <c r="E60" s="989"/>
      <c r="F60" s="979"/>
      <c r="G60" s="980"/>
      <c r="H60" s="981"/>
      <c r="I60" s="979"/>
      <c r="J60" s="980"/>
      <c r="K60" s="981"/>
      <c r="L60" s="267" t="s">
        <v>435</v>
      </c>
      <c r="M60" s="461" t="s">
        <v>122</v>
      </c>
      <c r="N60" s="412">
        <v>0.37</v>
      </c>
      <c r="O60" s="260">
        <f>E57*N60</f>
        <v>1.1099999999999999</v>
      </c>
      <c r="P60" s="261">
        <v>0.23</v>
      </c>
      <c r="Q60" s="262">
        <f>N60*P60*$N$11</f>
        <v>9.8078013810000045E-2</v>
      </c>
      <c r="R60" s="976"/>
      <c r="S60" s="976"/>
      <c r="T60" s="976"/>
      <c r="U60" s="978"/>
      <c r="V60" s="277">
        <f t="shared" si="0"/>
        <v>0</v>
      </c>
      <c r="W60" s="278">
        <f t="shared" si="1"/>
        <v>0</v>
      </c>
      <c r="X60" s="423"/>
      <c r="Y60" s="243"/>
      <c r="Z60" s="160"/>
      <c r="AA60" s="870"/>
      <c r="AB60" s="870"/>
      <c r="AC60" s="870"/>
      <c r="AD60" s="870"/>
      <c r="AE60" s="870"/>
      <c r="AF60" s="870"/>
      <c r="AG60" s="870"/>
      <c r="AH60" s="870"/>
      <c r="AI60" s="870"/>
      <c r="AJ60" s="870"/>
      <c r="AK60" s="870"/>
      <c r="AL60" s="870"/>
    </row>
    <row r="61" spans="1:39" s="641" customFormat="1" ht="12.75" customHeight="1">
      <c r="A61" s="962">
        <f>+A57+1</f>
        <v>8</v>
      </c>
      <c r="B61" s="1037" t="s">
        <v>127</v>
      </c>
      <c r="C61" s="1038" t="s">
        <v>437</v>
      </c>
      <c r="D61" s="986" t="s">
        <v>122</v>
      </c>
      <c r="E61" s="988">
        <v>0.3</v>
      </c>
      <c r="F61" s="990">
        <f>4.1/100</f>
        <v>4.0999999999999995E-2</v>
      </c>
      <c r="G61" s="991"/>
      <c r="H61" s="992"/>
      <c r="I61" s="990">
        <f>0.4/100</f>
        <v>4.0000000000000001E-3</v>
      </c>
      <c r="J61" s="991"/>
      <c r="K61" s="992"/>
      <c r="L61" s="421"/>
      <c r="M61" s="838"/>
      <c r="N61" s="855"/>
      <c r="O61" s="855"/>
      <c r="P61" s="855"/>
      <c r="Q61" s="835"/>
      <c r="R61" s="839">
        <f>F62+I62</f>
        <v>8.9120429999999987E-2</v>
      </c>
      <c r="S61" s="975">
        <f>R61+R62</f>
        <v>0.171899178584</v>
      </c>
      <c r="T61" s="975">
        <f>E61*S61</f>
        <v>5.1569753575200002E-2</v>
      </c>
      <c r="U61" s="1039">
        <f>R62*E61</f>
        <v>2.4833624575200008E-2</v>
      </c>
      <c r="V61" s="277">
        <f t="shared" si="0"/>
        <v>0.22827130982314287</v>
      </c>
      <c r="W61" s="278">
        <f t="shared" si="1"/>
        <v>6.848139294694286E-2</v>
      </c>
      <c r="X61" s="423"/>
      <c r="Y61" s="574"/>
      <c r="Z61" s="574"/>
      <c r="AA61" s="856"/>
      <c r="AB61" s="856"/>
      <c r="AC61" s="856"/>
      <c r="AD61" s="856"/>
      <c r="AE61" s="856"/>
      <c r="AF61" s="856"/>
      <c r="AG61" s="856"/>
      <c r="AH61" s="856"/>
      <c r="AI61" s="856"/>
      <c r="AJ61" s="856"/>
      <c r="AK61" s="856"/>
    </row>
    <row r="62" spans="1:39" s="641" customFormat="1" ht="12.75" customHeight="1">
      <c r="A62" s="1022"/>
      <c r="B62" s="1037"/>
      <c r="C62" s="1038"/>
      <c r="D62" s="1027"/>
      <c r="E62" s="1028"/>
      <c r="F62" s="1031">
        <f>F61*J$13/1000</f>
        <v>7.6936909999999983E-2</v>
      </c>
      <c r="G62" s="1032"/>
      <c r="H62" s="1033"/>
      <c r="I62" s="1031">
        <f>I61*$Q$13/1000</f>
        <v>1.2183520000000002E-2</v>
      </c>
      <c r="J62" s="1032"/>
      <c r="K62" s="1033"/>
      <c r="L62" s="718" t="s">
        <v>128</v>
      </c>
      <c r="M62" s="254" t="s">
        <v>124</v>
      </c>
      <c r="N62" s="269">
        <v>0.03</v>
      </c>
      <c r="O62" s="344">
        <f>E61*N62</f>
        <v>8.9999999999999993E-3</v>
      </c>
      <c r="P62" s="345">
        <f>0.542*2</f>
        <v>1.0840000000000001</v>
      </c>
      <c r="Q62" s="237">
        <f>N62*P62*$N$11</f>
        <v>3.7479400812000012E-2</v>
      </c>
      <c r="R62" s="975">
        <f>SUM(Q62:Q63)</f>
        <v>8.2778748584000028E-2</v>
      </c>
      <c r="S62" s="1029"/>
      <c r="T62" s="1029"/>
      <c r="U62" s="1039"/>
      <c r="V62" s="277">
        <f t="shared" si="0"/>
        <v>0</v>
      </c>
      <c r="W62" s="278">
        <f t="shared" si="1"/>
        <v>0</v>
      </c>
      <c r="X62" s="423"/>
      <c r="Y62" s="211"/>
      <c r="Z62" s="211"/>
      <c r="AA62" s="859"/>
      <c r="AB62" s="859"/>
      <c r="AC62" s="859"/>
      <c r="AD62" s="859"/>
      <c r="AE62" s="859"/>
      <c r="AF62" s="859"/>
      <c r="AG62" s="859"/>
      <c r="AH62" s="859"/>
      <c r="AI62" s="859"/>
      <c r="AJ62" s="859"/>
      <c r="AK62" s="859"/>
    </row>
    <row r="63" spans="1:39" s="641" customFormat="1">
      <c r="A63" s="963"/>
      <c r="B63" s="1037"/>
      <c r="C63" s="1038"/>
      <c r="D63" s="987"/>
      <c r="E63" s="989"/>
      <c r="F63" s="979"/>
      <c r="G63" s="980"/>
      <c r="H63" s="981"/>
      <c r="I63" s="979"/>
      <c r="J63" s="980"/>
      <c r="K63" s="981"/>
      <c r="L63" s="719" t="s">
        <v>129</v>
      </c>
      <c r="M63" s="258" t="s">
        <v>124</v>
      </c>
      <c r="N63" s="259">
        <f>17.2/100</f>
        <v>0.17199999999999999</v>
      </c>
      <c r="O63" s="260">
        <f>E61*N63</f>
        <v>5.1599999999999993E-2</v>
      </c>
      <c r="P63" s="359">
        <f>0.617/2.7</f>
        <v>0.22851851851851851</v>
      </c>
      <c r="Q63" s="348">
        <f>N63*P63*$N$11</f>
        <v>4.5299347772000009E-2</v>
      </c>
      <c r="R63" s="976"/>
      <c r="S63" s="976"/>
      <c r="T63" s="976"/>
      <c r="U63" s="1039"/>
      <c r="V63" s="277">
        <f t="shared" si="0"/>
        <v>0</v>
      </c>
      <c r="W63" s="278">
        <f t="shared" si="1"/>
        <v>0</v>
      </c>
      <c r="X63" s="423"/>
      <c r="Y63" s="211"/>
      <c r="Z63" s="211"/>
      <c r="AA63" s="859"/>
      <c r="AB63" s="859"/>
      <c r="AC63" s="859"/>
      <c r="AD63" s="859"/>
      <c r="AE63" s="859"/>
      <c r="AF63" s="859"/>
      <c r="AG63" s="859"/>
      <c r="AH63" s="859"/>
      <c r="AI63" s="859"/>
      <c r="AJ63" s="859"/>
      <c r="AK63" s="859"/>
    </row>
    <row r="64" spans="1:39" s="867" customFormat="1" ht="12.75" customHeight="1">
      <c r="A64" s="1006">
        <f>+A61+1</f>
        <v>9</v>
      </c>
      <c r="B64" s="1008" t="s">
        <v>147</v>
      </c>
      <c r="C64" s="1010" t="s">
        <v>438</v>
      </c>
      <c r="D64" s="1013" t="s">
        <v>122</v>
      </c>
      <c r="E64" s="1015">
        <f>+E61</f>
        <v>0.3</v>
      </c>
      <c r="F64" s="990">
        <f>21.4/100</f>
        <v>0.214</v>
      </c>
      <c r="G64" s="991"/>
      <c r="H64" s="992"/>
      <c r="I64" s="1017">
        <f>0.03/100</f>
        <v>2.9999999999999997E-4</v>
      </c>
      <c r="J64" s="1018"/>
      <c r="K64" s="1019"/>
      <c r="L64" s="421"/>
      <c r="M64" s="838"/>
      <c r="N64" s="586"/>
      <c r="O64" s="586"/>
      <c r="P64" s="855"/>
      <c r="Q64" s="587"/>
      <c r="R64" s="840">
        <f>F65+I65</f>
        <v>0.40248690399999992</v>
      </c>
      <c r="S64" s="1005">
        <f>R64+R65</f>
        <v>0.78280255447210001</v>
      </c>
      <c r="T64" s="1005">
        <f>E64*S64</f>
        <v>0.23484076634162998</v>
      </c>
      <c r="U64" s="1020">
        <f>R65*E64</f>
        <v>0.11409469514163004</v>
      </c>
      <c r="V64" s="277">
        <f t="shared" si="0"/>
        <v>1.0395126138135056</v>
      </c>
      <c r="W64" s="278">
        <f t="shared" si="1"/>
        <v>0.31185378414405168</v>
      </c>
      <c r="X64" s="423"/>
      <c r="Y64" s="211"/>
      <c r="Z64" s="211"/>
      <c r="AA64" s="859"/>
      <c r="AB64" s="859"/>
      <c r="AC64" s="859"/>
      <c r="AD64" s="859"/>
      <c r="AE64" s="866"/>
      <c r="AF64" s="866"/>
      <c r="AG64" s="866"/>
      <c r="AH64" s="866"/>
      <c r="AI64" s="866"/>
      <c r="AJ64" s="866"/>
      <c r="AK64" s="866"/>
    </row>
    <row r="65" spans="1:39" s="867" customFormat="1" ht="12.75" customHeight="1">
      <c r="A65" s="1007"/>
      <c r="B65" s="1009"/>
      <c r="C65" s="1011"/>
      <c r="D65" s="1014"/>
      <c r="E65" s="1016"/>
      <c r="F65" s="1021">
        <f>F64*J$13/1000</f>
        <v>0.40157313999999994</v>
      </c>
      <c r="G65" s="1021"/>
      <c r="H65" s="1021"/>
      <c r="I65" s="1021">
        <f>I64*$Q$13/1000</f>
        <v>9.1376399999999996E-4</v>
      </c>
      <c r="J65" s="1021"/>
      <c r="K65" s="1021"/>
      <c r="L65" s="608" t="s">
        <v>130</v>
      </c>
      <c r="M65" s="254" t="s">
        <v>124</v>
      </c>
      <c r="N65" s="592">
        <v>0.246</v>
      </c>
      <c r="O65" s="593">
        <f>E64*N65</f>
        <v>7.3799999999999991E-2</v>
      </c>
      <c r="P65" s="345">
        <v>1.25</v>
      </c>
      <c r="Q65" s="594">
        <f>N65*P65*$N$11</f>
        <v>0.35439470325000011</v>
      </c>
      <c r="R65" s="1005">
        <f>SUM(Q65:Q66)</f>
        <v>0.38031565047210014</v>
      </c>
      <c r="S65" s="1005"/>
      <c r="T65" s="1005"/>
      <c r="U65" s="1020"/>
      <c r="V65" s="277">
        <f t="shared" si="0"/>
        <v>0</v>
      </c>
      <c r="W65" s="278">
        <f t="shared" si="1"/>
        <v>0</v>
      </c>
      <c r="X65" s="423"/>
      <c r="Y65" s="211"/>
      <c r="Z65" s="211"/>
      <c r="AA65" s="859"/>
      <c r="AB65" s="859"/>
      <c r="AC65" s="859"/>
      <c r="AD65" s="859"/>
      <c r="AE65" s="866"/>
      <c r="AF65" s="866"/>
      <c r="AG65" s="866"/>
      <c r="AH65" s="866"/>
      <c r="AI65" s="866"/>
      <c r="AJ65" s="866"/>
      <c r="AK65" s="866"/>
    </row>
    <row r="66" spans="1:39" s="867" customFormat="1" ht="12.75" customHeight="1">
      <c r="A66" s="1007"/>
      <c r="B66" s="1009"/>
      <c r="C66" s="1012"/>
      <c r="D66" s="1014"/>
      <c r="E66" s="1016"/>
      <c r="F66" s="1021"/>
      <c r="G66" s="1021"/>
      <c r="H66" s="1021"/>
      <c r="I66" s="1021"/>
      <c r="J66" s="1021"/>
      <c r="K66" s="1021"/>
      <c r="L66" s="609" t="s">
        <v>332</v>
      </c>
      <c r="M66" s="258" t="s">
        <v>124</v>
      </c>
      <c r="N66" s="588">
        <v>2.7E-2</v>
      </c>
      <c r="O66" s="589">
        <f>E64*N66</f>
        <v>8.0999999999999996E-3</v>
      </c>
      <c r="P66" s="359">
        <v>0.83299999999999996</v>
      </c>
      <c r="Q66" s="590">
        <f>N66*P66*$N$11</f>
        <v>2.5920947222100005E-2</v>
      </c>
      <c r="R66" s="1005"/>
      <c r="S66" s="1005"/>
      <c r="T66" s="1005"/>
      <c r="U66" s="1020"/>
      <c r="V66" s="277">
        <f t="shared" si="0"/>
        <v>0</v>
      </c>
      <c r="W66" s="278">
        <f t="shared" si="1"/>
        <v>0</v>
      </c>
      <c r="X66" s="423"/>
      <c r="Y66" s="211"/>
      <c r="Z66" s="211"/>
      <c r="AA66" s="859"/>
      <c r="AB66" s="859"/>
      <c r="AC66" s="859"/>
      <c r="AD66" s="859"/>
      <c r="AE66" s="866"/>
      <c r="AF66" s="866"/>
      <c r="AG66" s="866"/>
      <c r="AH66" s="866"/>
      <c r="AI66" s="866"/>
      <c r="AJ66" s="866"/>
      <c r="AK66" s="866"/>
    </row>
    <row r="67" spans="1:39" s="877" customFormat="1" ht="15" customHeight="1">
      <c r="A67" s="1001">
        <f>+A64+1</f>
        <v>10</v>
      </c>
      <c r="B67" s="1001" t="s">
        <v>462</v>
      </c>
      <c r="C67" s="1002" t="s">
        <v>463</v>
      </c>
      <c r="D67" s="1003" t="s">
        <v>164</v>
      </c>
      <c r="E67" s="1003">
        <v>2</v>
      </c>
      <c r="F67" s="1004">
        <f>0.6*0.44*11</f>
        <v>2.9039999999999999</v>
      </c>
      <c r="G67" s="1004"/>
      <c r="H67" s="1004"/>
      <c r="I67" s="1004">
        <f>0.6*0.39*11</f>
        <v>2.5739999999999998</v>
      </c>
      <c r="J67" s="1004"/>
      <c r="K67" s="1004"/>
      <c r="L67" s="421"/>
      <c r="M67" s="838"/>
      <c r="N67" s="855"/>
      <c r="O67" s="855"/>
      <c r="P67" s="855"/>
      <c r="Q67" s="835"/>
      <c r="R67" s="840">
        <f>F68+I68</f>
        <v>13.28948016</v>
      </c>
      <c r="S67" s="1005">
        <f>R67+R68</f>
        <v>17.0901403430064</v>
      </c>
      <c r="T67" s="1005">
        <f>E67*S67</f>
        <v>34.1802806860128</v>
      </c>
      <c r="U67" s="1005">
        <f>R68*E67</f>
        <v>7.6013203660128017</v>
      </c>
      <c r="V67" s="277">
        <f t="shared" si="0"/>
        <v>22.694632710260787</v>
      </c>
      <c r="W67" s="278">
        <f t="shared" si="1"/>
        <v>45.389265420521575</v>
      </c>
      <c r="X67" s="423"/>
      <c r="Y67" s="158"/>
      <c r="Z67" s="160"/>
      <c r="AA67" s="870"/>
      <c r="AB67" s="870"/>
      <c r="AC67" s="870"/>
      <c r="AD67" s="870"/>
      <c r="AE67" s="870"/>
      <c r="AF67" s="870"/>
      <c r="AG67" s="870"/>
      <c r="AH67" s="870"/>
      <c r="AI67" s="870"/>
      <c r="AJ67" s="870"/>
      <c r="AK67" s="870"/>
      <c r="AL67" s="870"/>
    </row>
    <row r="68" spans="1:39" s="877" customFormat="1" ht="15" customHeight="1">
      <c r="A68" s="1001"/>
      <c r="B68" s="1001"/>
      <c r="C68" s="1002"/>
      <c r="D68" s="1003"/>
      <c r="E68" s="1003"/>
      <c r="F68" s="1005">
        <f>F67*J$13/1000</f>
        <v>5.4493850400000001</v>
      </c>
      <c r="G68" s="1005"/>
      <c r="H68" s="1005"/>
      <c r="I68" s="1005">
        <f>I67*$Q$13/1000</f>
        <v>7.84009512</v>
      </c>
      <c r="J68" s="1005"/>
      <c r="K68" s="1005"/>
      <c r="L68" s="718" t="s">
        <v>239</v>
      </c>
      <c r="M68" s="254" t="s">
        <v>184</v>
      </c>
      <c r="N68" s="269">
        <f>1*0.138</f>
        <v>0.13800000000000001</v>
      </c>
      <c r="O68" s="344">
        <f>E67*N68</f>
        <v>0.27600000000000002</v>
      </c>
      <c r="P68" s="345">
        <v>0.45800000000000002</v>
      </c>
      <c r="Q68" s="237">
        <f>N68*P68*$N$11</f>
        <v>7.2842805932400029E-2</v>
      </c>
      <c r="R68" s="1005">
        <f>SUM(Q68:Q69)</f>
        <v>3.8006601830064008</v>
      </c>
      <c r="S68" s="1005"/>
      <c r="T68" s="1005"/>
      <c r="U68" s="1005"/>
      <c r="V68" s="277">
        <f t="shared" si="0"/>
        <v>0</v>
      </c>
      <c r="W68" s="278">
        <f t="shared" si="1"/>
        <v>0</v>
      </c>
      <c r="X68" s="423"/>
      <c r="Y68" s="158"/>
      <c r="Z68" s="160"/>
      <c r="AA68" s="870"/>
      <c r="AB68" s="870"/>
      <c r="AC68" s="870"/>
      <c r="AD68" s="870"/>
      <c r="AE68" s="870"/>
      <c r="AF68" s="870"/>
      <c r="AG68" s="870"/>
      <c r="AH68" s="870"/>
      <c r="AI68" s="870"/>
      <c r="AJ68" s="870"/>
      <c r="AK68" s="870"/>
      <c r="AL68" s="870"/>
    </row>
    <row r="69" spans="1:39" s="877" customFormat="1" ht="15" customHeight="1">
      <c r="A69" s="1001"/>
      <c r="B69" s="1001"/>
      <c r="C69" s="1002"/>
      <c r="D69" s="1003"/>
      <c r="E69" s="1003"/>
      <c r="F69" s="1005"/>
      <c r="G69" s="1005"/>
      <c r="H69" s="1005"/>
      <c r="I69" s="1005"/>
      <c r="J69" s="1005"/>
      <c r="K69" s="1005"/>
      <c r="L69" s="719" t="s">
        <v>264</v>
      </c>
      <c r="M69" s="258" t="s">
        <v>265</v>
      </c>
      <c r="N69" s="259">
        <f>1*17.39</f>
        <v>17.39</v>
      </c>
      <c r="O69" s="260">
        <f>E67*N69</f>
        <v>34.78</v>
      </c>
      <c r="P69" s="259">
        <v>0.186</v>
      </c>
      <c r="Q69" s="348">
        <f>N69*P69*$N$11</f>
        <v>3.7278173770740008</v>
      </c>
      <c r="R69" s="1005"/>
      <c r="S69" s="1005"/>
      <c r="T69" s="1005"/>
      <c r="U69" s="1005"/>
      <c r="V69" s="277">
        <f t="shared" si="0"/>
        <v>0</v>
      </c>
      <c r="W69" s="278">
        <f t="shared" si="1"/>
        <v>0</v>
      </c>
      <c r="X69" s="423"/>
      <c r="Y69" s="158"/>
      <c r="Z69" s="160"/>
      <c r="AA69" s="870"/>
      <c r="AB69" s="870"/>
      <c r="AC69" s="870"/>
      <c r="AD69" s="870"/>
      <c r="AE69" s="870"/>
      <c r="AF69" s="870"/>
      <c r="AG69" s="870"/>
      <c r="AH69" s="870"/>
      <c r="AI69" s="870"/>
      <c r="AJ69" s="870"/>
      <c r="AK69" s="870"/>
      <c r="AL69" s="870"/>
    </row>
    <row r="70" spans="1:39" s="641" customFormat="1" ht="17.25" customHeight="1">
      <c r="A70" s="962">
        <f>+A67+1</f>
        <v>11</v>
      </c>
      <c r="B70" s="964" t="s">
        <v>411</v>
      </c>
      <c r="C70" s="1102" t="s">
        <v>464</v>
      </c>
      <c r="D70" s="968" t="s">
        <v>164</v>
      </c>
      <c r="E70" s="970">
        <v>2</v>
      </c>
      <c r="F70" s="972">
        <f>0.44*11</f>
        <v>4.84</v>
      </c>
      <c r="G70" s="973"/>
      <c r="H70" s="974"/>
      <c r="I70" s="972">
        <f>0.39*11</f>
        <v>4.29</v>
      </c>
      <c r="J70" s="973"/>
      <c r="K70" s="974"/>
      <c r="L70" s="421"/>
      <c r="M70" s="838"/>
      <c r="N70" s="855"/>
      <c r="O70" s="855"/>
      <c r="P70" s="833"/>
      <c r="Q70" s="835"/>
      <c r="R70" s="839">
        <f>F71+I71</f>
        <v>22.149133599999999</v>
      </c>
      <c r="S70" s="975">
        <f>R70+R71</f>
        <v>23.09673524835658</v>
      </c>
      <c r="T70" s="975">
        <f>E70*S70</f>
        <v>46.193470496713161</v>
      </c>
      <c r="U70" s="977">
        <f>R71*E70</f>
        <v>1.8952032967131607</v>
      </c>
      <c r="V70" s="277">
        <f t="shared" si="0"/>
        <v>30.671013388259706</v>
      </c>
      <c r="W70" s="278">
        <f t="shared" si="1"/>
        <v>61.342026776519411</v>
      </c>
      <c r="X70" s="423"/>
      <c r="Y70" s="158"/>
      <c r="Z70" s="160"/>
      <c r="AA70" s="870"/>
      <c r="AB70" s="870"/>
      <c r="AC70" s="870"/>
      <c r="AD70" s="870"/>
      <c r="AE70" s="870"/>
      <c r="AF70" s="870"/>
      <c r="AG70" s="870"/>
      <c r="AH70" s="870"/>
      <c r="AI70" s="870"/>
      <c r="AJ70" s="870"/>
      <c r="AK70" s="870"/>
      <c r="AL70" s="870"/>
    </row>
    <row r="71" spans="1:39" s="641" customFormat="1" ht="17.25" customHeight="1">
      <c r="A71" s="963"/>
      <c r="B71" s="965"/>
      <c r="C71" s="1103"/>
      <c r="D71" s="969"/>
      <c r="E71" s="971"/>
      <c r="F71" s="979">
        <f>F70*$J$13/1000</f>
        <v>9.0823084000000005</v>
      </c>
      <c r="G71" s="980"/>
      <c r="H71" s="981"/>
      <c r="I71" s="979">
        <f>I70*$Q$13/1000</f>
        <v>13.0668252</v>
      </c>
      <c r="J71" s="980"/>
      <c r="K71" s="981"/>
      <c r="L71" s="341" t="s">
        <v>360</v>
      </c>
      <c r="M71" s="247" t="s">
        <v>124</v>
      </c>
      <c r="N71" s="248">
        <f>1.7*0.541</f>
        <v>0.91970000000000007</v>
      </c>
      <c r="O71" s="251">
        <f>E70*N71</f>
        <v>1.8394000000000001</v>
      </c>
      <c r="P71" s="255">
        <v>0.89400000000000002</v>
      </c>
      <c r="Q71" s="249">
        <f>N71*P71*$N$11</f>
        <v>0.94760164835658034</v>
      </c>
      <c r="R71" s="836">
        <f>SUM(Q71:Q71)</f>
        <v>0.94760164835658034</v>
      </c>
      <c r="S71" s="976"/>
      <c r="T71" s="976"/>
      <c r="U71" s="978"/>
      <c r="V71" s="277">
        <f t="shared" si="0"/>
        <v>0</v>
      </c>
      <c r="W71" s="278">
        <f t="shared" si="1"/>
        <v>0</v>
      </c>
      <c r="X71" s="423"/>
      <c r="Y71" s="158"/>
      <c r="Z71" s="160"/>
      <c r="AA71" s="870"/>
      <c r="AB71" s="870"/>
      <c r="AC71" s="870"/>
      <c r="AD71" s="870"/>
      <c r="AE71" s="870"/>
      <c r="AF71" s="870"/>
      <c r="AG71" s="870"/>
      <c r="AH71" s="870"/>
      <c r="AI71" s="870"/>
      <c r="AJ71" s="870"/>
      <c r="AK71" s="870"/>
      <c r="AL71" s="870"/>
    </row>
    <row r="72" spans="1:39" s="859" customFormat="1" ht="23.25" customHeight="1">
      <c r="A72" s="962">
        <f>+A70+1</f>
        <v>12</v>
      </c>
      <c r="B72" s="982" t="s">
        <v>465</v>
      </c>
      <c r="C72" s="1100" t="s">
        <v>466</v>
      </c>
      <c r="D72" s="986" t="s">
        <v>164</v>
      </c>
      <c r="E72" s="970">
        <v>2</v>
      </c>
      <c r="F72" s="972">
        <v>0.77</v>
      </c>
      <c r="G72" s="973"/>
      <c r="H72" s="974"/>
      <c r="I72" s="972">
        <v>0.26</v>
      </c>
      <c r="J72" s="973"/>
      <c r="K72" s="974"/>
      <c r="L72" s="271"/>
      <c r="M72" s="838"/>
      <c r="N72" s="855"/>
      <c r="O72" s="855"/>
      <c r="P72" s="833"/>
      <c r="Q72" s="835"/>
      <c r="R72" s="839">
        <f>F73+I73</f>
        <v>2.2368415000000001</v>
      </c>
      <c r="S72" s="975">
        <f>R72+R73</f>
        <v>3.6774703750000004</v>
      </c>
      <c r="T72" s="975">
        <f>E72*S72</f>
        <v>7.3549407500000008</v>
      </c>
      <c r="U72" s="977">
        <f>E72*R73</f>
        <v>2.881257750000001</v>
      </c>
      <c r="V72" s="277">
        <f t="shared" si="0"/>
        <v>4.8834496258331148</v>
      </c>
      <c r="W72" s="278">
        <f t="shared" si="1"/>
        <v>9.7668992516662296</v>
      </c>
      <c r="X72" s="423"/>
      <c r="Y72" s="211"/>
      <c r="Z72" s="158"/>
      <c r="AA72" s="641"/>
      <c r="AB72" s="875"/>
      <c r="AC72" s="875"/>
      <c r="AD72" s="875"/>
      <c r="AE72" s="875"/>
      <c r="AF72" s="875"/>
      <c r="AG72" s="875"/>
      <c r="AH72" s="875"/>
      <c r="AI72" s="875"/>
      <c r="AJ72" s="875"/>
      <c r="AK72" s="875"/>
      <c r="AL72" s="875"/>
    </row>
    <row r="73" spans="1:39" s="859" customFormat="1" ht="23.25" customHeight="1">
      <c r="A73" s="963"/>
      <c r="B73" s="983"/>
      <c r="C73" s="1101"/>
      <c r="D73" s="987"/>
      <c r="E73" s="971"/>
      <c r="F73" s="979">
        <f>F72*$J$13/1000</f>
        <v>1.4449127000000002</v>
      </c>
      <c r="G73" s="980"/>
      <c r="H73" s="981"/>
      <c r="I73" s="979">
        <f>I72*$Q$13/1000</f>
        <v>0.79192879999999999</v>
      </c>
      <c r="J73" s="980"/>
      <c r="K73" s="981"/>
      <c r="L73" s="252" t="s">
        <v>451</v>
      </c>
      <c r="M73" s="247" t="s">
        <v>116</v>
      </c>
      <c r="N73" s="248">
        <v>0.4</v>
      </c>
      <c r="O73" s="251">
        <f>E72*N73</f>
        <v>0.8</v>
      </c>
      <c r="P73" s="567">
        <v>3.125</v>
      </c>
      <c r="Q73" s="249">
        <f>N73*P73*$N$11</f>
        <v>1.4406288750000005</v>
      </c>
      <c r="R73" s="837">
        <f>SUM(Q73:Q73)</f>
        <v>1.4406288750000005</v>
      </c>
      <c r="S73" s="976"/>
      <c r="T73" s="976"/>
      <c r="U73" s="978"/>
      <c r="V73" s="277">
        <f t="shared" si="0"/>
        <v>0</v>
      </c>
      <c r="W73" s="278">
        <f t="shared" si="1"/>
        <v>0</v>
      </c>
      <c r="X73" s="423"/>
      <c r="Y73" s="211"/>
      <c r="Z73" s="158"/>
      <c r="AA73" s="876"/>
      <c r="AB73" s="875"/>
      <c r="AC73" s="875"/>
      <c r="AD73" s="875"/>
      <c r="AE73" s="875"/>
      <c r="AF73" s="875"/>
      <c r="AG73" s="875"/>
      <c r="AH73" s="875"/>
      <c r="AI73" s="875"/>
      <c r="AJ73" s="875"/>
      <c r="AK73" s="875"/>
      <c r="AL73" s="875"/>
    </row>
    <row r="74" spans="1:39" s="877" customFormat="1" ht="15" customHeight="1">
      <c r="A74" s="1001">
        <f>+A72+1</f>
        <v>13</v>
      </c>
      <c r="B74" s="1001" t="s">
        <v>462</v>
      </c>
      <c r="C74" s="1002" t="s">
        <v>467</v>
      </c>
      <c r="D74" s="1003" t="s">
        <v>164</v>
      </c>
      <c r="E74" s="1003">
        <v>8</v>
      </c>
      <c r="F74" s="1004">
        <f>0.6*0.44*11</f>
        <v>2.9039999999999999</v>
      </c>
      <c r="G74" s="1004"/>
      <c r="H74" s="1004"/>
      <c r="I74" s="1004">
        <f>0.6*0.39*11</f>
        <v>2.5739999999999998</v>
      </c>
      <c r="J74" s="1004"/>
      <c r="K74" s="1004"/>
      <c r="L74" s="270"/>
      <c r="M74" s="838"/>
      <c r="N74" s="855"/>
      <c r="O74" s="855"/>
      <c r="P74" s="855"/>
      <c r="Q74" s="835"/>
      <c r="R74" s="840">
        <f>F75+I75</f>
        <v>13.28948016</v>
      </c>
      <c r="S74" s="1005">
        <f>R74+R75</f>
        <v>17.0901403430064</v>
      </c>
      <c r="T74" s="1005">
        <f>E74*S74</f>
        <v>136.7211227440512</v>
      </c>
      <c r="U74" s="1005">
        <f>R75*E74</f>
        <v>30.405281464051207</v>
      </c>
      <c r="V74" s="277">
        <f t="shared" ref="V74:V92" si="2">+$V$14*S74</f>
        <v>22.694632710260787</v>
      </c>
      <c r="W74" s="278">
        <f t="shared" ref="W74:W92" si="3">+V74*E74</f>
        <v>181.5570616820863</v>
      </c>
      <c r="X74" s="423"/>
      <c r="Y74" s="158"/>
      <c r="Z74" s="160"/>
      <c r="AA74" s="870"/>
      <c r="AB74" s="870"/>
      <c r="AC74" s="870"/>
      <c r="AD74" s="870"/>
      <c r="AE74" s="870"/>
      <c r="AF74" s="870"/>
      <c r="AG74" s="870"/>
      <c r="AH74" s="870"/>
      <c r="AI74" s="870"/>
      <c r="AJ74" s="870"/>
      <c r="AK74" s="870"/>
      <c r="AL74" s="870"/>
    </row>
    <row r="75" spans="1:39" s="877" customFormat="1" ht="15" customHeight="1">
      <c r="A75" s="1001"/>
      <c r="B75" s="1001"/>
      <c r="C75" s="1002"/>
      <c r="D75" s="1003"/>
      <c r="E75" s="1003"/>
      <c r="F75" s="1005">
        <f>F74*J$13/1000</f>
        <v>5.4493850400000001</v>
      </c>
      <c r="G75" s="1005"/>
      <c r="H75" s="1005"/>
      <c r="I75" s="1005">
        <f>I74*$Q$13/1000</f>
        <v>7.84009512</v>
      </c>
      <c r="J75" s="1005"/>
      <c r="K75" s="1005"/>
      <c r="L75" s="346" t="s">
        <v>239</v>
      </c>
      <c r="M75" s="254" t="s">
        <v>184</v>
      </c>
      <c r="N75" s="269">
        <f>1*0.138</f>
        <v>0.13800000000000001</v>
      </c>
      <c r="O75" s="344">
        <f>E74*N75</f>
        <v>1.1040000000000001</v>
      </c>
      <c r="P75" s="345">
        <v>0.45800000000000002</v>
      </c>
      <c r="Q75" s="237">
        <f>N75*P75*$N$11</f>
        <v>7.2842805932400029E-2</v>
      </c>
      <c r="R75" s="1005">
        <f>SUM(Q75:Q76)</f>
        <v>3.8006601830064008</v>
      </c>
      <c r="S75" s="1005"/>
      <c r="T75" s="1005"/>
      <c r="U75" s="1005"/>
      <c r="V75" s="277">
        <f t="shared" si="2"/>
        <v>0</v>
      </c>
      <c r="W75" s="278">
        <f t="shared" si="3"/>
        <v>0</v>
      </c>
      <c r="X75" s="423"/>
      <c r="Y75" s="158"/>
      <c r="Z75" s="160"/>
      <c r="AA75" s="870"/>
      <c r="AB75" s="870"/>
      <c r="AC75" s="870"/>
      <c r="AD75" s="870"/>
      <c r="AE75" s="870"/>
      <c r="AF75" s="870"/>
      <c r="AG75" s="870"/>
      <c r="AH75" s="870"/>
      <c r="AI75" s="870"/>
      <c r="AJ75" s="870"/>
      <c r="AK75" s="870"/>
      <c r="AL75" s="870"/>
    </row>
    <row r="76" spans="1:39" s="877" customFormat="1" ht="15" customHeight="1">
      <c r="A76" s="1001"/>
      <c r="B76" s="1001"/>
      <c r="C76" s="1002"/>
      <c r="D76" s="1003"/>
      <c r="E76" s="1003"/>
      <c r="F76" s="1005"/>
      <c r="G76" s="1005"/>
      <c r="H76" s="1005"/>
      <c r="I76" s="1005"/>
      <c r="J76" s="1005"/>
      <c r="K76" s="1005"/>
      <c r="L76" s="347" t="s">
        <v>264</v>
      </c>
      <c r="M76" s="258" t="s">
        <v>265</v>
      </c>
      <c r="N76" s="259">
        <f>1*17.39</f>
        <v>17.39</v>
      </c>
      <c r="O76" s="260">
        <f>E74*N76</f>
        <v>139.12</v>
      </c>
      <c r="P76" s="259">
        <v>0.186</v>
      </c>
      <c r="Q76" s="348">
        <f>N76*P76*$N$11</f>
        <v>3.7278173770740008</v>
      </c>
      <c r="R76" s="1005"/>
      <c r="S76" s="1005"/>
      <c r="T76" s="1005"/>
      <c r="U76" s="1005"/>
      <c r="V76" s="277">
        <f t="shared" si="2"/>
        <v>0</v>
      </c>
      <c r="W76" s="278">
        <f t="shared" si="3"/>
        <v>0</v>
      </c>
      <c r="X76" s="423"/>
      <c r="Y76" s="158"/>
      <c r="Z76" s="160"/>
      <c r="AA76" s="870"/>
      <c r="AB76" s="870"/>
      <c r="AC76" s="870"/>
      <c r="AD76" s="870"/>
      <c r="AE76" s="870"/>
      <c r="AF76" s="870"/>
      <c r="AG76" s="870"/>
      <c r="AH76" s="870"/>
      <c r="AI76" s="870"/>
      <c r="AJ76" s="870"/>
      <c r="AK76" s="870"/>
      <c r="AL76" s="870"/>
    </row>
    <row r="77" spans="1:39" s="641" customFormat="1" ht="15" customHeight="1">
      <c r="A77" s="962">
        <f>+A74+1</f>
        <v>14</v>
      </c>
      <c r="B77" s="964" t="s">
        <v>411</v>
      </c>
      <c r="C77" s="966" t="s">
        <v>468</v>
      </c>
      <c r="D77" s="968" t="s">
        <v>164</v>
      </c>
      <c r="E77" s="970">
        <v>8</v>
      </c>
      <c r="F77" s="972">
        <f>0.44*11</f>
        <v>4.84</v>
      </c>
      <c r="G77" s="973"/>
      <c r="H77" s="974"/>
      <c r="I77" s="972">
        <f>0.39*11</f>
        <v>4.29</v>
      </c>
      <c r="J77" s="973"/>
      <c r="K77" s="974"/>
      <c r="L77" s="270"/>
      <c r="M77" s="838"/>
      <c r="N77" s="855"/>
      <c r="O77" s="855"/>
      <c r="P77" s="833"/>
      <c r="Q77" s="835"/>
      <c r="R77" s="839">
        <f>F78+I78</f>
        <v>22.149133599999999</v>
      </c>
      <c r="S77" s="975">
        <f>R77+R78</f>
        <v>23.09673524835658</v>
      </c>
      <c r="T77" s="975">
        <f>E77*S77</f>
        <v>184.77388198685264</v>
      </c>
      <c r="U77" s="977">
        <f>R78*E77</f>
        <v>7.5808131868526427</v>
      </c>
      <c r="V77" s="277">
        <f t="shared" si="2"/>
        <v>30.671013388259706</v>
      </c>
      <c r="W77" s="278">
        <f t="shared" si="3"/>
        <v>245.36810710607764</v>
      </c>
      <c r="X77" s="423"/>
      <c r="Y77" s="158"/>
      <c r="Z77" s="160"/>
      <c r="AA77" s="870"/>
      <c r="AB77" s="870"/>
      <c r="AC77" s="870"/>
      <c r="AD77" s="870"/>
      <c r="AE77" s="870"/>
      <c r="AF77" s="870"/>
      <c r="AG77" s="870"/>
      <c r="AH77" s="870"/>
      <c r="AI77" s="870"/>
      <c r="AJ77" s="870"/>
      <c r="AK77" s="870"/>
      <c r="AL77" s="870"/>
    </row>
    <row r="78" spans="1:39" s="641" customFormat="1">
      <c r="A78" s="963"/>
      <c r="B78" s="965"/>
      <c r="C78" s="967"/>
      <c r="D78" s="969"/>
      <c r="E78" s="971"/>
      <c r="F78" s="979">
        <f>F77*$J$13/1000</f>
        <v>9.0823084000000005</v>
      </c>
      <c r="G78" s="980"/>
      <c r="H78" s="981"/>
      <c r="I78" s="979">
        <f>I77*$Q$13/1000</f>
        <v>13.0668252</v>
      </c>
      <c r="J78" s="980"/>
      <c r="K78" s="981"/>
      <c r="L78" s="361" t="s">
        <v>360</v>
      </c>
      <c r="M78" s="247" t="s">
        <v>124</v>
      </c>
      <c r="N78" s="248">
        <f>1.7*0.541</f>
        <v>0.91970000000000007</v>
      </c>
      <c r="O78" s="251">
        <f>E77*N78</f>
        <v>7.3576000000000006</v>
      </c>
      <c r="P78" s="255">
        <v>0.89400000000000002</v>
      </c>
      <c r="Q78" s="249">
        <f>N78*P78*$N$11</f>
        <v>0.94760164835658034</v>
      </c>
      <c r="R78" s="836">
        <f>SUM(Q78:Q78)</f>
        <v>0.94760164835658034</v>
      </c>
      <c r="S78" s="976"/>
      <c r="T78" s="976"/>
      <c r="U78" s="978"/>
      <c r="V78" s="277">
        <f t="shared" si="2"/>
        <v>0</v>
      </c>
      <c r="W78" s="278">
        <f t="shared" si="3"/>
        <v>0</v>
      </c>
      <c r="X78" s="423"/>
      <c r="Y78" s="158"/>
      <c r="Z78" s="160"/>
      <c r="AA78" s="870"/>
      <c r="AB78" s="870"/>
      <c r="AC78" s="870"/>
      <c r="AD78" s="870"/>
      <c r="AE78" s="870"/>
      <c r="AF78" s="870"/>
      <c r="AG78" s="870"/>
      <c r="AH78" s="870"/>
      <c r="AI78" s="870"/>
      <c r="AJ78" s="870"/>
      <c r="AK78" s="870"/>
      <c r="AL78" s="870"/>
    </row>
    <row r="79" spans="1:39" s="861" customFormat="1" ht="11.25" customHeight="1">
      <c r="A79" s="962">
        <f>+A77+1</f>
        <v>15</v>
      </c>
      <c r="B79" s="982" t="s">
        <v>469</v>
      </c>
      <c r="C79" s="984" t="s">
        <v>470</v>
      </c>
      <c r="D79" s="986" t="s">
        <v>116</v>
      </c>
      <c r="E79" s="988">
        <v>345</v>
      </c>
      <c r="F79" s="990">
        <f>21.1/1000</f>
        <v>2.1100000000000001E-2</v>
      </c>
      <c r="G79" s="991"/>
      <c r="H79" s="992"/>
      <c r="I79" s="993"/>
      <c r="J79" s="994"/>
      <c r="K79" s="995"/>
      <c r="L79" s="683"/>
      <c r="M79" s="809"/>
      <c r="N79" s="809"/>
      <c r="O79" s="809"/>
      <c r="P79" s="809"/>
      <c r="Q79" s="810"/>
      <c r="R79" s="839">
        <f>F80+I80</f>
        <v>3.9594361000000002E-2</v>
      </c>
      <c r="S79" s="975">
        <f>R79+R80</f>
        <v>3.9594361000000002E-2</v>
      </c>
      <c r="T79" s="975">
        <f>E79*S79</f>
        <v>13.660054545000001</v>
      </c>
      <c r="U79" s="996">
        <f>R80*E79</f>
        <v>0</v>
      </c>
      <c r="V79" s="277">
        <f t="shared" si="2"/>
        <v>5.2578823945128653E-2</v>
      </c>
      <c r="W79" s="278">
        <f t="shared" si="3"/>
        <v>18.139694261069383</v>
      </c>
      <c r="X79" s="423"/>
      <c r="Y79" s="211"/>
      <c r="Z79" s="160"/>
      <c r="AA79" s="870"/>
      <c r="AB79" s="870"/>
      <c r="AC79" s="870"/>
      <c r="AD79" s="870"/>
      <c r="AE79" s="870"/>
      <c r="AF79" s="870"/>
      <c r="AG79" s="870"/>
      <c r="AH79" s="870"/>
      <c r="AI79" s="870"/>
      <c r="AJ79" s="870"/>
      <c r="AK79" s="870"/>
      <c r="AL79" s="870"/>
      <c r="AM79" s="859"/>
    </row>
    <row r="80" spans="1:39" s="861" customFormat="1" ht="11.25" customHeight="1" thickBot="1">
      <c r="A80" s="963"/>
      <c r="B80" s="983"/>
      <c r="C80" s="985"/>
      <c r="D80" s="987"/>
      <c r="E80" s="989"/>
      <c r="F80" s="972">
        <f>F79*J$13/1000</f>
        <v>3.9594361000000002E-2</v>
      </c>
      <c r="G80" s="973"/>
      <c r="H80" s="974"/>
      <c r="I80" s="998">
        <f>I79*$Q$13/1000</f>
        <v>0</v>
      </c>
      <c r="J80" s="999"/>
      <c r="K80" s="1000"/>
      <c r="L80" s="684"/>
      <c r="M80" s="811"/>
      <c r="N80" s="811"/>
      <c r="O80" s="811"/>
      <c r="P80" s="811"/>
      <c r="Q80" s="812"/>
      <c r="R80" s="839">
        <f>SUM(Q80:Q80)</f>
        <v>0</v>
      </c>
      <c r="S80" s="976"/>
      <c r="T80" s="976"/>
      <c r="U80" s="997"/>
      <c r="V80" s="277">
        <f t="shared" si="2"/>
        <v>0</v>
      </c>
      <c r="W80" s="278">
        <f t="shared" si="3"/>
        <v>0</v>
      </c>
      <c r="X80" s="423"/>
      <c r="Y80" s="211"/>
      <c r="Z80" s="160"/>
      <c r="AA80" s="870"/>
      <c r="AB80" s="870"/>
      <c r="AC80" s="870"/>
      <c r="AD80" s="870"/>
      <c r="AE80" s="870"/>
      <c r="AF80" s="870"/>
      <c r="AG80" s="870"/>
      <c r="AH80" s="870"/>
      <c r="AI80" s="870"/>
      <c r="AJ80" s="870"/>
      <c r="AK80" s="870"/>
      <c r="AL80" s="870"/>
      <c r="AM80" s="859"/>
    </row>
    <row r="81" spans="1:256" s="879" customFormat="1" ht="16.5" customHeight="1" thickTop="1" thickBot="1">
      <c r="A81" s="820" t="s">
        <v>471</v>
      </c>
      <c r="B81" s="685"/>
      <c r="C81" s="687"/>
      <c r="D81" s="782"/>
      <c r="E81" s="782"/>
      <c r="F81" s="792"/>
      <c r="G81" s="783"/>
      <c r="H81" s="783"/>
      <c r="I81" s="783"/>
      <c r="J81" s="783"/>
      <c r="K81" s="783"/>
      <c r="L81" s="712"/>
      <c r="M81" s="783"/>
      <c r="N81" s="783"/>
      <c r="O81" s="783"/>
      <c r="P81" s="783"/>
      <c r="Q81" s="783"/>
      <c r="R81" s="783"/>
      <c r="S81" s="783"/>
      <c r="T81" s="783"/>
      <c r="U81" s="783"/>
      <c r="V81" s="277">
        <f t="shared" si="2"/>
        <v>0</v>
      </c>
      <c r="W81" s="278">
        <f t="shared" si="3"/>
        <v>0</v>
      </c>
      <c r="X81" s="423"/>
      <c r="Y81" s="658"/>
      <c r="Z81" s="658"/>
      <c r="AA81" s="878"/>
      <c r="AB81" s="878"/>
      <c r="AC81" s="878"/>
      <c r="AD81" s="878"/>
      <c r="AE81" s="878"/>
      <c r="AF81" s="878"/>
      <c r="AG81" s="878"/>
      <c r="AH81" s="878"/>
      <c r="AI81" s="878"/>
      <c r="AJ81" s="878"/>
      <c r="AK81" s="878"/>
      <c r="AL81" s="878"/>
      <c r="AM81" s="878"/>
      <c r="AN81" s="878"/>
      <c r="AO81" s="878"/>
      <c r="AP81" s="878"/>
      <c r="AQ81" s="878"/>
      <c r="AR81" s="878"/>
      <c r="AS81" s="878"/>
      <c r="AT81" s="878"/>
      <c r="AU81" s="878"/>
      <c r="AV81" s="878"/>
      <c r="AW81" s="878"/>
      <c r="AX81" s="878"/>
      <c r="AY81" s="878"/>
      <c r="AZ81" s="878"/>
      <c r="BA81" s="878"/>
      <c r="BB81" s="878"/>
      <c r="BC81" s="878"/>
      <c r="BD81" s="878"/>
      <c r="BE81" s="878"/>
      <c r="BF81" s="878"/>
      <c r="BG81" s="878"/>
      <c r="BH81" s="878"/>
      <c r="BI81" s="878"/>
      <c r="BJ81" s="878"/>
      <c r="BK81" s="878"/>
      <c r="BL81" s="878"/>
      <c r="BM81" s="878"/>
      <c r="BN81" s="878"/>
      <c r="BO81" s="878"/>
      <c r="BP81" s="878"/>
      <c r="BQ81" s="878"/>
      <c r="BR81" s="878"/>
      <c r="BS81" s="878"/>
      <c r="BT81" s="878"/>
      <c r="BU81" s="878"/>
      <c r="BV81" s="878"/>
      <c r="BW81" s="878"/>
      <c r="BX81" s="878"/>
      <c r="BY81" s="878"/>
      <c r="BZ81" s="878"/>
      <c r="CA81" s="878"/>
      <c r="CB81" s="878"/>
      <c r="CC81" s="878"/>
      <c r="CD81" s="878"/>
      <c r="CE81" s="878"/>
      <c r="CF81" s="878"/>
      <c r="CG81" s="878"/>
      <c r="CH81" s="878"/>
      <c r="CI81" s="878"/>
      <c r="CJ81" s="878"/>
      <c r="CK81" s="878"/>
      <c r="CL81" s="878"/>
      <c r="CM81" s="878"/>
      <c r="CN81" s="878"/>
      <c r="CO81" s="878"/>
      <c r="CP81" s="878"/>
      <c r="CQ81" s="878"/>
      <c r="CR81" s="878"/>
      <c r="CS81" s="878"/>
      <c r="CT81" s="878"/>
      <c r="CU81" s="878"/>
      <c r="CV81" s="878"/>
      <c r="CW81" s="878"/>
      <c r="CX81" s="878"/>
      <c r="CY81" s="878"/>
      <c r="CZ81" s="878"/>
      <c r="DA81" s="878"/>
      <c r="DB81" s="878"/>
      <c r="DC81" s="878"/>
      <c r="DD81" s="878"/>
      <c r="DE81" s="878"/>
      <c r="DF81" s="878"/>
      <c r="DG81" s="878"/>
      <c r="DH81" s="878"/>
      <c r="DI81" s="878"/>
      <c r="DJ81" s="878"/>
      <c r="DK81" s="878"/>
      <c r="DL81" s="878"/>
      <c r="DM81" s="878"/>
      <c r="DN81" s="878"/>
      <c r="DO81" s="878"/>
      <c r="DP81" s="878"/>
      <c r="DQ81" s="878"/>
      <c r="DR81" s="878"/>
      <c r="DS81" s="878"/>
      <c r="DT81" s="878"/>
      <c r="DU81" s="878"/>
      <c r="DV81" s="878"/>
      <c r="DW81" s="878"/>
      <c r="DX81" s="878"/>
      <c r="DY81" s="878"/>
      <c r="DZ81" s="878"/>
      <c r="EA81" s="878"/>
      <c r="EB81" s="878"/>
      <c r="EC81" s="878"/>
      <c r="ED81" s="878"/>
      <c r="EE81" s="878"/>
      <c r="EF81" s="878"/>
      <c r="EG81" s="878"/>
      <c r="EH81" s="878"/>
      <c r="EI81" s="878"/>
      <c r="EJ81" s="878"/>
      <c r="EK81" s="878"/>
      <c r="EL81" s="878"/>
      <c r="EM81" s="878"/>
      <c r="EN81" s="878"/>
      <c r="EO81" s="878"/>
      <c r="EP81" s="878"/>
      <c r="EQ81" s="878"/>
      <c r="ER81" s="878"/>
      <c r="ES81" s="878"/>
      <c r="ET81" s="878"/>
      <c r="EU81" s="878"/>
      <c r="EV81" s="878"/>
      <c r="EW81" s="878"/>
      <c r="EX81" s="878"/>
      <c r="EY81" s="878"/>
      <c r="EZ81" s="878"/>
      <c r="FA81" s="878"/>
      <c r="FB81" s="878"/>
      <c r="FC81" s="878"/>
      <c r="FD81" s="878"/>
      <c r="FE81" s="878"/>
      <c r="FF81" s="878"/>
      <c r="FG81" s="878"/>
      <c r="FH81" s="878"/>
      <c r="FI81" s="878"/>
      <c r="FJ81" s="878"/>
      <c r="FK81" s="878"/>
      <c r="FL81" s="878"/>
      <c r="FM81" s="878"/>
      <c r="FN81" s="878"/>
      <c r="FO81" s="878"/>
      <c r="FP81" s="878"/>
      <c r="FQ81" s="878"/>
      <c r="FR81" s="878"/>
      <c r="FS81" s="878"/>
      <c r="FT81" s="878"/>
      <c r="FU81" s="878"/>
      <c r="FV81" s="878"/>
      <c r="FW81" s="878"/>
      <c r="FX81" s="878"/>
      <c r="FY81" s="878"/>
      <c r="FZ81" s="878"/>
      <c r="GA81" s="878"/>
      <c r="GB81" s="878"/>
      <c r="GC81" s="878"/>
      <c r="GD81" s="878"/>
      <c r="GE81" s="878"/>
      <c r="GF81" s="878"/>
      <c r="GG81" s="878"/>
      <c r="GH81" s="878"/>
      <c r="GI81" s="878"/>
      <c r="GJ81" s="878"/>
      <c r="GK81" s="878"/>
      <c r="GL81" s="878"/>
      <c r="GM81" s="878"/>
      <c r="GN81" s="878"/>
      <c r="GO81" s="878"/>
      <c r="GP81" s="878"/>
      <c r="GQ81" s="878"/>
      <c r="GR81" s="878"/>
      <c r="GS81" s="878"/>
      <c r="GT81" s="878"/>
      <c r="GU81" s="878"/>
      <c r="GV81" s="878"/>
      <c r="GW81" s="878"/>
      <c r="GX81" s="878"/>
      <c r="GY81" s="878"/>
      <c r="GZ81" s="878"/>
      <c r="HA81" s="878"/>
      <c r="HB81" s="878"/>
      <c r="HC81" s="878"/>
      <c r="HD81" s="878"/>
      <c r="HE81" s="878"/>
      <c r="HF81" s="878"/>
      <c r="HG81" s="878"/>
      <c r="HH81" s="878"/>
      <c r="HI81" s="878"/>
      <c r="HJ81" s="878"/>
      <c r="HK81" s="878"/>
      <c r="HL81" s="878"/>
      <c r="HM81" s="878"/>
      <c r="HN81" s="878"/>
      <c r="HO81" s="878"/>
      <c r="HP81" s="878"/>
      <c r="HQ81" s="878"/>
      <c r="HR81" s="878"/>
      <c r="HS81" s="878"/>
      <c r="HT81" s="878"/>
      <c r="HU81" s="878"/>
      <c r="HV81" s="878"/>
      <c r="HW81" s="878"/>
      <c r="HX81" s="878"/>
      <c r="HY81" s="878"/>
      <c r="HZ81" s="878"/>
      <c r="IA81" s="878"/>
      <c r="IB81" s="878"/>
      <c r="IC81" s="878"/>
      <c r="ID81" s="878"/>
      <c r="IE81" s="878"/>
      <c r="IF81" s="878"/>
      <c r="IG81" s="878"/>
      <c r="IH81" s="878"/>
      <c r="II81" s="878"/>
      <c r="IJ81" s="878"/>
      <c r="IK81" s="878"/>
      <c r="IL81" s="878"/>
      <c r="IM81" s="878"/>
      <c r="IN81" s="878"/>
      <c r="IO81" s="878"/>
      <c r="IP81" s="878"/>
      <c r="IQ81" s="878"/>
      <c r="IR81" s="878"/>
      <c r="IS81" s="878"/>
      <c r="IT81" s="878"/>
      <c r="IU81" s="878"/>
      <c r="IV81" s="878"/>
    </row>
    <row r="82" spans="1:256" s="862" customFormat="1" ht="13.5" customHeight="1" thickTop="1">
      <c r="A82" s="1091">
        <f>+A80+1</f>
        <v>1</v>
      </c>
      <c r="B82" s="1093" t="s">
        <v>243</v>
      </c>
      <c r="C82" s="1095" t="s">
        <v>472</v>
      </c>
      <c r="D82" s="1097" t="s">
        <v>180</v>
      </c>
      <c r="E82" s="1097">
        <v>4.5</v>
      </c>
      <c r="F82" s="1087">
        <f>0.01*474</f>
        <v>4.74</v>
      </c>
      <c r="G82" s="1087"/>
      <c r="H82" s="1087"/>
      <c r="I82" s="1088">
        <v>0</v>
      </c>
      <c r="J82" s="1088"/>
      <c r="K82" s="1088"/>
      <c r="L82" s="391"/>
      <c r="M82" s="511"/>
      <c r="N82" s="511"/>
      <c r="O82" s="511"/>
      <c r="P82" s="511"/>
      <c r="Q82" s="799"/>
      <c r="R82" s="933">
        <f>F83+I83</f>
        <v>8.8946573999999998</v>
      </c>
      <c r="S82" s="933">
        <f>R82+R83</f>
        <v>8.8946573999999998</v>
      </c>
      <c r="T82" s="933">
        <f>E82*S82</f>
        <v>40.025958299999999</v>
      </c>
      <c r="U82" s="935"/>
      <c r="V82" s="277">
        <f t="shared" si="2"/>
        <v>11.811546232223213</v>
      </c>
      <c r="W82" s="278">
        <f t="shared" si="3"/>
        <v>53.151958045004456</v>
      </c>
      <c r="X82" s="423"/>
      <c r="Y82" s="246"/>
      <c r="Z82" s="246"/>
    </row>
    <row r="83" spans="1:256" s="862" customFormat="1" ht="13.5" customHeight="1">
      <c r="A83" s="1092"/>
      <c r="B83" s="1094"/>
      <c r="C83" s="1096"/>
      <c r="D83" s="1098"/>
      <c r="E83" s="1099"/>
      <c r="F83" s="1087">
        <f>F82*$J$13/1000</f>
        <v>8.8946573999999998</v>
      </c>
      <c r="G83" s="1087"/>
      <c r="H83" s="1087"/>
      <c r="I83" s="1088">
        <f>I82*$Q$13/1000</f>
        <v>0</v>
      </c>
      <c r="J83" s="1088"/>
      <c r="K83" s="1088"/>
      <c r="L83" s="394"/>
      <c r="M83" s="406"/>
      <c r="N83" s="406"/>
      <c r="O83" s="406"/>
      <c r="P83" s="406"/>
      <c r="Q83" s="800"/>
      <c r="R83" s="934"/>
      <c r="S83" s="934"/>
      <c r="T83" s="934"/>
      <c r="U83" s="936"/>
      <c r="V83" s="277">
        <f t="shared" si="2"/>
        <v>0</v>
      </c>
      <c r="W83" s="278">
        <f t="shared" si="3"/>
        <v>0</v>
      </c>
      <c r="X83" s="423"/>
      <c r="Y83" s="246"/>
      <c r="Z83" s="246"/>
    </row>
    <row r="84" spans="1:256" s="874" customFormat="1" ht="13.5" customHeight="1">
      <c r="A84" s="937">
        <f>+A82+1</f>
        <v>2</v>
      </c>
      <c r="B84" s="939" t="s">
        <v>473</v>
      </c>
      <c r="C84" s="941" t="s">
        <v>474</v>
      </c>
      <c r="D84" s="943" t="s">
        <v>180</v>
      </c>
      <c r="E84" s="945">
        <v>3.2</v>
      </c>
      <c r="F84" s="1089">
        <v>0.45</v>
      </c>
      <c r="G84" s="1089"/>
      <c r="H84" s="1089"/>
      <c r="I84" s="1089">
        <v>0.37</v>
      </c>
      <c r="J84" s="1089"/>
      <c r="K84" s="1089"/>
      <c r="L84" s="732"/>
      <c r="M84" s="733"/>
      <c r="N84" s="734"/>
      <c r="O84" s="734"/>
      <c r="P84" s="734"/>
      <c r="Q84" s="735"/>
      <c r="R84" s="843">
        <f>F85+I85</f>
        <v>1.9714050999999999</v>
      </c>
      <c r="S84" s="945">
        <f>R84+R85</f>
        <v>8.4604585542400006</v>
      </c>
      <c r="T84" s="945">
        <f>E84*S84</f>
        <v>27.073467373568004</v>
      </c>
      <c r="U84" s="948">
        <f>E84*Q85</f>
        <v>20.764971053568004</v>
      </c>
      <c r="V84" s="277">
        <f t="shared" si="2"/>
        <v>11.234957443016764</v>
      </c>
      <c r="W84" s="278">
        <f t="shared" si="3"/>
        <v>35.951863817653646</v>
      </c>
      <c r="X84" s="423"/>
      <c r="Y84" s="736"/>
      <c r="Z84" s="736"/>
      <c r="AA84" s="880"/>
      <c r="AB84" s="880"/>
      <c r="AC84" s="880"/>
      <c r="AD84" s="880"/>
      <c r="AE84" s="880"/>
      <c r="AF84" s="880"/>
      <c r="AG84" s="880"/>
      <c r="AH84" s="880"/>
      <c r="AI84" s="880"/>
      <c r="AJ84" s="880"/>
      <c r="AK84" s="880"/>
      <c r="AL84" s="880"/>
      <c r="AM84" s="880"/>
      <c r="AN84" s="880"/>
      <c r="AO84" s="880"/>
      <c r="AP84" s="880"/>
      <c r="AQ84" s="880"/>
      <c r="AR84" s="880"/>
      <c r="AS84" s="880"/>
      <c r="AT84" s="880"/>
      <c r="AU84" s="880"/>
      <c r="AV84" s="880"/>
      <c r="AW84" s="880"/>
      <c r="AX84" s="880"/>
      <c r="AY84" s="880"/>
      <c r="AZ84" s="880"/>
      <c r="BA84" s="880"/>
      <c r="BB84" s="880"/>
      <c r="BC84" s="880"/>
      <c r="BD84" s="880"/>
      <c r="BE84" s="880"/>
      <c r="BF84" s="880"/>
      <c r="BG84" s="880"/>
      <c r="BH84" s="880"/>
      <c r="BI84" s="880"/>
      <c r="BJ84" s="880"/>
      <c r="BK84" s="880"/>
      <c r="BL84" s="880"/>
      <c r="BM84" s="880"/>
      <c r="BN84" s="880"/>
      <c r="BO84" s="880"/>
      <c r="BP84" s="880"/>
      <c r="BQ84" s="880"/>
      <c r="BR84" s="880"/>
      <c r="BS84" s="880"/>
      <c r="BT84" s="880"/>
      <c r="BU84" s="880"/>
      <c r="BV84" s="880"/>
      <c r="BW84" s="880"/>
      <c r="BX84" s="880"/>
      <c r="BY84" s="880"/>
      <c r="BZ84" s="880"/>
      <c r="CA84" s="880"/>
      <c r="CB84" s="880"/>
      <c r="CC84" s="880"/>
      <c r="CD84" s="880"/>
      <c r="CE84" s="880"/>
      <c r="CF84" s="880"/>
      <c r="CG84" s="880"/>
      <c r="CH84" s="880"/>
      <c r="CI84" s="880"/>
      <c r="CJ84" s="880"/>
      <c r="CK84" s="880"/>
      <c r="CL84" s="880"/>
      <c r="CM84" s="880"/>
      <c r="CN84" s="880"/>
      <c r="CO84" s="880"/>
      <c r="CP84" s="880"/>
      <c r="CQ84" s="880"/>
      <c r="CR84" s="880"/>
      <c r="CS84" s="880"/>
      <c r="CT84" s="880"/>
      <c r="CU84" s="880"/>
      <c r="CV84" s="880"/>
      <c r="CW84" s="880"/>
      <c r="CX84" s="880"/>
      <c r="CY84" s="880"/>
      <c r="CZ84" s="880"/>
      <c r="DA84" s="880"/>
      <c r="DB84" s="880"/>
      <c r="DC84" s="880"/>
      <c r="DD84" s="880"/>
      <c r="DE84" s="880"/>
      <c r="DF84" s="880"/>
      <c r="DG84" s="880"/>
      <c r="DH84" s="880"/>
      <c r="DI84" s="880"/>
      <c r="DJ84" s="880"/>
      <c r="DK84" s="880"/>
      <c r="DL84" s="880"/>
      <c r="DM84" s="880"/>
      <c r="DN84" s="880"/>
      <c r="DO84" s="880"/>
      <c r="DP84" s="880"/>
      <c r="DQ84" s="880"/>
      <c r="DR84" s="880"/>
      <c r="DS84" s="880"/>
      <c r="DT84" s="880"/>
      <c r="DU84" s="880"/>
      <c r="DV84" s="880"/>
      <c r="DW84" s="880"/>
      <c r="DX84" s="880"/>
      <c r="DY84" s="880"/>
      <c r="DZ84" s="880"/>
      <c r="EA84" s="880"/>
      <c r="EB84" s="880"/>
      <c r="EC84" s="880"/>
      <c r="ED84" s="880"/>
      <c r="EE84" s="880"/>
      <c r="EF84" s="880"/>
      <c r="EG84" s="880"/>
      <c r="EH84" s="880"/>
      <c r="EI84" s="880"/>
      <c r="EJ84" s="880"/>
      <c r="EK84" s="880"/>
      <c r="EL84" s="880"/>
      <c r="EM84" s="880"/>
      <c r="EN84" s="880"/>
      <c r="EO84" s="880"/>
      <c r="EP84" s="880"/>
      <c r="EQ84" s="880"/>
      <c r="ER84" s="880"/>
      <c r="ES84" s="880"/>
      <c r="ET84" s="880"/>
      <c r="EU84" s="880"/>
      <c r="EV84" s="880"/>
      <c r="EW84" s="880"/>
      <c r="EX84" s="880"/>
      <c r="EY84" s="880"/>
      <c r="EZ84" s="880"/>
      <c r="FA84" s="880"/>
      <c r="FB84" s="880"/>
      <c r="FC84" s="880"/>
      <c r="FD84" s="880"/>
      <c r="FE84" s="880"/>
      <c r="FF84" s="880"/>
      <c r="FG84" s="880"/>
      <c r="FH84" s="880"/>
      <c r="FI84" s="880"/>
      <c r="FJ84" s="880"/>
      <c r="FK84" s="880"/>
      <c r="FL84" s="880"/>
      <c r="FM84" s="880"/>
      <c r="FN84" s="880"/>
      <c r="FO84" s="880"/>
      <c r="FP84" s="880"/>
      <c r="FQ84" s="880"/>
      <c r="FR84" s="880"/>
      <c r="FS84" s="880"/>
      <c r="FT84" s="880"/>
      <c r="FU84" s="880"/>
      <c r="FV84" s="880"/>
      <c r="FW84" s="880"/>
      <c r="FX84" s="880"/>
      <c r="FY84" s="880"/>
      <c r="FZ84" s="880"/>
      <c r="GA84" s="880"/>
      <c r="GB84" s="880"/>
      <c r="GC84" s="880"/>
      <c r="GD84" s="880"/>
      <c r="GE84" s="880"/>
      <c r="GF84" s="880"/>
      <c r="GG84" s="880"/>
      <c r="GH84" s="880"/>
      <c r="GI84" s="880"/>
      <c r="GJ84" s="880"/>
      <c r="GK84" s="880"/>
      <c r="GL84" s="880"/>
      <c r="GM84" s="880"/>
      <c r="GN84" s="880"/>
      <c r="GO84" s="880"/>
      <c r="GP84" s="880"/>
      <c r="GQ84" s="880"/>
      <c r="GR84" s="880"/>
      <c r="GS84" s="880"/>
      <c r="GT84" s="880"/>
      <c r="GU84" s="880"/>
      <c r="GV84" s="880"/>
      <c r="GW84" s="880"/>
      <c r="GX84" s="880"/>
      <c r="GY84" s="880"/>
      <c r="GZ84" s="880"/>
      <c r="HA84" s="880"/>
      <c r="HB84" s="880"/>
      <c r="HC84" s="880"/>
      <c r="HD84" s="880"/>
      <c r="HE84" s="880"/>
      <c r="HF84" s="880"/>
      <c r="HG84" s="880"/>
      <c r="HH84" s="880"/>
      <c r="HI84" s="880"/>
      <c r="HJ84" s="880"/>
      <c r="HK84" s="880"/>
      <c r="HL84" s="880"/>
      <c r="HM84" s="880"/>
      <c r="HN84" s="880"/>
      <c r="HO84" s="880"/>
      <c r="HP84" s="880"/>
      <c r="HQ84" s="880"/>
      <c r="HR84" s="880"/>
      <c r="HS84" s="880"/>
      <c r="HT84" s="880"/>
      <c r="HU84" s="880"/>
      <c r="HV84" s="880"/>
      <c r="HW84" s="880"/>
      <c r="HX84" s="880"/>
      <c r="HY84" s="880"/>
      <c r="HZ84" s="880"/>
      <c r="IA84" s="880"/>
      <c r="IB84" s="880"/>
      <c r="IC84" s="880"/>
      <c r="ID84" s="880"/>
      <c r="IE84" s="880"/>
      <c r="IF84" s="880"/>
      <c r="IG84" s="880"/>
      <c r="IH84" s="880"/>
      <c r="II84" s="880"/>
      <c r="IJ84" s="880"/>
      <c r="IK84" s="880"/>
      <c r="IL84" s="880"/>
      <c r="IM84" s="880"/>
      <c r="IN84" s="880"/>
      <c r="IO84" s="880"/>
      <c r="IP84" s="880"/>
      <c r="IQ84" s="880"/>
      <c r="IR84" s="880"/>
      <c r="IS84" s="880"/>
      <c r="IT84" s="880"/>
      <c r="IU84" s="880"/>
      <c r="IV84" s="880"/>
    </row>
    <row r="85" spans="1:256" s="874" customFormat="1" ht="13.5" customHeight="1">
      <c r="A85" s="938"/>
      <c r="B85" s="940"/>
      <c r="C85" s="942"/>
      <c r="D85" s="944"/>
      <c r="E85" s="946"/>
      <c r="F85" s="1089">
        <f>F84*$J$13/1000</f>
        <v>0.84442949999999994</v>
      </c>
      <c r="G85" s="1089"/>
      <c r="H85" s="1089"/>
      <c r="I85" s="1089">
        <f>I84*$Q$13/1000</f>
        <v>1.1269756</v>
      </c>
      <c r="J85" s="1089"/>
      <c r="K85" s="1089"/>
      <c r="L85" s="737" t="s">
        <v>475</v>
      </c>
      <c r="M85" s="738" t="s">
        <v>180</v>
      </c>
      <c r="N85" s="739">
        <v>1.1499999999999999</v>
      </c>
      <c r="O85" s="740">
        <f>E84*N85</f>
        <v>3.6799999999999997</v>
      </c>
      <c r="P85" s="741">
        <v>4.8959999999999999</v>
      </c>
      <c r="Q85" s="742">
        <f>N85*P85*$N$11</f>
        <v>6.4890534542400014</v>
      </c>
      <c r="R85" s="834">
        <f>SUM(Q85:Q85)</f>
        <v>6.4890534542400014</v>
      </c>
      <c r="S85" s="946"/>
      <c r="T85" s="947"/>
      <c r="U85" s="949"/>
      <c r="V85" s="277">
        <f t="shared" si="2"/>
        <v>0</v>
      </c>
      <c r="W85" s="278">
        <f t="shared" si="3"/>
        <v>0</v>
      </c>
      <c r="X85" s="423"/>
      <c r="Y85" s="736"/>
      <c r="Z85" s="736"/>
      <c r="AA85" s="880"/>
      <c r="AB85" s="880"/>
      <c r="AC85" s="880"/>
      <c r="AD85" s="880"/>
      <c r="AE85" s="880"/>
      <c r="AF85" s="880"/>
      <c r="AG85" s="880"/>
      <c r="AH85" s="880"/>
      <c r="AI85" s="880"/>
      <c r="AJ85" s="880"/>
      <c r="AK85" s="880"/>
      <c r="AL85" s="880"/>
      <c r="AM85" s="880"/>
      <c r="AN85" s="880"/>
      <c r="AO85" s="880"/>
      <c r="AP85" s="880"/>
      <c r="AQ85" s="880"/>
      <c r="AR85" s="880"/>
      <c r="AS85" s="880"/>
      <c r="AT85" s="880"/>
      <c r="AU85" s="880"/>
      <c r="AV85" s="880"/>
      <c r="AW85" s="880"/>
      <c r="AX85" s="880"/>
      <c r="AY85" s="880"/>
      <c r="AZ85" s="880"/>
      <c r="BA85" s="880"/>
      <c r="BB85" s="880"/>
      <c r="BC85" s="880"/>
      <c r="BD85" s="880"/>
      <c r="BE85" s="880"/>
      <c r="BF85" s="880"/>
      <c r="BG85" s="880"/>
      <c r="BH85" s="880"/>
      <c r="BI85" s="880"/>
      <c r="BJ85" s="880"/>
      <c r="BK85" s="880"/>
      <c r="BL85" s="880"/>
      <c r="BM85" s="880"/>
      <c r="BN85" s="880"/>
      <c r="BO85" s="880"/>
      <c r="BP85" s="880"/>
      <c r="BQ85" s="880"/>
      <c r="BR85" s="880"/>
      <c r="BS85" s="880"/>
      <c r="BT85" s="880"/>
      <c r="BU85" s="880"/>
      <c r="BV85" s="880"/>
      <c r="BW85" s="880"/>
      <c r="BX85" s="880"/>
      <c r="BY85" s="880"/>
      <c r="BZ85" s="880"/>
      <c r="CA85" s="880"/>
      <c r="CB85" s="880"/>
      <c r="CC85" s="880"/>
      <c r="CD85" s="880"/>
      <c r="CE85" s="880"/>
      <c r="CF85" s="880"/>
      <c r="CG85" s="880"/>
      <c r="CH85" s="880"/>
      <c r="CI85" s="880"/>
      <c r="CJ85" s="880"/>
      <c r="CK85" s="880"/>
      <c r="CL85" s="880"/>
      <c r="CM85" s="880"/>
      <c r="CN85" s="880"/>
      <c r="CO85" s="880"/>
      <c r="CP85" s="880"/>
      <c r="CQ85" s="880"/>
      <c r="CR85" s="880"/>
      <c r="CS85" s="880"/>
      <c r="CT85" s="880"/>
      <c r="CU85" s="880"/>
      <c r="CV85" s="880"/>
      <c r="CW85" s="880"/>
      <c r="CX85" s="880"/>
      <c r="CY85" s="880"/>
      <c r="CZ85" s="880"/>
      <c r="DA85" s="880"/>
      <c r="DB85" s="880"/>
      <c r="DC85" s="880"/>
      <c r="DD85" s="880"/>
      <c r="DE85" s="880"/>
      <c r="DF85" s="880"/>
      <c r="DG85" s="880"/>
      <c r="DH85" s="880"/>
      <c r="DI85" s="880"/>
      <c r="DJ85" s="880"/>
      <c r="DK85" s="880"/>
      <c r="DL85" s="880"/>
      <c r="DM85" s="880"/>
      <c r="DN85" s="880"/>
      <c r="DO85" s="880"/>
      <c r="DP85" s="880"/>
      <c r="DQ85" s="880"/>
      <c r="DR85" s="880"/>
      <c r="DS85" s="880"/>
      <c r="DT85" s="880"/>
      <c r="DU85" s="880"/>
      <c r="DV85" s="880"/>
      <c r="DW85" s="880"/>
      <c r="DX85" s="880"/>
      <c r="DY85" s="880"/>
      <c r="DZ85" s="880"/>
      <c r="EA85" s="880"/>
      <c r="EB85" s="880"/>
      <c r="EC85" s="880"/>
      <c r="ED85" s="880"/>
      <c r="EE85" s="880"/>
      <c r="EF85" s="880"/>
      <c r="EG85" s="880"/>
      <c r="EH85" s="880"/>
      <c r="EI85" s="880"/>
      <c r="EJ85" s="880"/>
      <c r="EK85" s="880"/>
      <c r="EL85" s="880"/>
      <c r="EM85" s="880"/>
      <c r="EN85" s="880"/>
      <c r="EO85" s="880"/>
      <c r="EP85" s="880"/>
      <c r="EQ85" s="880"/>
      <c r="ER85" s="880"/>
      <c r="ES85" s="880"/>
      <c r="ET85" s="880"/>
      <c r="EU85" s="880"/>
      <c r="EV85" s="880"/>
      <c r="EW85" s="880"/>
      <c r="EX85" s="880"/>
      <c r="EY85" s="880"/>
      <c r="EZ85" s="880"/>
      <c r="FA85" s="880"/>
      <c r="FB85" s="880"/>
      <c r="FC85" s="880"/>
      <c r="FD85" s="880"/>
      <c r="FE85" s="880"/>
      <c r="FF85" s="880"/>
      <c r="FG85" s="880"/>
      <c r="FH85" s="880"/>
      <c r="FI85" s="880"/>
      <c r="FJ85" s="880"/>
      <c r="FK85" s="880"/>
      <c r="FL85" s="880"/>
      <c r="FM85" s="880"/>
      <c r="FN85" s="880"/>
      <c r="FO85" s="880"/>
      <c r="FP85" s="880"/>
      <c r="FQ85" s="880"/>
      <c r="FR85" s="880"/>
      <c r="FS85" s="880"/>
      <c r="FT85" s="880"/>
      <c r="FU85" s="880"/>
      <c r="FV85" s="880"/>
      <c r="FW85" s="880"/>
      <c r="FX85" s="880"/>
      <c r="FY85" s="880"/>
      <c r="FZ85" s="880"/>
      <c r="GA85" s="880"/>
      <c r="GB85" s="880"/>
      <c r="GC85" s="880"/>
      <c r="GD85" s="880"/>
      <c r="GE85" s="880"/>
      <c r="GF85" s="880"/>
      <c r="GG85" s="880"/>
      <c r="GH85" s="880"/>
      <c r="GI85" s="880"/>
      <c r="GJ85" s="880"/>
      <c r="GK85" s="880"/>
      <c r="GL85" s="880"/>
      <c r="GM85" s="880"/>
      <c r="GN85" s="880"/>
      <c r="GO85" s="880"/>
      <c r="GP85" s="880"/>
      <c r="GQ85" s="880"/>
      <c r="GR85" s="880"/>
      <c r="GS85" s="880"/>
      <c r="GT85" s="880"/>
      <c r="GU85" s="880"/>
      <c r="GV85" s="880"/>
      <c r="GW85" s="880"/>
      <c r="GX85" s="880"/>
      <c r="GY85" s="880"/>
      <c r="GZ85" s="880"/>
      <c r="HA85" s="880"/>
      <c r="HB85" s="880"/>
      <c r="HC85" s="880"/>
      <c r="HD85" s="880"/>
      <c r="HE85" s="880"/>
      <c r="HF85" s="880"/>
      <c r="HG85" s="880"/>
      <c r="HH85" s="880"/>
      <c r="HI85" s="880"/>
      <c r="HJ85" s="880"/>
      <c r="HK85" s="880"/>
      <c r="HL85" s="880"/>
      <c r="HM85" s="880"/>
      <c r="HN85" s="880"/>
      <c r="HO85" s="880"/>
      <c r="HP85" s="880"/>
      <c r="HQ85" s="880"/>
      <c r="HR85" s="880"/>
      <c r="HS85" s="880"/>
      <c r="HT85" s="880"/>
      <c r="HU85" s="880"/>
      <c r="HV85" s="880"/>
      <c r="HW85" s="880"/>
      <c r="HX85" s="880"/>
      <c r="HY85" s="880"/>
      <c r="HZ85" s="880"/>
      <c r="IA85" s="880"/>
      <c r="IB85" s="880"/>
      <c r="IC85" s="880"/>
      <c r="ID85" s="880"/>
      <c r="IE85" s="880"/>
      <c r="IF85" s="880"/>
      <c r="IG85" s="880"/>
      <c r="IH85" s="880"/>
      <c r="II85" s="880"/>
      <c r="IJ85" s="880"/>
      <c r="IK85" s="880"/>
      <c r="IL85" s="880"/>
      <c r="IM85" s="880"/>
      <c r="IN85" s="880"/>
      <c r="IO85" s="880"/>
      <c r="IP85" s="880"/>
      <c r="IQ85" s="880"/>
      <c r="IR85" s="880"/>
      <c r="IS85" s="880"/>
      <c r="IT85" s="880"/>
      <c r="IU85" s="880"/>
      <c r="IV85" s="880"/>
    </row>
    <row r="86" spans="1:256" s="860" customFormat="1" ht="12.75">
      <c r="A86" s="1336">
        <f>+A84+1</f>
        <v>3</v>
      </c>
      <c r="B86" s="1337" t="s">
        <v>476</v>
      </c>
      <c r="C86" s="1336" t="s">
        <v>482</v>
      </c>
      <c r="D86" s="1338" t="s">
        <v>477</v>
      </c>
      <c r="E86" s="1339">
        <v>3.9</v>
      </c>
      <c r="F86" s="1335">
        <v>4.9800000000000004</v>
      </c>
      <c r="G86" s="1335"/>
      <c r="H86" s="1335"/>
      <c r="I86" s="1334">
        <v>0.76</v>
      </c>
      <c r="J86" s="1334"/>
      <c r="K86" s="1334"/>
      <c r="L86" s="898"/>
      <c r="M86" s="899"/>
      <c r="N86" s="899"/>
      <c r="O86" s="900"/>
      <c r="P86" s="901"/>
      <c r="Q86" s="902"/>
      <c r="R86" s="902">
        <f>F87+I87</f>
        <v>11.659888599999999</v>
      </c>
      <c r="S86" s="1335">
        <f>R86+R87</f>
        <v>73.327056372196012</v>
      </c>
      <c r="T86" s="1335">
        <f>E86*S86</f>
        <v>285.97551985156446</v>
      </c>
      <c r="U86" s="1335">
        <f>R87*E86</f>
        <v>240.50195431156442</v>
      </c>
      <c r="V86" s="277">
        <f t="shared" si="2"/>
        <v>97.373724187851352</v>
      </c>
      <c r="W86" s="278">
        <f t="shared" si="3"/>
        <v>379.75752433262028</v>
      </c>
      <c r="X86" s="423"/>
      <c r="Y86" s="600"/>
      <c r="Z86" s="600"/>
    </row>
    <row r="87" spans="1:256" s="860" customFormat="1" ht="12.75">
      <c r="A87" s="1336"/>
      <c r="B87" s="1337"/>
      <c r="C87" s="1336"/>
      <c r="D87" s="1338"/>
      <c r="E87" s="1339"/>
      <c r="F87" s="1335">
        <f>F86*J$13/1000</f>
        <v>9.3450197999999993</v>
      </c>
      <c r="G87" s="1335"/>
      <c r="H87" s="1335"/>
      <c r="I87" s="1335">
        <f>I86*$Q$13/1000</f>
        <v>2.3148688000000002</v>
      </c>
      <c r="J87" s="1335"/>
      <c r="K87" s="1335"/>
      <c r="L87" s="898" t="s">
        <v>481</v>
      </c>
      <c r="M87" s="899" t="s">
        <v>477</v>
      </c>
      <c r="N87" s="899">
        <v>1.02</v>
      </c>
      <c r="O87" s="900">
        <f>E86*N87</f>
        <v>3.9779999999999998</v>
      </c>
      <c r="P87" s="850">
        <v>32.177999999999997</v>
      </c>
      <c r="Q87" s="902">
        <f>N87*P87*$N$11</f>
        <v>37.826949646836006</v>
      </c>
      <c r="R87" s="1335">
        <f>SUM(Q87:Q90)</f>
        <v>61.667167772196009</v>
      </c>
      <c r="S87" s="1335"/>
      <c r="T87" s="1335"/>
      <c r="U87" s="1335"/>
      <c r="V87" s="277">
        <f t="shared" si="2"/>
        <v>0</v>
      </c>
      <c r="W87" s="278">
        <f t="shared" si="3"/>
        <v>0</v>
      </c>
      <c r="X87" s="423"/>
      <c r="Y87" s="600"/>
      <c r="Z87" s="600"/>
    </row>
    <row r="88" spans="1:256" s="860" customFormat="1" ht="12.75">
      <c r="A88" s="1336"/>
      <c r="B88" s="1337"/>
      <c r="C88" s="1336"/>
      <c r="D88" s="1338"/>
      <c r="E88" s="1339"/>
      <c r="F88" s="1335"/>
      <c r="G88" s="1335"/>
      <c r="H88" s="1335"/>
      <c r="I88" s="1335"/>
      <c r="J88" s="1335"/>
      <c r="K88" s="1335"/>
      <c r="L88" s="898" t="s">
        <v>185</v>
      </c>
      <c r="M88" s="899" t="s">
        <v>478</v>
      </c>
      <c r="N88" s="899">
        <v>2.64</v>
      </c>
      <c r="O88" s="900">
        <f>E86*N88</f>
        <v>10.295999999999999</v>
      </c>
      <c r="P88" s="903">
        <v>3.5</v>
      </c>
      <c r="Q88" s="902">
        <f>N88*P88*$N$11</f>
        <v>10.649128644000003</v>
      </c>
      <c r="R88" s="1335"/>
      <c r="S88" s="1335"/>
      <c r="T88" s="1335"/>
      <c r="U88" s="1335"/>
      <c r="V88" s="277">
        <f t="shared" si="2"/>
        <v>0</v>
      </c>
      <c r="W88" s="278">
        <f t="shared" si="3"/>
        <v>0</v>
      </c>
      <c r="X88" s="423"/>
      <c r="Y88" s="600"/>
      <c r="Z88" s="600"/>
    </row>
    <row r="89" spans="1:256" s="860" customFormat="1" ht="12.75">
      <c r="A89" s="1336"/>
      <c r="B89" s="1337"/>
      <c r="C89" s="1336"/>
      <c r="D89" s="1338"/>
      <c r="E89" s="1339"/>
      <c r="F89" s="1335"/>
      <c r="G89" s="1335"/>
      <c r="H89" s="1335"/>
      <c r="I89" s="1335"/>
      <c r="J89" s="1335"/>
      <c r="K89" s="1335"/>
      <c r="L89" s="898" t="s">
        <v>479</v>
      </c>
      <c r="M89" s="899" t="s">
        <v>477</v>
      </c>
      <c r="N89" s="899">
        <v>0.06</v>
      </c>
      <c r="O89" s="900">
        <f>E86*N89</f>
        <v>0.23399999999999999</v>
      </c>
      <c r="P89" s="903">
        <v>127.08</v>
      </c>
      <c r="Q89" s="902">
        <f>N89*P89*$N$11</f>
        <v>8.7876056368800022</v>
      </c>
      <c r="R89" s="1335"/>
      <c r="S89" s="1335"/>
      <c r="T89" s="1335"/>
      <c r="U89" s="1335"/>
      <c r="V89" s="277">
        <f t="shared" si="2"/>
        <v>0</v>
      </c>
      <c r="W89" s="278">
        <f t="shared" si="3"/>
        <v>0</v>
      </c>
      <c r="X89" s="423"/>
      <c r="Y89" s="600"/>
      <c r="Z89" s="600"/>
    </row>
    <row r="90" spans="1:256" s="860" customFormat="1" ht="12.75">
      <c r="A90" s="1336"/>
      <c r="B90" s="1337"/>
      <c r="C90" s="1336"/>
      <c r="D90" s="1338"/>
      <c r="E90" s="1339"/>
      <c r="F90" s="1335"/>
      <c r="G90" s="1335"/>
      <c r="H90" s="1335"/>
      <c r="I90" s="1335"/>
      <c r="J90" s="1335"/>
      <c r="K90" s="1335"/>
      <c r="L90" s="898" t="s">
        <v>480</v>
      </c>
      <c r="M90" s="899" t="s">
        <v>124</v>
      </c>
      <c r="N90" s="899">
        <v>3.2</v>
      </c>
      <c r="O90" s="900">
        <f>E86*N90</f>
        <v>12.48</v>
      </c>
      <c r="P90" s="903">
        <v>1.194</v>
      </c>
      <c r="Q90" s="902">
        <f>N90*P90*$N$11</f>
        <v>4.4034838444800011</v>
      </c>
      <c r="R90" s="1335"/>
      <c r="S90" s="1335"/>
      <c r="T90" s="1335"/>
      <c r="U90" s="1335"/>
      <c r="V90" s="277">
        <f t="shared" si="2"/>
        <v>0</v>
      </c>
      <c r="W90" s="278">
        <f t="shared" si="3"/>
        <v>0</v>
      </c>
      <c r="X90" s="423"/>
      <c r="Y90" s="600"/>
      <c r="Z90" s="600"/>
    </row>
    <row r="91" spans="1:256" s="862" customFormat="1" ht="12.75" customHeight="1">
      <c r="A91" s="1091">
        <f>+A86+1</f>
        <v>4</v>
      </c>
      <c r="B91" s="1093" t="s">
        <v>212</v>
      </c>
      <c r="C91" s="1095" t="s">
        <v>483</v>
      </c>
      <c r="D91" s="1097" t="s">
        <v>180</v>
      </c>
      <c r="E91" s="1097">
        <v>4.5</v>
      </c>
      <c r="F91" s="1087">
        <f>0.01*66.4</f>
        <v>0.66400000000000003</v>
      </c>
      <c r="G91" s="1087"/>
      <c r="H91" s="1087"/>
      <c r="I91" s="1087"/>
      <c r="J91" s="1087"/>
      <c r="K91" s="1087"/>
      <c r="L91" s="397"/>
      <c r="M91" s="398"/>
      <c r="N91" s="399"/>
      <c r="O91" s="399"/>
      <c r="P91" s="399"/>
      <c r="Q91" s="801"/>
      <c r="R91" s="933">
        <f>F92+I92</f>
        <v>1.2460026400000002</v>
      </c>
      <c r="S91" s="933">
        <f>R91+R92</f>
        <v>1.2460026400000002</v>
      </c>
      <c r="T91" s="933">
        <f>E91*S91</f>
        <v>5.6070118800000008</v>
      </c>
      <c r="U91" s="844"/>
      <c r="V91" s="277">
        <f t="shared" si="2"/>
        <v>1.6546132274675558</v>
      </c>
      <c r="W91" s="278">
        <f t="shared" si="3"/>
        <v>7.4457595236040008</v>
      </c>
      <c r="X91" s="423"/>
      <c r="Y91" s="211"/>
      <c r="Z91" s="211"/>
      <c r="AA91" s="859"/>
      <c r="AB91" s="859"/>
    </row>
    <row r="92" spans="1:256" s="862" customFormat="1" ht="12.75" customHeight="1">
      <c r="A92" s="1113"/>
      <c r="B92" s="1094"/>
      <c r="C92" s="1096"/>
      <c r="D92" s="1098"/>
      <c r="E92" s="1098"/>
      <c r="F92" s="1087">
        <f>F91*$J$13/1000</f>
        <v>1.2460026400000002</v>
      </c>
      <c r="G92" s="1087"/>
      <c r="H92" s="1087"/>
      <c r="I92" s="1088"/>
      <c r="J92" s="1088"/>
      <c r="K92" s="1088"/>
      <c r="L92" s="394"/>
      <c r="M92" s="405"/>
      <c r="N92" s="406"/>
      <c r="O92" s="406"/>
      <c r="P92" s="406"/>
      <c r="Q92" s="572"/>
      <c r="R92" s="934"/>
      <c r="S92" s="934"/>
      <c r="T92" s="934"/>
      <c r="U92" s="845"/>
      <c r="V92" s="277">
        <f t="shared" si="2"/>
        <v>0</v>
      </c>
      <c r="W92" s="278">
        <f t="shared" si="3"/>
        <v>0</v>
      </c>
      <c r="X92" s="423">
        <f>SUM(W21:W91)/$W$93</f>
        <v>1</v>
      </c>
      <c r="Y92" s="211"/>
      <c r="Z92" s="211"/>
      <c r="AA92" s="859"/>
      <c r="AB92" s="859"/>
    </row>
    <row r="93" spans="1:256" s="281" customFormat="1" ht="13.5" customHeight="1">
      <c r="A93" s="279"/>
      <c r="B93" s="280"/>
      <c r="C93" s="1297" t="s">
        <v>325</v>
      </c>
      <c r="D93" s="1298"/>
      <c r="E93" s="1298"/>
      <c r="F93" s="1298"/>
      <c r="G93" s="1298"/>
      <c r="H93" s="1298"/>
      <c r="I93" s="1298"/>
      <c r="J93" s="1298"/>
      <c r="K93" s="1298"/>
      <c r="L93" s="1298"/>
      <c r="M93" s="1298"/>
      <c r="N93" s="1298"/>
      <c r="O93" s="1298"/>
      <c r="P93" s="1298"/>
      <c r="Q93" s="1298"/>
      <c r="R93" s="1298"/>
      <c r="S93" s="1298"/>
      <c r="T93" s="1298"/>
      <c r="U93" s="1298"/>
      <c r="V93" s="1299"/>
      <c r="W93" s="463">
        <f>SUM(W21:W92)</f>
        <v>22947.076993301736</v>
      </c>
      <c r="X93" s="366">
        <f>SUM(X21:X92)</f>
        <v>1</v>
      </c>
      <c r="Y93" s="566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</row>
    <row r="94" spans="1:256" s="281" customFormat="1" ht="14.25" hidden="1" customHeight="1">
      <c r="A94" s="282"/>
      <c r="B94" s="283"/>
      <c r="C94" s="310" t="s">
        <v>119</v>
      </c>
      <c r="D94" s="284"/>
      <c r="E94" s="285"/>
      <c r="F94" s="286"/>
      <c r="G94" s="287"/>
      <c r="H94" s="286"/>
      <c r="I94" s="286"/>
      <c r="J94" s="287"/>
      <c r="K94" s="286"/>
      <c r="L94" s="288"/>
      <c r="M94" s="289"/>
      <c r="N94" s="290"/>
      <c r="O94" s="291"/>
      <c r="P94" s="286"/>
      <c r="Q94" s="287"/>
      <c r="R94" s="291"/>
      <c r="S94" s="291"/>
      <c r="T94" s="292"/>
      <c r="U94" s="293"/>
      <c r="V94" s="294"/>
      <c r="W94" s="295">
        <f>W93*D94</f>
        <v>0</v>
      </c>
      <c r="X94" s="363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</row>
    <row r="95" spans="1:256" s="281" customFormat="1" ht="10.5" hidden="1" customHeight="1">
      <c r="A95" s="282"/>
      <c r="B95" s="283"/>
      <c r="C95" s="310" t="s">
        <v>117</v>
      </c>
      <c r="D95" s="284"/>
      <c r="E95" s="291"/>
      <c r="F95" s="286"/>
      <c r="G95" s="287"/>
      <c r="H95" s="286"/>
      <c r="I95" s="286"/>
      <c r="J95" s="287"/>
      <c r="K95" s="286"/>
      <c r="L95" s="288"/>
      <c r="M95" s="289"/>
      <c r="N95" s="290"/>
      <c r="O95" s="291"/>
      <c r="P95" s="286"/>
      <c r="Q95" s="287"/>
      <c r="R95" s="291"/>
      <c r="S95" s="291"/>
      <c r="T95" s="292"/>
      <c r="U95" s="293"/>
      <c r="V95" s="296"/>
      <c r="W95" s="295">
        <f>SUM(W93:W94)</f>
        <v>22947.076993301736</v>
      </c>
      <c r="X95" s="363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</row>
    <row r="96" spans="1:256" s="281" customFormat="1" ht="17.25" customHeight="1">
      <c r="A96" s="282"/>
      <c r="B96" s="283"/>
      <c r="C96" s="310" t="s">
        <v>135</v>
      </c>
      <c r="D96" s="284"/>
      <c r="E96" s="291"/>
      <c r="F96" s="286"/>
      <c r="G96" s="287"/>
      <c r="H96" s="286"/>
      <c r="I96" s="286"/>
      <c r="J96" s="287"/>
      <c r="K96" s="286"/>
      <c r="L96" s="288"/>
      <c r="M96" s="289"/>
      <c r="N96" s="290"/>
      <c r="O96" s="291"/>
      <c r="P96" s="286"/>
      <c r="Q96" s="287"/>
      <c r="R96" s="291"/>
      <c r="S96" s="291"/>
      <c r="T96" s="292"/>
      <c r="U96" s="293"/>
      <c r="V96" s="296"/>
      <c r="W96" s="295">
        <f>+'ԱՄՓՈՓ  '!F34</f>
        <v>1444</v>
      </c>
      <c r="X96" s="363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</row>
    <row r="97" spans="1:44" s="281" customFormat="1" ht="15" customHeight="1">
      <c r="A97" s="282"/>
      <c r="B97" s="283"/>
      <c r="C97" s="310" t="s">
        <v>117</v>
      </c>
      <c r="D97" s="284"/>
      <c r="E97" s="291"/>
      <c r="F97" s="286"/>
      <c r="G97" s="287"/>
      <c r="H97" s="286"/>
      <c r="I97" s="286"/>
      <c r="J97" s="287"/>
      <c r="K97" s="286"/>
      <c r="L97" s="288"/>
      <c r="M97" s="289"/>
      <c r="N97" s="290"/>
      <c r="O97" s="291"/>
      <c r="P97" s="286"/>
      <c r="Q97" s="287"/>
      <c r="R97" s="291"/>
      <c r="S97" s="291"/>
      <c r="T97" s="292"/>
      <c r="U97" s="293"/>
      <c r="V97" s="296"/>
      <c r="W97" s="295">
        <f>+W95+W96</f>
        <v>24391.076993301736</v>
      </c>
      <c r="X97" s="363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</row>
    <row r="98" spans="1:44" s="281" customFormat="1" ht="13.5" customHeight="1">
      <c r="A98" s="282"/>
      <c r="B98" s="283"/>
      <c r="C98" s="310" t="s">
        <v>55</v>
      </c>
      <c r="D98" s="284">
        <v>0.2</v>
      </c>
      <c r="E98" s="291"/>
      <c r="F98" s="286"/>
      <c r="G98" s="287"/>
      <c r="H98" s="286"/>
      <c r="I98" s="286"/>
      <c r="J98" s="287"/>
      <c r="K98" s="286"/>
      <c r="L98" s="288"/>
      <c r="M98" s="289"/>
      <c r="N98" s="290"/>
      <c r="O98" s="291"/>
      <c r="P98" s="286"/>
      <c r="Q98" s="287"/>
      <c r="R98" s="291"/>
      <c r="S98" s="291"/>
      <c r="T98" s="292"/>
      <c r="U98" s="293"/>
      <c r="V98" s="296"/>
      <c r="W98" s="295">
        <f>+(W97)*D98</f>
        <v>4878.2153986603471</v>
      </c>
      <c r="X98" s="363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</row>
    <row r="99" spans="1:44" s="281" customFormat="1" ht="13.5" customHeight="1">
      <c r="A99" s="282"/>
      <c r="B99" s="283"/>
      <c r="C99" s="311" t="s">
        <v>136</v>
      </c>
      <c r="D99" s="297"/>
      <c r="E99" s="291"/>
      <c r="F99" s="286"/>
      <c r="G99" s="287"/>
      <c r="H99" s="286"/>
      <c r="I99" s="286"/>
      <c r="J99" s="287"/>
      <c r="K99" s="286"/>
      <c r="L99" s="288"/>
      <c r="M99" s="289"/>
      <c r="N99" s="290"/>
      <c r="O99" s="291"/>
      <c r="P99" s="286"/>
      <c r="Q99" s="287"/>
      <c r="R99" s="291"/>
      <c r="S99" s="291"/>
      <c r="T99" s="292"/>
      <c r="U99" s="293"/>
      <c r="V99" s="296"/>
      <c r="W99" s="298">
        <f>SUM(W97:W98)</f>
        <v>29269.292391962084</v>
      </c>
      <c r="X99" s="363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</row>
    <row r="100" spans="1:44" s="281" customFormat="1" ht="14.25" customHeight="1" thickBot="1">
      <c r="A100" s="360"/>
      <c r="B100" s="299"/>
      <c r="C100" s="311" t="s">
        <v>121</v>
      </c>
      <c r="D100" s="300"/>
      <c r="E100" s="301"/>
      <c r="F100" s="302"/>
      <c r="G100" s="303"/>
      <c r="H100" s="302"/>
      <c r="I100" s="302"/>
      <c r="J100" s="303"/>
      <c r="K100" s="302"/>
      <c r="L100" s="304"/>
      <c r="M100" s="305"/>
      <c r="N100" s="306"/>
      <c r="O100" s="307"/>
      <c r="P100" s="306"/>
      <c r="Q100" s="307"/>
      <c r="R100" s="307"/>
      <c r="S100" s="307"/>
      <c r="T100" s="308"/>
      <c r="U100" s="307"/>
      <c r="V100" s="309"/>
      <c r="W100" s="464">
        <f>+W99</f>
        <v>29269.292391962084</v>
      </c>
      <c r="X100" s="364"/>
      <c r="Y100" s="465">
        <f>+'ԱՄՓՈՓ  '!D67+'ԱՄՓՈՓ  '!F35*1.2</f>
        <v>156407.28106953955</v>
      </c>
      <c r="Z100" s="465">
        <f>+W100-Y100</f>
        <v>-127137.98867757746</v>
      </c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</row>
    <row r="101" spans="1:44" s="159" customFormat="1" ht="21" customHeight="1" thickTop="1">
      <c r="A101" s="161"/>
      <c r="B101" s="162"/>
      <c r="C101" s="1300" t="s">
        <v>146</v>
      </c>
      <c r="D101" s="1300"/>
      <c r="E101" s="1300"/>
      <c r="F101" s="1300"/>
      <c r="G101" s="1300"/>
      <c r="H101" s="1300"/>
      <c r="I101" s="1300"/>
      <c r="J101" s="1300"/>
      <c r="K101" s="1300"/>
      <c r="L101" s="1300"/>
      <c r="M101" s="1300"/>
      <c r="N101" s="1300"/>
      <c r="O101" s="1300"/>
      <c r="P101" s="1300"/>
      <c r="Q101" s="1300"/>
      <c r="R101" s="1300"/>
      <c r="S101" s="1300"/>
      <c r="T101" s="1300"/>
      <c r="U101" s="1300"/>
      <c r="V101" s="1300"/>
      <c r="W101" s="1300"/>
      <c r="X101" s="363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</row>
    <row r="103" spans="1:44">
      <c r="V103" s="469">
        <f>+$V$14*(S103-P104)</f>
        <v>0</v>
      </c>
      <c r="W103" s="470" t="s">
        <v>229</v>
      </c>
    </row>
  </sheetData>
  <mergeCells count="395">
    <mergeCell ref="P10:R10"/>
    <mergeCell ref="D11:F11"/>
    <mergeCell ref="N11:P11"/>
    <mergeCell ref="A13:C13"/>
    <mergeCell ref="E13:I13"/>
    <mergeCell ref="J13:L13"/>
    <mergeCell ref="M13:P13"/>
    <mergeCell ref="Q13:S13"/>
    <mergeCell ref="A1:X1"/>
    <mergeCell ref="A2:C2"/>
    <mergeCell ref="A4:V4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F20:H20"/>
    <mergeCell ref="I20:K20"/>
    <mergeCell ref="W15:W19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I24:K24"/>
    <mergeCell ref="R24:R25"/>
    <mergeCell ref="S24:S25"/>
    <mergeCell ref="T24:T25"/>
    <mergeCell ref="U24:U25"/>
    <mergeCell ref="F25:H25"/>
    <mergeCell ref="I25:K25"/>
    <mergeCell ref="A24:A25"/>
    <mergeCell ref="B24:B25"/>
    <mergeCell ref="C24:C25"/>
    <mergeCell ref="D24:D25"/>
    <mergeCell ref="E24:E25"/>
    <mergeCell ref="F24:H24"/>
    <mergeCell ref="I26:K26"/>
    <mergeCell ref="R26:R27"/>
    <mergeCell ref="S26:S27"/>
    <mergeCell ref="T26:T27"/>
    <mergeCell ref="U26:U27"/>
    <mergeCell ref="F27:H27"/>
    <mergeCell ref="I27:K27"/>
    <mergeCell ref="A26:A27"/>
    <mergeCell ref="B26:B27"/>
    <mergeCell ref="C26:C27"/>
    <mergeCell ref="D26:D27"/>
    <mergeCell ref="E26:E27"/>
    <mergeCell ref="F26:H26"/>
    <mergeCell ref="I28:K28"/>
    <mergeCell ref="R28:R29"/>
    <mergeCell ref="S28:S29"/>
    <mergeCell ref="T28:T29"/>
    <mergeCell ref="U28:U29"/>
    <mergeCell ref="F29:H29"/>
    <mergeCell ref="I29:K29"/>
    <mergeCell ref="A28:A29"/>
    <mergeCell ref="B28:B29"/>
    <mergeCell ref="C28:C29"/>
    <mergeCell ref="D28:D29"/>
    <mergeCell ref="E28:E29"/>
    <mergeCell ref="F28:H28"/>
    <mergeCell ref="I30:K30"/>
    <mergeCell ref="R30:R31"/>
    <mergeCell ref="S30:S31"/>
    <mergeCell ref="T30:T31"/>
    <mergeCell ref="U30:U31"/>
    <mergeCell ref="F31:H31"/>
    <mergeCell ref="I31:K31"/>
    <mergeCell ref="A30:A31"/>
    <mergeCell ref="B30:B31"/>
    <mergeCell ref="C30:C31"/>
    <mergeCell ref="D30:D31"/>
    <mergeCell ref="E30:E31"/>
    <mergeCell ref="F30:H30"/>
    <mergeCell ref="I32:K32"/>
    <mergeCell ref="R32:R33"/>
    <mergeCell ref="S32:S33"/>
    <mergeCell ref="T32:T33"/>
    <mergeCell ref="U32:U33"/>
    <mergeCell ref="F33:H33"/>
    <mergeCell ref="I33:K33"/>
    <mergeCell ref="A32:A33"/>
    <mergeCell ref="B32:B33"/>
    <mergeCell ref="C32:C33"/>
    <mergeCell ref="D32:D33"/>
    <mergeCell ref="E32:E33"/>
    <mergeCell ref="F32:H32"/>
    <mergeCell ref="I34:K34"/>
    <mergeCell ref="R34:R35"/>
    <mergeCell ref="S34:S35"/>
    <mergeCell ref="T34:T35"/>
    <mergeCell ref="U34:U35"/>
    <mergeCell ref="F35:H35"/>
    <mergeCell ref="I35:K35"/>
    <mergeCell ref="A34:A35"/>
    <mergeCell ref="B34:B35"/>
    <mergeCell ref="C34:C35"/>
    <mergeCell ref="D34:D35"/>
    <mergeCell ref="E34:E35"/>
    <mergeCell ref="F34:H34"/>
    <mergeCell ref="A38:A39"/>
    <mergeCell ref="B38:B39"/>
    <mergeCell ref="C38:C39"/>
    <mergeCell ref="D38:D39"/>
    <mergeCell ref="E38:E39"/>
    <mergeCell ref="A36:A37"/>
    <mergeCell ref="B36:B37"/>
    <mergeCell ref="C36:C37"/>
    <mergeCell ref="D36:D37"/>
    <mergeCell ref="E36:E37"/>
    <mergeCell ref="F38:H38"/>
    <mergeCell ref="I38:K38"/>
    <mergeCell ref="R38:R39"/>
    <mergeCell ref="S38:S39"/>
    <mergeCell ref="T38:T39"/>
    <mergeCell ref="U38:U39"/>
    <mergeCell ref="F39:H39"/>
    <mergeCell ref="I39:K39"/>
    <mergeCell ref="I36:K37"/>
    <mergeCell ref="S36:S37"/>
    <mergeCell ref="T36:T37"/>
    <mergeCell ref="U36:U37"/>
    <mergeCell ref="F37:H37"/>
    <mergeCell ref="F36:H36"/>
    <mergeCell ref="I40:K40"/>
    <mergeCell ref="R40:R41"/>
    <mergeCell ref="S40:S41"/>
    <mergeCell ref="T40:T41"/>
    <mergeCell ref="U40:U41"/>
    <mergeCell ref="F41:H41"/>
    <mergeCell ref="I41:K41"/>
    <mergeCell ref="A40:A41"/>
    <mergeCell ref="B40:B41"/>
    <mergeCell ref="C40:C41"/>
    <mergeCell ref="D40:D41"/>
    <mergeCell ref="E40:E41"/>
    <mergeCell ref="F40:H40"/>
    <mergeCell ref="I43:K43"/>
    <mergeCell ref="S43:S44"/>
    <mergeCell ref="T43:T44"/>
    <mergeCell ref="U43:U44"/>
    <mergeCell ref="F44:H44"/>
    <mergeCell ref="I44:K44"/>
    <mergeCell ref="A43:A44"/>
    <mergeCell ref="B43:B44"/>
    <mergeCell ref="C43:C44"/>
    <mergeCell ref="D43:D44"/>
    <mergeCell ref="E43:E44"/>
    <mergeCell ref="F43:H43"/>
    <mergeCell ref="I45:K45"/>
    <mergeCell ref="S45:S46"/>
    <mergeCell ref="T45:T46"/>
    <mergeCell ref="U45:U46"/>
    <mergeCell ref="F46:H46"/>
    <mergeCell ref="I46:K46"/>
    <mergeCell ref="A45:A46"/>
    <mergeCell ref="B45:B46"/>
    <mergeCell ref="C45:C46"/>
    <mergeCell ref="D45:D46"/>
    <mergeCell ref="E45:E46"/>
    <mergeCell ref="F45:H45"/>
    <mergeCell ref="I47:K47"/>
    <mergeCell ref="S47:S48"/>
    <mergeCell ref="T47:T48"/>
    <mergeCell ref="U47:U48"/>
    <mergeCell ref="F48:H48"/>
    <mergeCell ref="I48:K48"/>
    <mergeCell ref="A47:A48"/>
    <mergeCell ref="B47:B48"/>
    <mergeCell ref="C47:C48"/>
    <mergeCell ref="D47:D48"/>
    <mergeCell ref="E47:E48"/>
    <mergeCell ref="F47:H47"/>
    <mergeCell ref="I49:K49"/>
    <mergeCell ref="S49:S50"/>
    <mergeCell ref="T49:T50"/>
    <mergeCell ref="U49:U50"/>
    <mergeCell ref="F50:H50"/>
    <mergeCell ref="I50:K50"/>
    <mergeCell ref="A49:A50"/>
    <mergeCell ref="B49:B50"/>
    <mergeCell ref="C49:C50"/>
    <mergeCell ref="D49:D50"/>
    <mergeCell ref="E49:E50"/>
    <mergeCell ref="F49:H49"/>
    <mergeCell ref="I51:K51"/>
    <mergeCell ref="S51:S52"/>
    <mergeCell ref="T51:T52"/>
    <mergeCell ref="U51:U52"/>
    <mergeCell ref="F52:H52"/>
    <mergeCell ref="I52:K52"/>
    <mergeCell ref="A51:A52"/>
    <mergeCell ref="B51:B52"/>
    <mergeCell ref="C51:C52"/>
    <mergeCell ref="D51:D52"/>
    <mergeCell ref="E51:E52"/>
    <mergeCell ref="F51:H51"/>
    <mergeCell ref="I53:K53"/>
    <mergeCell ref="S53:S56"/>
    <mergeCell ref="T53:T56"/>
    <mergeCell ref="U53:U56"/>
    <mergeCell ref="F54:H56"/>
    <mergeCell ref="I54:K56"/>
    <mergeCell ref="R54:R56"/>
    <mergeCell ref="A53:A56"/>
    <mergeCell ref="B53:B56"/>
    <mergeCell ref="C53:C56"/>
    <mergeCell ref="D53:D56"/>
    <mergeCell ref="E53:E56"/>
    <mergeCell ref="F53:H53"/>
    <mergeCell ref="U57:U60"/>
    <mergeCell ref="F58:H60"/>
    <mergeCell ref="I58:K60"/>
    <mergeCell ref="R58:R60"/>
    <mergeCell ref="A57:A60"/>
    <mergeCell ref="B57:B60"/>
    <mergeCell ref="C57:C60"/>
    <mergeCell ref="D57:D60"/>
    <mergeCell ref="E57:E60"/>
    <mergeCell ref="F57:H57"/>
    <mergeCell ref="A61:A63"/>
    <mergeCell ref="B61:B63"/>
    <mergeCell ref="C61:C63"/>
    <mergeCell ref="D61:D63"/>
    <mergeCell ref="E61:E63"/>
    <mergeCell ref="F61:H61"/>
    <mergeCell ref="I57:K57"/>
    <mergeCell ref="S57:S60"/>
    <mergeCell ref="T57:T60"/>
    <mergeCell ref="I61:K61"/>
    <mergeCell ref="S61:S63"/>
    <mergeCell ref="T61:T63"/>
    <mergeCell ref="U61:U63"/>
    <mergeCell ref="F62:H62"/>
    <mergeCell ref="I62:K62"/>
    <mergeCell ref="R62:R63"/>
    <mergeCell ref="F63:H63"/>
    <mergeCell ref="I63:K63"/>
    <mergeCell ref="I64:K64"/>
    <mergeCell ref="S64:S66"/>
    <mergeCell ref="T64:T66"/>
    <mergeCell ref="U64:U66"/>
    <mergeCell ref="F65:H66"/>
    <mergeCell ref="I65:K66"/>
    <mergeCell ref="R65:R66"/>
    <mergeCell ref="A64:A66"/>
    <mergeCell ref="B64:B66"/>
    <mergeCell ref="C64:C66"/>
    <mergeCell ref="D64:D66"/>
    <mergeCell ref="E64:E66"/>
    <mergeCell ref="F64:H64"/>
    <mergeCell ref="I67:K67"/>
    <mergeCell ref="S67:S69"/>
    <mergeCell ref="T67:T69"/>
    <mergeCell ref="U67:U69"/>
    <mergeCell ref="F68:H69"/>
    <mergeCell ref="I68:K69"/>
    <mergeCell ref="R68:R69"/>
    <mergeCell ref="A67:A69"/>
    <mergeCell ref="B67:B69"/>
    <mergeCell ref="C67:C69"/>
    <mergeCell ref="D67:D69"/>
    <mergeCell ref="E67:E69"/>
    <mergeCell ref="F67:H67"/>
    <mergeCell ref="I70:K70"/>
    <mergeCell ref="S70:S71"/>
    <mergeCell ref="T70:T71"/>
    <mergeCell ref="U70:U71"/>
    <mergeCell ref="F71:H71"/>
    <mergeCell ref="I71:K71"/>
    <mergeCell ref="A70:A71"/>
    <mergeCell ref="B70:B71"/>
    <mergeCell ref="C70:C71"/>
    <mergeCell ref="D70:D71"/>
    <mergeCell ref="E70:E71"/>
    <mergeCell ref="F70:H70"/>
    <mergeCell ref="I72:K72"/>
    <mergeCell ref="S72:S73"/>
    <mergeCell ref="T72:T73"/>
    <mergeCell ref="U72:U73"/>
    <mergeCell ref="F73:H73"/>
    <mergeCell ref="I73:K73"/>
    <mergeCell ref="A72:A73"/>
    <mergeCell ref="B72:B73"/>
    <mergeCell ref="C72:C73"/>
    <mergeCell ref="D72:D73"/>
    <mergeCell ref="E72:E73"/>
    <mergeCell ref="F72:H72"/>
    <mergeCell ref="I74:K74"/>
    <mergeCell ref="S74:S76"/>
    <mergeCell ref="T74:T76"/>
    <mergeCell ref="U74:U76"/>
    <mergeCell ref="F75:H76"/>
    <mergeCell ref="I75:K76"/>
    <mergeCell ref="R75:R76"/>
    <mergeCell ref="A74:A76"/>
    <mergeCell ref="B74:B76"/>
    <mergeCell ref="C74:C76"/>
    <mergeCell ref="D74:D76"/>
    <mergeCell ref="E74:E76"/>
    <mergeCell ref="F74:H74"/>
    <mergeCell ref="I77:K77"/>
    <mergeCell ref="S77:S78"/>
    <mergeCell ref="T77:T78"/>
    <mergeCell ref="U77:U78"/>
    <mergeCell ref="F78:H78"/>
    <mergeCell ref="I78:K78"/>
    <mergeCell ref="A77:A78"/>
    <mergeCell ref="B77:B78"/>
    <mergeCell ref="C77:C78"/>
    <mergeCell ref="D77:D78"/>
    <mergeCell ref="E77:E78"/>
    <mergeCell ref="F77:H77"/>
    <mergeCell ref="I79:K79"/>
    <mergeCell ref="S79:S80"/>
    <mergeCell ref="T79:T80"/>
    <mergeCell ref="U79:U80"/>
    <mergeCell ref="F80:H80"/>
    <mergeCell ref="I80:K80"/>
    <mergeCell ref="A79:A80"/>
    <mergeCell ref="B79:B80"/>
    <mergeCell ref="C79:C80"/>
    <mergeCell ref="D79:D80"/>
    <mergeCell ref="E79:E80"/>
    <mergeCell ref="F79:H79"/>
    <mergeCell ref="I82:K82"/>
    <mergeCell ref="R82:R83"/>
    <mergeCell ref="S82:S83"/>
    <mergeCell ref="T82:T83"/>
    <mergeCell ref="U82:U83"/>
    <mergeCell ref="F83:H83"/>
    <mergeCell ref="I83:K83"/>
    <mergeCell ref="A82:A83"/>
    <mergeCell ref="B82:B83"/>
    <mergeCell ref="C82:C83"/>
    <mergeCell ref="D82:D83"/>
    <mergeCell ref="E82:E83"/>
    <mergeCell ref="F82:H82"/>
    <mergeCell ref="I84:K84"/>
    <mergeCell ref="S84:S85"/>
    <mergeCell ref="T84:T85"/>
    <mergeCell ref="U84:U85"/>
    <mergeCell ref="F85:H85"/>
    <mergeCell ref="I85:K85"/>
    <mergeCell ref="A84:A85"/>
    <mergeCell ref="B84:B85"/>
    <mergeCell ref="C84:C85"/>
    <mergeCell ref="D84:D85"/>
    <mergeCell ref="E84:E85"/>
    <mergeCell ref="F84:H84"/>
    <mergeCell ref="I86:K86"/>
    <mergeCell ref="S86:S90"/>
    <mergeCell ref="T86:T90"/>
    <mergeCell ref="U86:U90"/>
    <mergeCell ref="F87:H90"/>
    <mergeCell ref="I87:K90"/>
    <mergeCell ref="R87:R90"/>
    <mergeCell ref="A86:A90"/>
    <mergeCell ref="B86:B90"/>
    <mergeCell ref="C86:C90"/>
    <mergeCell ref="D86:D90"/>
    <mergeCell ref="E86:E90"/>
    <mergeCell ref="F86:H86"/>
    <mergeCell ref="C93:V93"/>
    <mergeCell ref="C101:W101"/>
    <mergeCell ref="I91:K91"/>
    <mergeCell ref="R91:R92"/>
    <mergeCell ref="S91:S92"/>
    <mergeCell ref="T91:T92"/>
    <mergeCell ref="F92:H92"/>
    <mergeCell ref="I92:K92"/>
    <mergeCell ref="A91:A92"/>
    <mergeCell ref="B91:B92"/>
    <mergeCell ref="C91:C92"/>
    <mergeCell ref="D91:D92"/>
    <mergeCell ref="E91:E92"/>
    <mergeCell ref="F91:H91"/>
  </mergeCells>
  <printOptions horizontalCentered="1"/>
  <pageMargins left="0" right="0" top="0.98425196850393704" bottom="0" header="0.31496062992125984" footer="0.31496062992125984"/>
  <pageSetup paperSize="9" scale="95" orientation="portrait" r:id="rId1"/>
  <rowBreaks count="1" manualBreakCount="1">
    <brk id="80" max="2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X305"/>
  <sheetViews>
    <sheetView showZeros="0" view="pageBreakPreview" zoomScale="115" zoomScaleNormal="115" zoomScaleSheetLayoutView="115" workbookViewId="0">
      <selection activeCell="A21" sqref="A21:XFD21"/>
    </sheetView>
  </sheetViews>
  <sheetFormatPr defaultRowHeight="15"/>
  <cols>
    <col min="1" max="1" width="3.42578125" style="168" customWidth="1"/>
    <col min="2" max="2" width="7.5703125" style="168" hidden="1" customWidth="1"/>
    <col min="3" max="3" width="61.42578125" style="169" customWidth="1"/>
    <col min="4" max="4" width="5.85546875" style="160" customWidth="1"/>
    <col min="5" max="5" width="6.28515625" style="174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8" style="338" hidden="1" customWidth="1"/>
    <col min="13" max="13" width="4.28515625" style="160" hidden="1" customWidth="1"/>
    <col min="14" max="14" width="5.5703125" style="160" hidden="1" customWidth="1"/>
    <col min="15" max="15" width="6.85546875" style="174" hidden="1" customWidth="1"/>
    <col min="16" max="16" width="5.5703125" style="239" hidden="1" customWidth="1"/>
    <col min="17" max="17" width="5.28515625" style="171" hidden="1" customWidth="1"/>
    <col min="18" max="18" width="5.5703125" style="160" hidden="1" customWidth="1"/>
    <col min="19" max="19" width="5.42578125" style="160" hidden="1" customWidth="1"/>
    <col min="20" max="20" width="7.42578125" style="176" hidden="1" customWidth="1"/>
    <col min="21" max="21" width="7.28515625" style="172" hidden="1" customWidth="1"/>
    <col min="22" max="22" width="9.140625" style="160"/>
    <col min="23" max="23" width="11" style="160" bestFit="1" customWidth="1"/>
    <col min="24" max="24" width="7.140625" style="160" customWidth="1"/>
    <col min="25" max="25" width="10.5703125" style="160" customWidth="1"/>
    <col min="26" max="26" width="19.5703125" style="160" bestFit="1" customWidth="1"/>
    <col min="27" max="16384" width="9.140625" style="160"/>
  </cols>
  <sheetData>
    <row r="1" spans="1:25" s="117" customFormat="1" ht="47.25" customHeight="1">
      <c r="A1" s="1510" t="str">
        <f>+'1'!D1</f>
        <v>Եղիգիս</v>
      </c>
      <c r="B1" s="1510"/>
      <c r="C1" s="1510"/>
      <c r="D1" s="1510"/>
      <c r="E1" s="1510"/>
      <c r="F1" s="1510"/>
      <c r="G1" s="1510"/>
      <c r="H1" s="1510"/>
      <c r="I1" s="1510"/>
      <c r="J1" s="1510"/>
      <c r="K1" s="1510"/>
      <c r="L1" s="1510"/>
      <c r="M1" s="1510"/>
      <c r="N1" s="1510"/>
      <c r="O1" s="1510"/>
      <c r="P1" s="1510"/>
      <c r="Q1" s="1510"/>
      <c r="R1" s="1510"/>
      <c r="S1" s="1510"/>
      <c r="T1" s="1510"/>
      <c r="U1" s="1510"/>
      <c r="V1" s="1510"/>
      <c r="W1" s="1510"/>
      <c r="X1" s="1510"/>
    </row>
    <row r="2" spans="1:25" s="117" customFormat="1" ht="3" customHeight="1">
      <c r="A2" s="1290"/>
      <c r="B2" s="1290"/>
      <c r="C2" s="1290"/>
      <c r="D2" s="559"/>
      <c r="E2" s="178"/>
      <c r="F2" s="119"/>
      <c r="G2" s="119"/>
      <c r="H2" s="119"/>
      <c r="I2" s="119"/>
      <c r="J2" s="119"/>
      <c r="K2" s="119"/>
      <c r="L2" s="336"/>
      <c r="M2" s="120"/>
      <c r="N2" s="121"/>
      <c r="O2" s="121"/>
      <c r="P2" s="142"/>
      <c r="Q2" s="122"/>
      <c r="R2" s="121"/>
      <c r="S2" s="121"/>
      <c r="T2" s="175"/>
      <c r="U2" s="115"/>
      <c r="V2" s="116"/>
      <c r="W2" s="116"/>
    </row>
    <row r="3" spans="1:25" s="117" customFormat="1" hidden="1">
      <c r="A3" s="124"/>
      <c r="B3" s="124"/>
      <c r="C3" s="125"/>
      <c r="D3" s="121"/>
      <c r="E3" s="121"/>
      <c r="F3" s="354"/>
      <c r="G3" s="354"/>
      <c r="H3" s="354"/>
      <c r="I3" s="354"/>
      <c r="J3" s="354"/>
      <c r="K3" s="354"/>
      <c r="L3" s="337"/>
      <c r="M3" s="121"/>
      <c r="N3" s="121"/>
      <c r="O3" s="121"/>
      <c r="P3" s="142"/>
      <c r="Q3" s="122"/>
      <c r="R3" s="121"/>
      <c r="S3" s="121"/>
      <c r="T3" s="142"/>
      <c r="U3" s="126"/>
      <c r="V3" s="116"/>
      <c r="W3" s="116"/>
    </row>
    <row r="4" spans="1:25" s="133" customFormat="1" ht="18">
      <c r="A4" s="1328" t="s">
        <v>162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77" t="str">
        <f>+'1'!C9</f>
        <v xml:space="preserve">№ </v>
      </c>
    </row>
    <row r="5" spans="1:25" s="139" customFormat="1" ht="2.25" customHeight="1">
      <c r="A5" s="135"/>
      <c r="B5" s="135"/>
      <c r="C5" s="125"/>
      <c r="D5" s="134"/>
      <c r="E5" s="134"/>
      <c r="F5" s="354"/>
      <c r="G5" s="354"/>
      <c r="H5" s="354"/>
      <c r="I5" s="354"/>
      <c r="J5" s="354"/>
      <c r="K5" s="354"/>
      <c r="L5" s="337"/>
      <c r="M5" s="134"/>
      <c r="N5" s="134"/>
      <c r="O5" s="134"/>
      <c r="P5" s="142"/>
      <c r="Q5" s="122"/>
      <c r="R5" s="134"/>
      <c r="S5" s="134"/>
      <c r="T5" s="142"/>
      <c r="U5" s="136"/>
      <c r="V5" s="137"/>
      <c r="W5" s="368"/>
      <c r="X5" s="134"/>
      <c r="Y5" s="134"/>
    </row>
    <row r="6" spans="1:25" s="139" customFormat="1" ht="13.5" hidden="1" customHeight="1">
      <c r="A6" s="135"/>
      <c r="B6" s="135"/>
      <c r="C6" s="125"/>
      <c r="D6" s="559"/>
      <c r="E6" s="1292" t="s">
        <v>176</v>
      </c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34"/>
      <c r="T6" s="142"/>
      <c r="U6" s="136"/>
      <c r="V6" s="137"/>
      <c r="W6" s="134"/>
      <c r="X6" s="369"/>
      <c r="Y6" s="134"/>
    </row>
    <row r="7" spans="1:25" s="139" customFormat="1" ht="12" hidden="1" customHeight="1">
      <c r="A7" s="135"/>
      <c r="B7" s="135"/>
      <c r="C7" s="125"/>
      <c r="D7" s="134"/>
      <c r="E7" s="1293"/>
      <c r="F7" s="1293"/>
      <c r="G7" s="1293"/>
      <c r="H7" s="1293"/>
      <c r="I7" s="1293"/>
      <c r="J7" s="1293"/>
      <c r="K7" s="1293"/>
      <c r="L7" s="1293"/>
      <c r="M7" s="1293"/>
      <c r="N7" s="1293"/>
      <c r="O7" s="1293"/>
      <c r="P7" s="1293"/>
      <c r="Q7" s="1293"/>
      <c r="R7" s="1293"/>
      <c r="S7" s="134"/>
      <c r="T7" s="142"/>
      <c r="U7" s="136"/>
      <c r="V7" s="137"/>
      <c r="W7" s="134"/>
      <c r="X7" s="134"/>
      <c r="Y7" s="134"/>
    </row>
    <row r="8" spans="1:25" s="139" customFormat="1" ht="0.75" hidden="1" customHeight="1">
      <c r="A8" s="135"/>
      <c r="B8" s="135"/>
      <c r="C8" s="125"/>
      <c r="D8" s="141"/>
      <c r="E8" s="142"/>
      <c r="F8" s="354"/>
      <c r="G8" s="354"/>
      <c r="H8" s="354"/>
      <c r="I8" s="354"/>
      <c r="J8" s="354"/>
      <c r="K8" s="354"/>
      <c r="L8" s="337"/>
      <c r="M8" s="134"/>
      <c r="N8" s="134"/>
      <c r="O8" s="134"/>
      <c r="P8" s="142"/>
      <c r="Q8" s="122"/>
      <c r="R8" s="143"/>
      <c r="S8" s="134"/>
      <c r="T8" s="142"/>
      <c r="U8" s="136"/>
      <c r="V8" s="137"/>
      <c r="W8" s="134"/>
      <c r="X8" s="134"/>
      <c r="Y8" s="134"/>
    </row>
    <row r="9" spans="1:25" s="139" customFormat="1" hidden="1">
      <c r="A9" s="1294" t="s">
        <v>79</v>
      </c>
      <c r="B9" s="1294"/>
      <c r="C9" s="125" t="s">
        <v>174</v>
      </c>
      <c r="D9" s="134"/>
      <c r="E9" s="134"/>
      <c r="F9" s="354"/>
      <c r="G9" s="354"/>
      <c r="H9" s="354"/>
      <c r="I9" s="354"/>
      <c r="J9" s="354"/>
      <c r="K9" s="354"/>
      <c r="L9" s="337"/>
      <c r="M9" s="134"/>
      <c r="N9" s="134"/>
      <c r="O9" s="371" t="s">
        <v>80</v>
      </c>
      <c r="P9" s="1295" t="e">
        <f>+#REF!</f>
        <v>#REF!</v>
      </c>
      <c r="Q9" s="1295"/>
      <c r="R9" s="1295"/>
      <c r="S9" s="144" t="s">
        <v>25</v>
      </c>
      <c r="T9" s="142"/>
      <c r="U9" s="136"/>
      <c r="V9" s="137"/>
      <c r="W9" s="134"/>
      <c r="X9" s="134"/>
      <c r="Y9" s="134"/>
    </row>
    <row r="10" spans="1:25" s="139" customFormat="1" ht="4.5" hidden="1" customHeight="1">
      <c r="A10" s="145"/>
      <c r="B10" s="145"/>
      <c r="C10" s="146"/>
      <c r="D10" s="147"/>
      <c r="E10" s="1304"/>
      <c r="F10" s="1304"/>
      <c r="G10" s="1304"/>
      <c r="H10" s="354"/>
      <c r="I10" s="354"/>
      <c r="J10" s="354"/>
      <c r="K10" s="354"/>
      <c r="L10" s="337"/>
      <c r="M10" s="134"/>
      <c r="N10" s="134"/>
      <c r="O10" s="371"/>
      <c r="P10" s="1295"/>
      <c r="Q10" s="1295"/>
      <c r="R10" s="1295"/>
      <c r="S10" s="144"/>
      <c r="T10" s="354"/>
      <c r="U10" s="148"/>
      <c r="V10" s="137"/>
    </row>
    <row r="11" spans="1:25" s="139" customFormat="1" hidden="1">
      <c r="A11" s="149" t="s">
        <v>81</v>
      </c>
      <c r="B11" s="149"/>
      <c r="C11" s="150"/>
      <c r="D11" s="1266">
        <f>+'1'!D11:F11</f>
        <v>203132</v>
      </c>
      <c r="E11" s="1266"/>
      <c r="F11" s="1266"/>
      <c r="G11" s="226"/>
      <c r="H11" s="151"/>
      <c r="I11" s="151" t="s">
        <v>82</v>
      </c>
      <c r="J11" s="226"/>
      <c r="K11" s="226"/>
      <c r="L11" s="356" t="s">
        <v>83</v>
      </c>
      <c r="M11" s="227" t="s">
        <v>84</v>
      </c>
      <c r="N11" s="1326">
        <f>+'1'!N11:P11</f>
        <v>1.1525031000000003</v>
      </c>
      <c r="O11" s="1326"/>
      <c r="P11" s="1326"/>
      <c r="Q11" s="151"/>
      <c r="R11" s="228"/>
      <c r="S11" s="229"/>
      <c r="T11" s="229"/>
      <c r="U11" s="152"/>
      <c r="V11" s="153"/>
    </row>
    <row r="12" spans="1:25" s="139" customFormat="1" ht="7.5" hidden="1" customHeight="1">
      <c r="A12" s="149"/>
      <c r="B12" s="149"/>
      <c r="C12" s="154"/>
      <c r="D12" s="230"/>
      <c r="E12" s="231"/>
      <c r="F12" s="232"/>
      <c r="G12" s="233"/>
      <c r="H12" s="234"/>
      <c r="I12" s="234"/>
      <c r="J12" s="233"/>
      <c r="K12" s="233"/>
      <c r="L12" s="356"/>
      <c r="M12" s="229"/>
      <c r="N12" s="235"/>
      <c r="O12" s="229"/>
      <c r="P12" s="357"/>
      <c r="Q12" s="151"/>
      <c r="R12" s="228"/>
      <c r="S12" s="229"/>
      <c r="T12" s="229"/>
      <c r="U12" s="152"/>
      <c r="V12" s="153"/>
    </row>
    <row r="13" spans="1:25" s="139" customFormat="1" ht="14.25" hidden="1" customHeight="1">
      <c r="A13" s="1268" t="s">
        <v>85</v>
      </c>
      <c r="B13" s="1269"/>
      <c r="C13" s="1269"/>
      <c r="D13" s="236"/>
      <c r="E13" s="1270" t="s">
        <v>86</v>
      </c>
      <c r="F13" s="1270"/>
      <c r="G13" s="1270"/>
      <c r="H13" s="1270"/>
      <c r="I13" s="1270"/>
      <c r="J13" s="1271">
        <f>+'1'!J13:L13</f>
        <v>1876.51</v>
      </c>
      <c r="K13" s="1271"/>
      <c r="L13" s="1271"/>
      <c r="M13" s="1327" t="s">
        <v>87</v>
      </c>
      <c r="N13" s="1327"/>
      <c r="O13" s="1327"/>
      <c r="P13" s="1327"/>
      <c r="Q13" s="1271">
        <f>+'1'!Q13:S13</f>
        <v>3045.88</v>
      </c>
      <c r="R13" s="1271"/>
      <c r="S13" s="1271"/>
      <c r="T13" s="358"/>
      <c r="U13" s="180"/>
      <c r="V13" s="153"/>
    </row>
    <row r="14" spans="1:25" s="117" customFormat="1" ht="2.25" customHeight="1" thickBot="1">
      <c r="A14" s="181"/>
      <c r="B14" s="181"/>
      <c r="C14" s="154"/>
      <c r="D14" s="121"/>
      <c r="E14" s="121"/>
      <c r="F14" s="354"/>
      <c r="G14" s="354"/>
      <c r="H14" s="354"/>
      <c r="I14" s="1275"/>
      <c r="J14" s="1275"/>
      <c r="K14" s="1275"/>
      <c r="L14" s="337"/>
      <c r="M14" s="121"/>
      <c r="N14" s="121"/>
      <c r="O14" s="121"/>
      <c r="P14" s="142"/>
      <c r="Q14" s="122"/>
      <c r="R14" s="182"/>
      <c r="S14" s="121"/>
      <c r="T14" s="151"/>
      <c r="U14" s="183">
        <f>+D11/35000*7.5</f>
        <v>43.528285714285715</v>
      </c>
      <c r="V14" s="273">
        <f>1.133*1.03*('ԱՄՓՈՓ  '!B37+1)*('ԱՄՓՈՓ  '!B41+1)*1.11</f>
        <v>1.3279371763350001</v>
      </c>
      <c r="W14" s="274"/>
      <c r="X14" s="362"/>
    </row>
    <row r="15" spans="1:25" s="155" customFormat="1" ht="18" customHeight="1" thickTop="1">
      <c r="A15" s="1511" t="s">
        <v>156</v>
      </c>
      <c r="B15" s="1495" t="s">
        <v>89</v>
      </c>
      <c r="C15" s="1514" t="s">
        <v>157</v>
      </c>
      <c r="D15" s="1517" t="s">
        <v>158</v>
      </c>
      <c r="E15" s="1517" t="s">
        <v>159</v>
      </c>
      <c r="F15" s="1520" t="s">
        <v>93</v>
      </c>
      <c r="G15" s="1521"/>
      <c r="H15" s="1522"/>
      <c r="I15" s="1520" t="s">
        <v>94</v>
      </c>
      <c r="J15" s="1521"/>
      <c r="K15" s="1522"/>
      <c r="L15" s="1498" t="s">
        <v>95</v>
      </c>
      <c r="M15" s="1499"/>
      <c r="N15" s="1499"/>
      <c r="O15" s="1499"/>
      <c r="P15" s="1499"/>
      <c r="Q15" s="1500"/>
      <c r="R15" s="1495" t="s">
        <v>96</v>
      </c>
      <c r="S15" s="1495" t="s">
        <v>97</v>
      </c>
      <c r="T15" s="1501" t="s">
        <v>98</v>
      </c>
      <c r="U15" s="1504" t="s">
        <v>99</v>
      </c>
      <c r="V15" s="1491" t="s">
        <v>160</v>
      </c>
      <c r="W15" s="1491" t="s">
        <v>160</v>
      </c>
      <c r="X15" s="1491" t="s">
        <v>177</v>
      </c>
    </row>
    <row r="16" spans="1:25" s="155" customFormat="1" ht="22.5" customHeight="1">
      <c r="A16" s="1512"/>
      <c r="B16" s="1496"/>
      <c r="C16" s="1515"/>
      <c r="D16" s="1518"/>
      <c r="E16" s="1518"/>
      <c r="F16" s="1523"/>
      <c r="G16" s="1524"/>
      <c r="H16" s="1525"/>
      <c r="I16" s="1523"/>
      <c r="J16" s="1524"/>
      <c r="K16" s="1525"/>
      <c r="L16" s="1492" t="s">
        <v>108</v>
      </c>
      <c r="M16" s="1495" t="s">
        <v>109</v>
      </c>
      <c r="N16" s="1495" t="s">
        <v>110</v>
      </c>
      <c r="O16" s="1495" t="s">
        <v>111</v>
      </c>
      <c r="P16" s="1495" t="s">
        <v>96</v>
      </c>
      <c r="Q16" s="1495" t="s">
        <v>112</v>
      </c>
      <c r="R16" s="1496"/>
      <c r="S16" s="1496"/>
      <c r="T16" s="1502"/>
      <c r="U16" s="1505"/>
      <c r="V16" s="1491"/>
      <c r="W16" s="1491"/>
      <c r="X16" s="1491"/>
    </row>
    <row r="17" spans="1:33" s="155" customFormat="1" ht="22.5" customHeight="1">
      <c r="A17" s="1512"/>
      <c r="B17" s="1496"/>
      <c r="C17" s="1515"/>
      <c r="D17" s="1518"/>
      <c r="E17" s="1518"/>
      <c r="F17" s="1523"/>
      <c r="G17" s="1524"/>
      <c r="H17" s="1525"/>
      <c r="I17" s="1523"/>
      <c r="J17" s="1524"/>
      <c r="K17" s="1525"/>
      <c r="L17" s="1493"/>
      <c r="M17" s="1496"/>
      <c r="N17" s="1496"/>
      <c r="O17" s="1496"/>
      <c r="P17" s="1496"/>
      <c r="Q17" s="1496"/>
      <c r="R17" s="1496"/>
      <c r="S17" s="1496"/>
      <c r="T17" s="1502"/>
      <c r="U17" s="1505"/>
      <c r="V17" s="1491"/>
      <c r="W17" s="1491"/>
      <c r="X17" s="1491"/>
    </row>
    <row r="18" spans="1:33" s="155" customFormat="1" ht="22.5" customHeight="1">
      <c r="A18" s="1512"/>
      <c r="B18" s="1496"/>
      <c r="C18" s="1515"/>
      <c r="D18" s="1518"/>
      <c r="E18" s="1518"/>
      <c r="F18" s="1523"/>
      <c r="G18" s="1524"/>
      <c r="H18" s="1525"/>
      <c r="I18" s="1523"/>
      <c r="J18" s="1524"/>
      <c r="K18" s="1525"/>
      <c r="L18" s="1493"/>
      <c r="M18" s="1496"/>
      <c r="N18" s="1496"/>
      <c r="O18" s="1496"/>
      <c r="P18" s="1496"/>
      <c r="Q18" s="1496"/>
      <c r="R18" s="1496"/>
      <c r="S18" s="1496"/>
      <c r="T18" s="1502"/>
      <c r="U18" s="1505"/>
      <c r="V18" s="1491"/>
      <c r="W18" s="1491"/>
      <c r="X18" s="1491"/>
    </row>
    <row r="19" spans="1:33" s="155" customFormat="1" ht="22.5" customHeight="1">
      <c r="A19" s="1513"/>
      <c r="B19" s="1497"/>
      <c r="C19" s="1516"/>
      <c r="D19" s="1519"/>
      <c r="E19" s="1519"/>
      <c r="F19" s="1526"/>
      <c r="G19" s="1527"/>
      <c r="H19" s="1528"/>
      <c r="I19" s="1526"/>
      <c r="J19" s="1527"/>
      <c r="K19" s="1528"/>
      <c r="L19" s="1494"/>
      <c r="M19" s="1497"/>
      <c r="N19" s="1497"/>
      <c r="O19" s="1497"/>
      <c r="P19" s="1497"/>
      <c r="Q19" s="1497"/>
      <c r="R19" s="1497"/>
      <c r="S19" s="1497"/>
      <c r="T19" s="1503"/>
      <c r="U19" s="1506"/>
      <c r="V19" s="1491"/>
      <c r="W19" s="1491"/>
      <c r="X19" s="1491"/>
    </row>
    <row r="20" spans="1:33" s="156" customFormat="1" ht="13.5" customHeight="1">
      <c r="A20" s="205">
        <v>1</v>
      </c>
      <c r="B20" s="373">
        <v>2</v>
      </c>
      <c r="C20" s="206">
        <v>2</v>
      </c>
      <c r="D20" s="561">
        <v>3</v>
      </c>
      <c r="E20" s="206">
        <v>4</v>
      </c>
      <c r="F20" s="1234">
        <v>6</v>
      </c>
      <c r="G20" s="1320"/>
      <c r="H20" s="1321"/>
      <c r="I20" s="1234">
        <v>7</v>
      </c>
      <c r="J20" s="1238"/>
      <c r="K20" s="1239"/>
      <c r="L20" s="207">
        <v>8</v>
      </c>
      <c r="M20" s="206">
        <v>9</v>
      </c>
      <c r="N20" s="206">
        <v>10</v>
      </c>
      <c r="O20" s="206">
        <v>11</v>
      </c>
      <c r="P20" s="206">
        <v>12</v>
      </c>
      <c r="Q20" s="206">
        <v>13</v>
      </c>
      <c r="R20" s="372">
        <v>14</v>
      </c>
      <c r="S20" s="206">
        <v>15</v>
      </c>
      <c r="T20" s="206">
        <v>16</v>
      </c>
      <c r="U20" s="208">
        <v>17</v>
      </c>
      <c r="V20" s="275" t="s">
        <v>133</v>
      </c>
      <c r="W20" s="276" t="s">
        <v>134</v>
      </c>
      <c r="X20" s="365">
        <v>7</v>
      </c>
    </row>
    <row r="21" spans="1:33" s="156" customFormat="1" ht="13.5" customHeight="1">
      <c r="A21" s="388"/>
      <c r="B21" s="561"/>
      <c r="C21" s="565" t="s">
        <v>282</v>
      </c>
      <c r="D21" s="561"/>
      <c r="E21" s="561"/>
      <c r="F21" s="561"/>
      <c r="G21" s="560"/>
      <c r="H21" s="560"/>
      <c r="I21" s="561"/>
      <c r="J21" s="561"/>
      <c r="K21" s="561"/>
      <c r="L21" s="389"/>
      <c r="M21" s="561"/>
      <c r="N21" s="561"/>
      <c r="O21" s="561"/>
      <c r="P21" s="561"/>
      <c r="Q21" s="561"/>
      <c r="R21" s="561"/>
      <c r="S21" s="561"/>
      <c r="T21" s="561"/>
      <c r="U21" s="390"/>
      <c r="V21" s="277">
        <f t="shared" ref="V21:V219" si="0">+$V$14*S21</f>
        <v>0</v>
      </c>
      <c r="W21" s="278">
        <f t="shared" ref="W21:W219" si="1">+V21*E21</f>
        <v>0</v>
      </c>
      <c r="X21" s="423"/>
      <c r="Y21" s="198"/>
      <c r="Z21" s="198"/>
      <c r="AA21" s="198"/>
      <c r="AB21" s="198"/>
      <c r="AC21" s="198"/>
      <c r="AD21" s="198"/>
      <c r="AE21" s="198"/>
      <c r="AF21" s="157"/>
      <c r="AG21" s="157"/>
    </row>
    <row r="22" spans="1:33" s="485" customFormat="1" ht="12.75" customHeight="1">
      <c r="A22" s="1489">
        <v>1</v>
      </c>
      <c r="B22" s="1427" t="s">
        <v>240</v>
      </c>
      <c r="C22" s="1483" t="s">
        <v>284</v>
      </c>
      <c r="D22" s="1487" t="s">
        <v>201</v>
      </c>
      <c r="E22" s="1099">
        <v>12</v>
      </c>
      <c r="F22" s="1430">
        <f>0.001*8.13</f>
        <v>8.1300000000000018E-3</v>
      </c>
      <c r="G22" s="1430"/>
      <c r="H22" s="1430"/>
      <c r="I22" s="1430">
        <f>0.001*172.87</f>
        <v>0.17287</v>
      </c>
      <c r="J22" s="1430"/>
      <c r="K22" s="1430"/>
      <c r="L22" s="397"/>
      <c r="M22" s="398"/>
      <c r="N22" s="399"/>
      <c r="O22" s="399"/>
      <c r="P22" s="400"/>
      <c r="Q22" s="401"/>
      <c r="R22" s="1126">
        <f>F23+I23</f>
        <v>0.54179730190000008</v>
      </c>
      <c r="S22" s="1126">
        <f>R22+R23</f>
        <v>0.54179730190000008</v>
      </c>
      <c r="T22" s="1126">
        <f>E22*S22</f>
        <v>6.5015676228000014</v>
      </c>
      <c r="U22" s="1215"/>
      <c r="V22" s="277">
        <f t="shared" si="0"/>
        <v>0.71947277923100772</v>
      </c>
      <c r="W22" s="278">
        <f t="shared" si="1"/>
        <v>8.6336733507720922</v>
      </c>
      <c r="X22" s="423"/>
    </row>
    <row r="23" spans="1:33" s="485" customFormat="1" ht="12.75" customHeight="1">
      <c r="A23" s="1426"/>
      <c r="B23" s="1094"/>
      <c r="C23" s="1484"/>
      <c r="D23" s="1488"/>
      <c r="E23" s="1098"/>
      <c r="F23" s="1087">
        <f>F22*$J$13/1000</f>
        <v>1.5256026300000005E-2</v>
      </c>
      <c r="G23" s="1087"/>
      <c r="H23" s="1087"/>
      <c r="I23" s="1087">
        <f>I22*$Q$13/1000</f>
        <v>0.52654127560000008</v>
      </c>
      <c r="J23" s="1087"/>
      <c r="K23" s="1087"/>
      <c r="L23" s="394"/>
      <c r="M23" s="405"/>
      <c r="N23" s="406"/>
      <c r="O23" s="406"/>
      <c r="P23" s="395"/>
      <c r="Q23" s="407"/>
      <c r="R23" s="934"/>
      <c r="S23" s="934"/>
      <c r="T23" s="934"/>
      <c r="U23" s="936"/>
      <c r="V23" s="277">
        <f t="shared" si="0"/>
        <v>0</v>
      </c>
      <c r="W23" s="278">
        <f t="shared" si="1"/>
        <v>0</v>
      </c>
      <c r="X23" s="423"/>
    </row>
    <row r="24" spans="1:33" s="486" customFormat="1" ht="12.75" customHeight="1">
      <c r="A24" s="1425">
        <v>2</v>
      </c>
      <c r="B24" s="1093" t="s">
        <v>241</v>
      </c>
      <c r="C24" s="1483" t="s">
        <v>285</v>
      </c>
      <c r="D24" s="1487" t="s">
        <v>201</v>
      </c>
      <c r="E24" s="1097">
        <v>10</v>
      </c>
      <c r="F24" s="1087">
        <f>0.001*14.3</f>
        <v>1.43E-2</v>
      </c>
      <c r="G24" s="1087"/>
      <c r="H24" s="1087"/>
      <c r="I24" s="1087">
        <f>0.001*302.7</f>
        <v>0.30269999999999997</v>
      </c>
      <c r="J24" s="1087"/>
      <c r="K24" s="1087"/>
      <c r="L24" s="391"/>
      <c r="M24" s="513"/>
      <c r="N24" s="513"/>
      <c r="O24" s="513"/>
      <c r="P24" s="392"/>
      <c r="Q24" s="393"/>
      <c r="R24" s="933">
        <f>F25+I25</f>
        <v>0.94882196899999982</v>
      </c>
      <c r="S24" s="933">
        <f>R24+R25</f>
        <v>0.94882196899999982</v>
      </c>
      <c r="T24" s="933">
        <f>E24*S24</f>
        <v>9.4882196899999975</v>
      </c>
      <c r="U24" s="935"/>
      <c r="V24" s="277">
        <f t="shared" si="0"/>
        <v>1.2599759663584746</v>
      </c>
      <c r="W24" s="278">
        <f t="shared" si="1"/>
        <v>12.599759663584747</v>
      </c>
      <c r="X24" s="423"/>
    </row>
    <row r="25" spans="1:33" s="486" customFormat="1" ht="12.75" customHeight="1">
      <c r="A25" s="1426"/>
      <c r="B25" s="1094"/>
      <c r="C25" s="1484"/>
      <c r="D25" s="1488"/>
      <c r="E25" s="1099"/>
      <c r="F25" s="1087">
        <f>F24*$J$13/1000</f>
        <v>2.6834093E-2</v>
      </c>
      <c r="G25" s="1087"/>
      <c r="H25" s="1087"/>
      <c r="I25" s="1087">
        <f>I24*$Q$13/1000</f>
        <v>0.92198787599999987</v>
      </c>
      <c r="J25" s="1087"/>
      <c r="K25" s="1087"/>
      <c r="L25" s="394"/>
      <c r="M25" s="514"/>
      <c r="N25" s="514"/>
      <c r="O25" s="514"/>
      <c r="P25" s="395"/>
      <c r="Q25" s="396"/>
      <c r="R25" s="1126"/>
      <c r="S25" s="934"/>
      <c r="T25" s="934"/>
      <c r="U25" s="936"/>
      <c r="V25" s="277">
        <f t="shared" si="0"/>
        <v>0</v>
      </c>
      <c r="W25" s="278">
        <f t="shared" si="1"/>
        <v>0</v>
      </c>
      <c r="X25" s="423"/>
    </row>
    <row r="26" spans="1:33" s="487" customFormat="1" ht="12.75" customHeight="1">
      <c r="A26" s="1425">
        <f>+A24+1</f>
        <v>3</v>
      </c>
      <c r="B26" s="1093" t="s">
        <v>242</v>
      </c>
      <c r="C26" s="1483" t="s">
        <v>283</v>
      </c>
      <c r="D26" s="1179" t="s">
        <v>201</v>
      </c>
      <c r="E26" s="1097">
        <v>1.4</v>
      </c>
      <c r="F26" s="1087">
        <f>0.01*110</f>
        <v>1.1000000000000001</v>
      </c>
      <c r="G26" s="1087"/>
      <c r="H26" s="1087"/>
      <c r="I26" s="1438"/>
      <c r="J26" s="1438"/>
      <c r="K26" s="1438"/>
      <c r="L26" s="391"/>
      <c r="M26" s="510"/>
      <c r="N26" s="511"/>
      <c r="O26" s="511"/>
      <c r="P26" s="392"/>
      <c r="Q26" s="512"/>
      <c r="R26" s="933">
        <f>F27+I27</f>
        <v>2.0641609999999999</v>
      </c>
      <c r="S26" s="933">
        <f>R26+R27</f>
        <v>2.0641609999999999</v>
      </c>
      <c r="T26" s="933">
        <f>E26*S26</f>
        <v>2.8898253999999999</v>
      </c>
      <c r="U26" s="935"/>
      <c r="V26" s="277">
        <f t="shared" si="0"/>
        <v>2.7410761298408302</v>
      </c>
      <c r="W26" s="278">
        <f t="shared" si="1"/>
        <v>3.8375065817771619</v>
      </c>
      <c r="X26" s="423"/>
    </row>
    <row r="27" spans="1:33" s="487" customFormat="1" ht="14.25" customHeight="1">
      <c r="A27" s="1426"/>
      <c r="B27" s="1094"/>
      <c r="C27" s="1484"/>
      <c r="D27" s="1180"/>
      <c r="E27" s="1098"/>
      <c r="F27" s="1087">
        <f>F26*$J$13/1000</f>
        <v>2.0641609999999999</v>
      </c>
      <c r="G27" s="1087"/>
      <c r="H27" s="1087"/>
      <c r="I27" s="1438"/>
      <c r="J27" s="1438"/>
      <c r="K27" s="1438"/>
      <c r="L27" s="394"/>
      <c r="M27" s="405"/>
      <c r="N27" s="406"/>
      <c r="O27" s="406"/>
      <c r="P27" s="395"/>
      <c r="Q27" s="407"/>
      <c r="R27" s="934"/>
      <c r="S27" s="934"/>
      <c r="T27" s="934"/>
      <c r="U27" s="1215"/>
      <c r="V27" s="277">
        <f t="shared" si="0"/>
        <v>0</v>
      </c>
      <c r="W27" s="278">
        <f t="shared" si="1"/>
        <v>0</v>
      </c>
      <c r="X27" s="423"/>
    </row>
    <row r="28" spans="1:33" s="488" customFormat="1" ht="12.75" customHeight="1">
      <c r="A28" s="1425">
        <f t="shared" ref="A28:A32" si="2">+A26+1</f>
        <v>4</v>
      </c>
      <c r="B28" s="1093" t="s">
        <v>243</v>
      </c>
      <c r="C28" s="1483" t="s">
        <v>286</v>
      </c>
      <c r="D28" s="1179" t="s">
        <v>201</v>
      </c>
      <c r="E28" s="1421">
        <v>1</v>
      </c>
      <c r="F28" s="1087">
        <f>0.01*474</f>
        <v>4.74</v>
      </c>
      <c r="G28" s="1087"/>
      <c r="H28" s="1087"/>
      <c r="I28" s="1088">
        <v>0</v>
      </c>
      <c r="J28" s="1088"/>
      <c r="K28" s="1088"/>
      <c r="L28" s="391"/>
      <c r="M28" s="513"/>
      <c r="N28" s="513"/>
      <c r="O28" s="513"/>
      <c r="P28" s="392"/>
      <c r="Q28" s="393"/>
      <c r="R28" s="933">
        <f>F29+I29</f>
        <v>8.8946573999999998</v>
      </c>
      <c r="S28" s="933">
        <f>R28+R29</f>
        <v>8.8946573999999998</v>
      </c>
      <c r="T28" s="933">
        <f>E28*S28</f>
        <v>8.8946573999999998</v>
      </c>
      <c r="U28" s="935"/>
      <c r="V28" s="277">
        <f t="shared" si="0"/>
        <v>11.811546232223213</v>
      </c>
      <c r="W28" s="278">
        <f t="shared" si="1"/>
        <v>11.811546232223213</v>
      </c>
      <c r="X28" s="423"/>
    </row>
    <row r="29" spans="1:33" s="488" customFormat="1" ht="12.75" customHeight="1">
      <c r="A29" s="1426"/>
      <c r="B29" s="1094"/>
      <c r="C29" s="1484"/>
      <c r="D29" s="1180"/>
      <c r="E29" s="1429"/>
      <c r="F29" s="1087">
        <f>F28*$J$13/1000</f>
        <v>8.8946573999999998</v>
      </c>
      <c r="G29" s="1087"/>
      <c r="H29" s="1087"/>
      <c r="I29" s="1088">
        <f>I28*$Q$13/1000</f>
        <v>0</v>
      </c>
      <c r="J29" s="1088"/>
      <c r="K29" s="1088"/>
      <c r="L29" s="394"/>
      <c r="M29" s="514"/>
      <c r="N29" s="514"/>
      <c r="O29" s="514"/>
      <c r="P29" s="395"/>
      <c r="Q29" s="396"/>
      <c r="R29" s="934"/>
      <c r="S29" s="934"/>
      <c r="T29" s="934"/>
      <c r="U29" s="936"/>
      <c r="V29" s="277">
        <f t="shared" si="0"/>
        <v>0</v>
      </c>
      <c r="W29" s="278">
        <f t="shared" si="1"/>
        <v>0</v>
      </c>
      <c r="X29" s="423"/>
    </row>
    <row r="30" spans="1:33" s="489" customFormat="1" ht="12.75" customHeight="1">
      <c r="A30" s="1425">
        <f t="shared" si="2"/>
        <v>5</v>
      </c>
      <c r="B30" s="1093" t="s">
        <v>181</v>
      </c>
      <c r="C30" s="1114" t="s">
        <v>267</v>
      </c>
      <c r="D30" s="1097" t="s">
        <v>180</v>
      </c>
      <c r="E30" s="1097">
        <v>4</v>
      </c>
      <c r="F30" s="1131">
        <f>0.01*56.2</f>
        <v>0.56200000000000006</v>
      </c>
      <c r="G30" s="1132"/>
      <c r="H30" s="1133"/>
      <c r="I30" s="1507"/>
      <c r="J30" s="1508"/>
      <c r="K30" s="1509"/>
      <c r="L30" s="397"/>
      <c r="M30" s="398"/>
      <c r="N30" s="399"/>
      <c r="O30" s="399"/>
      <c r="P30" s="400"/>
      <c r="Q30" s="401"/>
      <c r="R30" s="933">
        <f>F31+I31</f>
        <v>1.0545986200000002</v>
      </c>
      <c r="S30" s="933">
        <f>R30+R31</f>
        <v>1.0545986200000002</v>
      </c>
      <c r="T30" s="933">
        <f>E30*S30</f>
        <v>4.2183944800000006</v>
      </c>
      <c r="U30" s="557"/>
      <c r="V30" s="277">
        <f t="shared" si="0"/>
        <v>1.400440713609588</v>
      </c>
      <c r="W30" s="278">
        <f t="shared" si="1"/>
        <v>5.601762854438352</v>
      </c>
      <c r="X30" s="423"/>
    </row>
    <row r="31" spans="1:33" s="489" customFormat="1" ht="12.75" customHeight="1">
      <c r="A31" s="1426"/>
      <c r="B31" s="1094"/>
      <c r="C31" s="1115"/>
      <c r="D31" s="1098"/>
      <c r="E31" s="1098"/>
      <c r="F31" s="1131">
        <f>F30*$J$13/1000</f>
        <v>1.0545986200000002</v>
      </c>
      <c r="G31" s="1132"/>
      <c r="H31" s="1133"/>
      <c r="I31" s="1480">
        <f>J30*$Q$13/1000</f>
        <v>0</v>
      </c>
      <c r="J31" s="1481"/>
      <c r="K31" s="1482"/>
      <c r="L31" s="394"/>
      <c r="M31" s="405"/>
      <c r="N31" s="406"/>
      <c r="O31" s="406"/>
      <c r="P31" s="395"/>
      <c r="Q31" s="407"/>
      <c r="R31" s="934"/>
      <c r="S31" s="934"/>
      <c r="T31" s="934"/>
      <c r="U31" s="558"/>
      <c r="V31" s="277">
        <f t="shared" si="0"/>
        <v>0</v>
      </c>
      <c r="W31" s="278">
        <f t="shared" si="1"/>
        <v>0</v>
      </c>
      <c r="X31" s="423"/>
    </row>
    <row r="32" spans="1:33" s="485" customFormat="1" ht="12.75" customHeight="1">
      <c r="A32" s="1425">
        <f t="shared" si="2"/>
        <v>6</v>
      </c>
      <c r="B32" s="1093" t="s">
        <v>240</v>
      </c>
      <c r="C32" s="1483" t="s">
        <v>287</v>
      </c>
      <c r="D32" s="1485" t="s">
        <v>201</v>
      </c>
      <c r="E32" s="1097">
        <v>20</v>
      </c>
      <c r="F32" s="1087">
        <f>0.001*8.13</f>
        <v>8.1300000000000018E-3</v>
      </c>
      <c r="G32" s="1087"/>
      <c r="H32" s="1087"/>
      <c r="I32" s="1087">
        <f>0.001*172.87</f>
        <v>0.17287</v>
      </c>
      <c r="J32" s="1087"/>
      <c r="K32" s="1087"/>
      <c r="L32" s="391"/>
      <c r="M32" s="510"/>
      <c r="N32" s="511"/>
      <c r="O32" s="511"/>
      <c r="P32" s="392"/>
      <c r="Q32" s="512"/>
      <c r="R32" s="933">
        <f>F33+I33</f>
        <v>0.54179730190000008</v>
      </c>
      <c r="S32" s="933">
        <f>R32+R33</f>
        <v>0.54179730190000008</v>
      </c>
      <c r="T32" s="933">
        <f>E32*S32</f>
        <v>10.835946038000001</v>
      </c>
      <c r="U32" s="935"/>
      <c r="V32" s="277">
        <f t="shared" si="0"/>
        <v>0.71947277923100772</v>
      </c>
      <c r="W32" s="278">
        <f t="shared" si="1"/>
        <v>14.389455584620155</v>
      </c>
      <c r="X32" s="423"/>
    </row>
    <row r="33" spans="1:49" s="485" customFormat="1" ht="12.75" customHeight="1">
      <c r="A33" s="1426"/>
      <c r="B33" s="1094"/>
      <c r="C33" s="1484"/>
      <c r="D33" s="1486"/>
      <c r="E33" s="1098"/>
      <c r="F33" s="1087">
        <f>F32*$J$13/1000</f>
        <v>1.5256026300000005E-2</v>
      </c>
      <c r="G33" s="1087"/>
      <c r="H33" s="1087"/>
      <c r="I33" s="1087">
        <f>I32*$Q$13/1000</f>
        <v>0.52654127560000008</v>
      </c>
      <c r="J33" s="1087"/>
      <c r="K33" s="1087"/>
      <c r="L33" s="394"/>
      <c r="M33" s="405"/>
      <c r="N33" s="406"/>
      <c r="O33" s="406"/>
      <c r="P33" s="395"/>
      <c r="Q33" s="407"/>
      <c r="R33" s="934"/>
      <c r="S33" s="934"/>
      <c r="T33" s="934"/>
      <c r="U33" s="936"/>
      <c r="V33" s="277">
        <f t="shared" si="0"/>
        <v>0</v>
      </c>
      <c r="W33" s="278">
        <f t="shared" si="1"/>
        <v>0</v>
      </c>
      <c r="X33" s="423"/>
    </row>
    <row r="34" spans="1:49" s="424" customFormat="1">
      <c r="A34" s="1425">
        <f>+A32+1</f>
        <v>7</v>
      </c>
      <c r="B34" s="1093" t="s">
        <v>233</v>
      </c>
      <c r="C34" s="1470" t="s">
        <v>290</v>
      </c>
      <c r="D34" s="1478" t="s">
        <v>289</v>
      </c>
      <c r="E34" s="1097">
        <f>+E36*1.6</f>
        <v>14.56</v>
      </c>
      <c r="F34" s="1345"/>
      <c r="G34" s="1346"/>
      <c r="H34" s="1347"/>
      <c r="I34" s="1131">
        <v>0.75</v>
      </c>
      <c r="J34" s="1132"/>
      <c r="K34" s="1133"/>
      <c r="L34" s="397"/>
      <c r="M34" s="398"/>
      <c r="N34" s="399"/>
      <c r="O34" s="399"/>
      <c r="P34" s="392"/>
      <c r="Q34" s="483"/>
      <c r="R34" s="933">
        <f>+F35+I35</f>
        <v>2.2844099999999998</v>
      </c>
      <c r="S34" s="933">
        <f>R34+R35</f>
        <v>2.2844099999999998</v>
      </c>
      <c r="T34" s="933">
        <f>E34:E35*S34</f>
        <v>33.261009600000001</v>
      </c>
      <c r="U34" s="1468"/>
      <c r="V34" s="277">
        <f t="shared" si="0"/>
        <v>3.0335529649914372</v>
      </c>
      <c r="W34" s="278">
        <f t="shared" si="1"/>
        <v>44.16853117027533</v>
      </c>
      <c r="X34" s="423"/>
      <c r="Y34" s="490"/>
      <c r="Z34" s="490"/>
      <c r="AA34" s="490"/>
      <c r="AB34" s="490"/>
      <c r="AC34" s="490"/>
      <c r="AD34" s="490"/>
      <c r="AE34" s="490"/>
      <c r="AF34" s="490"/>
      <c r="AG34" s="490"/>
      <c r="AH34" s="490"/>
      <c r="AI34" s="490"/>
      <c r="AJ34" s="490"/>
      <c r="AK34" s="490"/>
      <c r="AL34" s="490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</row>
    <row r="35" spans="1:49" s="424" customFormat="1">
      <c r="A35" s="1426"/>
      <c r="B35" s="1094"/>
      <c r="C35" s="1471"/>
      <c r="D35" s="1479"/>
      <c r="E35" s="1098"/>
      <c r="F35" s="1340"/>
      <c r="G35" s="1341"/>
      <c r="H35" s="1342"/>
      <c r="I35" s="1087">
        <f>I34*$Q$13/1000</f>
        <v>2.2844099999999998</v>
      </c>
      <c r="J35" s="1087"/>
      <c r="K35" s="1087"/>
      <c r="L35" s="394"/>
      <c r="M35" s="405"/>
      <c r="N35" s="406"/>
      <c r="O35" s="406"/>
      <c r="P35" s="395"/>
      <c r="Q35" s="484"/>
      <c r="R35" s="934"/>
      <c r="S35" s="934"/>
      <c r="T35" s="934"/>
      <c r="U35" s="1469"/>
      <c r="V35" s="277">
        <f t="shared" si="0"/>
        <v>0</v>
      </c>
      <c r="W35" s="278">
        <f t="shared" si="1"/>
        <v>0</v>
      </c>
      <c r="X35" s="423"/>
      <c r="Y35" s="490"/>
      <c r="Z35" s="490"/>
      <c r="AA35" s="490"/>
      <c r="AB35" s="490"/>
      <c r="AC35" s="490"/>
      <c r="AD35" s="490"/>
      <c r="AE35" s="490"/>
      <c r="AF35" s="490"/>
      <c r="AG35" s="490"/>
      <c r="AH35" s="490"/>
      <c r="AI35" s="490"/>
      <c r="AJ35" s="490"/>
      <c r="AK35" s="490"/>
      <c r="AL35" s="490"/>
      <c r="AM35" s="491"/>
      <c r="AN35" s="491"/>
      <c r="AO35" s="491"/>
      <c r="AP35" s="491"/>
      <c r="AQ35" s="491"/>
      <c r="AR35" s="491"/>
      <c r="AS35" s="491"/>
      <c r="AT35" s="491"/>
      <c r="AU35" s="491"/>
      <c r="AV35" s="491"/>
      <c r="AW35" s="491"/>
    </row>
    <row r="36" spans="1:49" s="494" customFormat="1" ht="15" customHeight="1">
      <c r="A36" s="1425">
        <f>+A34+1</f>
        <v>8</v>
      </c>
      <c r="B36" s="1093" t="s">
        <v>230</v>
      </c>
      <c r="C36" s="1476" t="s">
        <v>288</v>
      </c>
      <c r="D36" s="1179" t="s">
        <v>201</v>
      </c>
      <c r="E36" s="1129">
        <v>9.1</v>
      </c>
      <c r="F36" s="1087">
        <v>0.89</v>
      </c>
      <c r="G36" s="1087"/>
      <c r="H36" s="1087"/>
      <c r="I36" s="1087"/>
      <c r="J36" s="1087"/>
      <c r="K36" s="1087"/>
      <c r="L36" s="515"/>
      <c r="M36" s="479"/>
      <c r="N36" s="480"/>
      <c r="O36" s="480"/>
      <c r="P36" s="516"/>
      <c r="Q36" s="517"/>
      <c r="R36" s="481">
        <f>F37+I37</f>
        <v>1.6700939000000001</v>
      </c>
      <c r="S36" s="933">
        <f>R36+R37</f>
        <v>4.0262939000000006</v>
      </c>
      <c r="T36" s="933">
        <f>E36*S36</f>
        <v>36.639274490000005</v>
      </c>
      <c r="U36" s="1134">
        <f>E36*Q37</f>
        <v>21.441420000000001</v>
      </c>
      <c r="V36" s="277">
        <f t="shared" si="0"/>
        <v>5.3466653526608363</v>
      </c>
      <c r="W36" s="278">
        <f t="shared" si="1"/>
        <v>48.654654709213609</v>
      </c>
      <c r="X36" s="423"/>
      <c r="Y36" s="490"/>
      <c r="Z36" s="492"/>
      <c r="AA36" s="492"/>
      <c r="AB36" s="492"/>
      <c r="AC36" s="492"/>
      <c r="AD36" s="492"/>
      <c r="AE36" s="492"/>
      <c r="AF36" s="492"/>
      <c r="AG36" s="492"/>
      <c r="AH36" s="493"/>
      <c r="AI36" s="493"/>
      <c r="AJ36" s="493"/>
      <c r="AK36" s="493"/>
      <c r="AL36" s="493"/>
    </row>
    <row r="37" spans="1:49" s="494" customFormat="1" ht="16.5" customHeight="1">
      <c r="A37" s="1426"/>
      <c r="B37" s="1094"/>
      <c r="C37" s="1477"/>
      <c r="D37" s="1180"/>
      <c r="E37" s="1130"/>
      <c r="F37" s="1087">
        <f>F36*$J$13/1000</f>
        <v>1.6700939000000001</v>
      </c>
      <c r="G37" s="1087"/>
      <c r="H37" s="1087"/>
      <c r="I37" s="1088">
        <f>I36*$Q$13/1000</f>
        <v>0</v>
      </c>
      <c r="J37" s="1088"/>
      <c r="K37" s="1088"/>
      <c r="L37" s="518" t="s">
        <v>231</v>
      </c>
      <c r="M37" s="476" t="s">
        <v>180</v>
      </c>
      <c r="N37" s="477">
        <v>1.1000000000000001</v>
      </c>
      <c r="O37" s="519">
        <f>E36*N37</f>
        <v>10.01</v>
      </c>
      <c r="P37" s="468">
        <v>2</v>
      </c>
      <c r="Q37" s="478">
        <f>N37*P37*1.071</f>
        <v>2.3562000000000003</v>
      </c>
      <c r="R37" s="481">
        <f>SUM(Q37:Q37)</f>
        <v>2.3562000000000003</v>
      </c>
      <c r="S37" s="934"/>
      <c r="T37" s="934"/>
      <c r="U37" s="1135"/>
      <c r="V37" s="277">
        <f t="shared" si="0"/>
        <v>0</v>
      </c>
      <c r="W37" s="278">
        <f t="shared" si="1"/>
        <v>0</v>
      </c>
      <c r="X37" s="423"/>
      <c r="Y37" s="490"/>
      <c r="Z37" s="492"/>
      <c r="AA37" s="492"/>
      <c r="AB37" s="492"/>
      <c r="AC37" s="492"/>
      <c r="AD37" s="492"/>
      <c r="AE37" s="492"/>
      <c r="AF37" s="492"/>
      <c r="AG37" s="492"/>
      <c r="AH37" s="493"/>
      <c r="AI37" s="493"/>
      <c r="AJ37" s="493"/>
      <c r="AK37" s="493"/>
      <c r="AL37" s="493"/>
    </row>
    <row r="38" spans="1:49" s="467" customFormat="1">
      <c r="A38" s="1425">
        <f>+A32+1</f>
        <v>7</v>
      </c>
      <c r="B38" s="1093" t="s">
        <v>232</v>
      </c>
      <c r="C38" s="1473" t="s">
        <v>291</v>
      </c>
      <c r="D38" s="1475" t="s">
        <v>201</v>
      </c>
      <c r="E38" s="1129">
        <v>9.3000000000000007</v>
      </c>
      <c r="F38" s="1131">
        <f>0.001*9.86</f>
        <v>9.859999999999999E-3</v>
      </c>
      <c r="G38" s="1132"/>
      <c r="H38" s="1133"/>
      <c r="I38" s="1131">
        <f>0.001*210.8</f>
        <v>0.21080000000000002</v>
      </c>
      <c r="J38" s="1132"/>
      <c r="K38" s="1133"/>
      <c r="L38" s="397"/>
      <c r="M38" s="398"/>
      <c r="N38" s="399"/>
      <c r="O38" s="399"/>
      <c r="P38" s="400"/>
      <c r="Q38" s="401"/>
      <c r="R38" s="933">
        <f>F39+I39</f>
        <v>0.6605738926000001</v>
      </c>
      <c r="S38" s="933">
        <f>R38+R39</f>
        <v>0.6605738926000001</v>
      </c>
      <c r="T38" s="933">
        <f>E38*S38</f>
        <v>6.1433372011800014</v>
      </c>
      <c r="U38" s="935">
        <f>E38*Q39</f>
        <v>0</v>
      </c>
      <c r="V38" s="277">
        <f t="shared" si="0"/>
        <v>0.87720062969986379</v>
      </c>
      <c r="W38" s="278">
        <f t="shared" si="1"/>
        <v>8.1579658562087332</v>
      </c>
      <c r="X38" s="423"/>
      <c r="Y38" s="160"/>
      <c r="Z38" s="474"/>
      <c r="AA38" s="474"/>
      <c r="AB38" s="402"/>
      <c r="AC38" s="402"/>
      <c r="AD38" s="402"/>
      <c r="AE38" s="402"/>
      <c r="AF38" s="402"/>
      <c r="AG38" s="402"/>
      <c r="AH38" s="402"/>
      <c r="AI38" s="402"/>
      <c r="AJ38" s="402"/>
      <c r="AK38" s="402"/>
      <c r="AL38" s="402"/>
    </row>
    <row r="39" spans="1:49" s="467" customFormat="1">
      <c r="A39" s="1426"/>
      <c r="B39" s="1094"/>
      <c r="C39" s="1474"/>
      <c r="D39" s="1475"/>
      <c r="E39" s="1130"/>
      <c r="F39" s="1136">
        <f>F38*$J$13/1000</f>
        <v>1.8502388599999999E-2</v>
      </c>
      <c r="G39" s="1137"/>
      <c r="H39" s="1138"/>
      <c r="I39" s="1131">
        <f>I38*$Q$13/1000</f>
        <v>0.64207150400000013</v>
      </c>
      <c r="J39" s="1132"/>
      <c r="K39" s="1133"/>
      <c r="L39" s="394"/>
      <c r="M39" s="405"/>
      <c r="N39" s="406"/>
      <c r="O39" s="406"/>
      <c r="P39" s="395"/>
      <c r="Q39" s="407"/>
      <c r="R39" s="934"/>
      <c r="S39" s="934"/>
      <c r="T39" s="934"/>
      <c r="U39" s="936"/>
      <c r="V39" s="277">
        <f t="shared" si="0"/>
        <v>0</v>
      </c>
      <c r="W39" s="278">
        <f t="shared" si="1"/>
        <v>0</v>
      </c>
      <c r="X39" s="423"/>
      <c r="Y39" s="160"/>
      <c r="Z39" s="158"/>
      <c r="AA39" s="158"/>
      <c r="AB39" s="402"/>
      <c r="AC39" s="402"/>
      <c r="AD39" s="402"/>
      <c r="AE39" s="402"/>
      <c r="AF39" s="402"/>
      <c r="AG39" s="402"/>
      <c r="AH39" s="402"/>
      <c r="AI39" s="402"/>
      <c r="AJ39" s="402"/>
      <c r="AK39" s="402"/>
      <c r="AL39" s="402"/>
    </row>
    <row r="40" spans="1:49" s="246" customFormat="1">
      <c r="A40" s="1425">
        <f>+A38+1</f>
        <v>8</v>
      </c>
      <c r="B40" s="1093" t="s">
        <v>233</v>
      </c>
      <c r="C40" s="1470" t="s">
        <v>292</v>
      </c>
      <c r="D40" s="1472" t="s">
        <v>289</v>
      </c>
      <c r="E40" s="1097">
        <v>16.7</v>
      </c>
      <c r="F40" s="1345"/>
      <c r="G40" s="1346"/>
      <c r="H40" s="1347"/>
      <c r="I40" s="1131">
        <v>0.39</v>
      </c>
      <c r="J40" s="1132"/>
      <c r="K40" s="1133"/>
      <c r="L40" s="397"/>
      <c r="M40" s="398"/>
      <c r="N40" s="399"/>
      <c r="O40" s="399"/>
      <c r="P40" s="392"/>
      <c r="Q40" s="483"/>
      <c r="R40" s="933">
        <f>+F41+I41</f>
        <v>1.1878932</v>
      </c>
      <c r="S40" s="933">
        <f>R40+R41</f>
        <v>1.1878932</v>
      </c>
      <c r="T40" s="933">
        <f>E40:E41*S40</f>
        <v>19.837816439999997</v>
      </c>
      <c r="U40" s="1468"/>
      <c r="V40" s="277">
        <f t="shared" si="0"/>
        <v>1.5774475417955476</v>
      </c>
      <c r="W40" s="278">
        <f t="shared" si="1"/>
        <v>26.343373947985643</v>
      </c>
      <c r="X40" s="423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482"/>
      <c r="AN40" s="482"/>
      <c r="AO40" s="482"/>
      <c r="AP40" s="482"/>
      <c r="AQ40" s="482"/>
      <c r="AR40" s="482"/>
      <c r="AS40" s="482"/>
      <c r="AT40" s="482"/>
      <c r="AU40" s="482"/>
      <c r="AV40" s="482"/>
      <c r="AW40" s="482"/>
    </row>
    <row r="41" spans="1:49" s="246" customFormat="1">
      <c r="A41" s="1426"/>
      <c r="B41" s="1094"/>
      <c r="C41" s="1471"/>
      <c r="D41" s="1472"/>
      <c r="E41" s="1098"/>
      <c r="F41" s="1340"/>
      <c r="G41" s="1341"/>
      <c r="H41" s="1342"/>
      <c r="I41" s="1087">
        <f>I40*$Q$13/1000</f>
        <v>1.1878932</v>
      </c>
      <c r="J41" s="1087"/>
      <c r="K41" s="1087"/>
      <c r="L41" s="394"/>
      <c r="M41" s="405"/>
      <c r="N41" s="406"/>
      <c r="O41" s="406"/>
      <c r="P41" s="395"/>
      <c r="Q41" s="484"/>
      <c r="R41" s="934"/>
      <c r="S41" s="934"/>
      <c r="T41" s="934"/>
      <c r="U41" s="1469"/>
      <c r="V41" s="277">
        <f t="shared" si="0"/>
        <v>0</v>
      </c>
      <c r="W41" s="278">
        <f t="shared" si="1"/>
        <v>0</v>
      </c>
      <c r="X41" s="423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482"/>
      <c r="AN41" s="482"/>
      <c r="AO41" s="482"/>
      <c r="AP41" s="482"/>
      <c r="AQ41" s="482"/>
      <c r="AR41" s="482"/>
      <c r="AS41" s="482"/>
      <c r="AT41" s="482"/>
      <c r="AU41" s="482"/>
      <c r="AV41" s="482"/>
      <c r="AW41" s="482"/>
    </row>
    <row r="42" spans="1:49" s="339" customFormat="1" ht="15.75" customHeight="1">
      <c r="A42" s="1425">
        <f>+A40+1</f>
        <v>9</v>
      </c>
      <c r="B42" s="982" t="s">
        <v>237</v>
      </c>
      <c r="C42" s="1391" t="s">
        <v>293</v>
      </c>
      <c r="D42" s="1182" t="s">
        <v>194</v>
      </c>
      <c r="E42" s="988">
        <v>23</v>
      </c>
      <c r="F42" s="972">
        <v>0.31</v>
      </c>
      <c r="G42" s="973"/>
      <c r="H42" s="974"/>
      <c r="I42" s="972">
        <v>0.2</v>
      </c>
      <c r="J42" s="973"/>
      <c r="K42" s="974"/>
      <c r="L42" s="271"/>
      <c r="M42" s="179"/>
      <c r="N42" s="550"/>
      <c r="O42" s="550"/>
      <c r="P42" s="272"/>
      <c r="Q42" s="556"/>
      <c r="R42" s="554">
        <f>F43+I43</f>
        <v>1.1908941</v>
      </c>
      <c r="S42" s="975">
        <f>R42+R43</f>
        <v>12.558032175300003</v>
      </c>
      <c r="T42" s="975">
        <f>E42*S42</f>
        <v>288.83474003190008</v>
      </c>
      <c r="U42" s="977">
        <f>E42*R43</f>
        <v>261.44417573190009</v>
      </c>
      <c r="V42" s="277">
        <f t="shared" si="0"/>
        <v>16.676277787191964</v>
      </c>
      <c r="W42" s="278">
        <f t="shared" si="1"/>
        <v>383.55438910541517</v>
      </c>
      <c r="X42" s="423"/>
      <c r="Y42" s="496"/>
      <c r="Z42" s="210"/>
      <c r="AA42" s="210"/>
      <c r="AB42" s="210"/>
      <c r="AC42" s="210"/>
      <c r="AD42" s="210"/>
      <c r="AE42" s="210"/>
      <c r="AF42" s="210"/>
      <c r="AG42" s="210"/>
      <c r="AH42" s="497"/>
      <c r="AI42" s="497"/>
      <c r="AJ42" s="497"/>
      <c r="AK42" s="497"/>
      <c r="AL42" s="497"/>
      <c r="AM42" s="495"/>
    </row>
    <row r="43" spans="1:49" s="339" customFormat="1" ht="14.25" customHeight="1">
      <c r="A43" s="1426"/>
      <c r="B43" s="983"/>
      <c r="C43" s="1393"/>
      <c r="D43" s="1182"/>
      <c r="E43" s="989"/>
      <c r="F43" s="972">
        <f>F42*$J$13/1000</f>
        <v>0.58171810000000002</v>
      </c>
      <c r="G43" s="973"/>
      <c r="H43" s="974"/>
      <c r="I43" s="972">
        <f>I42*$Q$13/1000</f>
        <v>0.60917600000000005</v>
      </c>
      <c r="J43" s="973"/>
      <c r="K43" s="974"/>
      <c r="L43" s="252" t="s">
        <v>250</v>
      </c>
      <c r="M43" s="247" t="s">
        <v>116</v>
      </c>
      <c r="N43" s="248">
        <v>1</v>
      </c>
      <c r="O43" s="251">
        <f>E42*N43</f>
        <v>23</v>
      </c>
      <c r="P43" s="244">
        <v>9.8629999999999995</v>
      </c>
      <c r="Q43" s="249">
        <f>N43*P43*$N$11</f>
        <v>11.367138075300003</v>
      </c>
      <c r="R43" s="551">
        <f>SUM(Q43:Q43)</f>
        <v>11.367138075300003</v>
      </c>
      <c r="S43" s="976"/>
      <c r="T43" s="976"/>
      <c r="U43" s="978"/>
      <c r="V43" s="277">
        <f t="shared" si="0"/>
        <v>0</v>
      </c>
      <c r="W43" s="278">
        <f t="shared" si="1"/>
        <v>0</v>
      </c>
      <c r="X43" s="423"/>
      <c r="Y43" s="496"/>
      <c r="Z43" s="210"/>
      <c r="AA43" s="210"/>
      <c r="AB43" s="210"/>
      <c r="AC43" s="210"/>
      <c r="AD43" s="210"/>
      <c r="AE43" s="210"/>
      <c r="AF43" s="210"/>
      <c r="AG43" s="210"/>
      <c r="AH43" s="497"/>
      <c r="AI43" s="497"/>
      <c r="AJ43" s="497"/>
      <c r="AK43" s="497"/>
      <c r="AL43" s="497"/>
      <c r="AM43" s="495"/>
    </row>
    <row r="44" spans="1:49" s="495" customFormat="1" ht="12.95" customHeight="1">
      <c r="A44" s="1352">
        <f>+A42+1</f>
        <v>10</v>
      </c>
      <c r="B44" s="982" t="s">
        <v>251</v>
      </c>
      <c r="C44" s="1465" t="s">
        <v>294</v>
      </c>
      <c r="D44" s="1182" t="s">
        <v>194</v>
      </c>
      <c r="E44" s="988">
        <f>+E42</f>
        <v>23</v>
      </c>
      <c r="F44" s="990">
        <v>0.03</v>
      </c>
      <c r="G44" s="991"/>
      <c r="H44" s="992"/>
      <c r="I44" s="990">
        <v>0.17</v>
      </c>
      <c r="J44" s="991"/>
      <c r="K44" s="992"/>
      <c r="L44" s="343"/>
      <c r="M44" s="179"/>
      <c r="N44" s="408"/>
      <c r="O44" s="550"/>
      <c r="P44" s="550"/>
      <c r="Q44" s="549"/>
      <c r="R44" s="554">
        <f>F45+I45</f>
        <v>0.57409490000000007</v>
      </c>
      <c r="S44" s="975">
        <f>R44+R45</f>
        <v>6.2755406437347228</v>
      </c>
      <c r="T44" s="975">
        <f>E44*S44</f>
        <v>144.33743480589862</v>
      </c>
      <c r="U44" s="977">
        <f>E44*R45</f>
        <v>131.13325210589861</v>
      </c>
      <c r="V44" s="277">
        <f t="shared" si="0"/>
        <v>8.3335237224166168</v>
      </c>
      <c r="W44" s="278">
        <f t="shared" si="1"/>
        <v>191.67104561558219</v>
      </c>
      <c r="X44" s="423"/>
      <c r="Y44" s="339"/>
      <c r="Z44" s="210"/>
      <c r="AA44" s="210"/>
      <c r="AB44" s="210"/>
      <c r="AC44" s="210"/>
      <c r="AD44" s="210"/>
      <c r="AE44" s="210"/>
      <c r="AF44" s="210"/>
      <c r="AG44" s="210"/>
      <c r="AH44" s="497"/>
      <c r="AI44" s="497"/>
      <c r="AJ44" s="497"/>
      <c r="AK44" s="497"/>
      <c r="AL44" s="497"/>
      <c r="AM44" s="339"/>
    </row>
    <row r="45" spans="1:49" s="495" customFormat="1" ht="12.95" customHeight="1">
      <c r="A45" s="1359"/>
      <c r="B45" s="1023"/>
      <c r="C45" s="1466"/>
      <c r="D45" s="1182"/>
      <c r="E45" s="1028"/>
      <c r="F45" s="1031">
        <f>F44*$J$13/1000</f>
        <v>5.62953E-2</v>
      </c>
      <c r="G45" s="1032"/>
      <c r="H45" s="1033"/>
      <c r="I45" s="1031">
        <f>I44*$Q$13/1000</f>
        <v>0.51779960000000003</v>
      </c>
      <c r="J45" s="1032"/>
      <c r="K45" s="1033"/>
      <c r="L45" s="253" t="s">
        <v>247</v>
      </c>
      <c r="M45" s="254" t="s">
        <v>124</v>
      </c>
      <c r="N45" s="410">
        <v>1.47</v>
      </c>
      <c r="O45" s="256">
        <f>E44*N45</f>
        <v>33.81</v>
      </c>
      <c r="P45" s="240">
        <v>1.4450000000000001</v>
      </c>
      <c r="Q45" s="257">
        <f>N45*P45*$N$11</f>
        <v>2.4480894598650011</v>
      </c>
      <c r="R45" s="975">
        <f>SUM(Q45:Q47)</f>
        <v>5.7014457437347223</v>
      </c>
      <c r="S45" s="1029"/>
      <c r="T45" s="1029"/>
      <c r="U45" s="1030"/>
      <c r="V45" s="277">
        <f t="shared" si="0"/>
        <v>0</v>
      </c>
      <c r="W45" s="278">
        <f t="shared" si="1"/>
        <v>0</v>
      </c>
      <c r="X45" s="423"/>
      <c r="Y45" s="339"/>
      <c r="Z45" s="243"/>
      <c r="AA45" s="243"/>
      <c r="AB45" s="158"/>
      <c r="AC45" s="158"/>
      <c r="AD45" s="158"/>
      <c r="AE45" s="158"/>
      <c r="AF45" s="158"/>
      <c r="AG45" s="158"/>
      <c r="AH45" s="473"/>
      <c r="AI45" s="473"/>
      <c r="AJ45" s="473"/>
      <c r="AK45" s="473"/>
      <c r="AL45" s="473"/>
      <c r="AM45" s="339"/>
    </row>
    <row r="46" spans="1:49" s="495" customFormat="1" ht="12.95" customHeight="1">
      <c r="A46" s="1359"/>
      <c r="B46" s="1023"/>
      <c r="C46" s="1466"/>
      <c r="D46" s="1182"/>
      <c r="E46" s="1028"/>
      <c r="F46" s="1034"/>
      <c r="G46" s="1035"/>
      <c r="H46" s="1036"/>
      <c r="I46" s="1034"/>
      <c r="J46" s="1035"/>
      <c r="K46" s="1036"/>
      <c r="L46" s="263" t="s">
        <v>248</v>
      </c>
      <c r="M46" s="264" t="s">
        <v>124</v>
      </c>
      <c r="N46" s="411">
        <v>1.3644700000000001</v>
      </c>
      <c r="O46" s="265">
        <f>E44*N46</f>
        <v>31.382810000000003</v>
      </c>
      <c r="P46" s="241">
        <v>1.96</v>
      </c>
      <c r="Q46" s="266">
        <f>N46*P46*$N$11</f>
        <v>3.0822095735197208</v>
      </c>
      <c r="R46" s="1029"/>
      <c r="S46" s="1029"/>
      <c r="T46" s="1029"/>
      <c r="U46" s="1030"/>
      <c r="V46" s="277">
        <f t="shared" si="0"/>
        <v>0</v>
      </c>
      <c r="W46" s="278">
        <f t="shared" si="1"/>
        <v>0</v>
      </c>
      <c r="X46" s="423"/>
      <c r="Y46" s="496"/>
      <c r="Z46" s="243"/>
      <c r="AA46" s="243"/>
      <c r="AB46" s="158"/>
      <c r="AC46" s="158"/>
      <c r="AD46" s="158"/>
      <c r="AE46" s="158"/>
      <c r="AF46" s="158"/>
      <c r="AG46" s="158"/>
      <c r="AH46" s="473"/>
      <c r="AI46" s="473"/>
      <c r="AJ46" s="473"/>
      <c r="AK46" s="473"/>
      <c r="AL46" s="473"/>
    </row>
    <row r="47" spans="1:49" s="495" customFormat="1" ht="12.95" customHeight="1">
      <c r="A47" s="1353"/>
      <c r="B47" s="983"/>
      <c r="C47" s="1467"/>
      <c r="D47" s="1182"/>
      <c r="E47" s="989"/>
      <c r="F47" s="979"/>
      <c r="G47" s="980"/>
      <c r="H47" s="981"/>
      <c r="I47" s="979"/>
      <c r="J47" s="980"/>
      <c r="K47" s="981"/>
      <c r="L47" s="267" t="s">
        <v>249</v>
      </c>
      <c r="M47" s="258" t="s">
        <v>124</v>
      </c>
      <c r="N47" s="412">
        <v>0.15</v>
      </c>
      <c r="O47" s="260">
        <f>E44*N47</f>
        <v>3.4499999999999997</v>
      </c>
      <c r="P47" s="261">
        <v>0.99</v>
      </c>
      <c r="Q47" s="262">
        <f>N47*P47*$N$11</f>
        <v>0.17114671035000004</v>
      </c>
      <c r="R47" s="976"/>
      <c r="S47" s="976"/>
      <c r="T47" s="976"/>
      <c r="U47" s="978"/>
      <c r="V47" s="277">
        <f t="shared" si="0"/>
        <v>0</v>
      </c>
      <c r="W47" s="278">
        <f t="shared" si="1"/>
        <v>0</v>
      </c>
      <c r="X47" s="423"/>
      <c r="Z47" s="243"/>
      <c r="AA47" s="243"/>
      <c r="AB47" s="158"/>
      <c r="AC47" s="158"/>
      <c r="AD47" s="158"/>
      <c r="AE47" s="158"/>
      <c r="AF47" s="158"/>
      <c r="AG47" s="158"/>
      <c r="AH47" s="473"/>
      <c r="AI47" s="473"/>
      <c r="AJ47" s="473"/>
      <c r="AK47" s="473"/>
      <c r="AL47" s="473"/>
    </row>
    <row r="48" spans="1:49" s="339" customFormat="1" ht="12.75" customHeight="1">
      <c r="A48" s="1352">
        <f>+A38+1</f>
        <v>8</v>
      </c>
      <c r="B48" s="982" t="s">
        <v>244</v>
      </c>
      <c r="C48" s="1384" t="s">
        <v>297</v>
      </c>
      <c r="D48" s="1182" t="s">
        <v>194</v>
      </c>
      <c r="E48" s="988">
        <v>19</v>
      </c>
      <c r="F48" s="972">
        <v>0.39</v>
      </c>
      <c r="G48" s="973"/>
      <c r="H48" s="974"/>
      <c r="I48" s="972">
        <v>0.35</v>
      </c>
      <c r="J48" s="973"/>
      <c r="K48" s="974"/>
      <c r="L48" s="271"/>
      <c r="M48" s="179"/>
      <c r="N48" s="550"/>
      <c r="O48" s="550"/>
      <c r="P48" s="272"/>
      <c r="Q48" s="556"/>
      <c r="R48" s="554">
        <f>F49+I49</f>
        <v>1.7978969</v>
      </c>
      <c r="S48" s="975">
        <f>R48+R49</f>
        <v>30.118355576300011</v>
      </c>
      <c r="T48" s="975">
        <f>E48*S48</f>
        <v>572.24875594970024</v>
      </c>
      <c r="U48" s="977">
        <f>E48*R49</f>
        <v>538.08871484970018</v>
      </c>
      <c r="V48" s="277">
        <f t="shared" si="0"/>
        <v>39.995284059845339</v>
      </c>
      <c r="W48" s="278">
        <f t="shared" si="1"/>
        <v>759.91039713706141</v>
      </c>
      <c r="X48" s="423"/>
    </row>
    <row r="49" spans="1:25" s="339" customFormat="1" ht="12.75" customHeight="1">
      <c r="A49" s="1353"/>
      <c r="B49" s="983"/>
      <c r="C49" s="1384"/>
      <c r="D49" s="1182"/>
      <c r="E49" s="989"/>
      <c r="F49" s="979">
        <f>F48*$J$13/1000</f>
        <v>0.73183889999999996</v>
      </c>
      <c r="G49" s="980"/>
      <c r="H49" s="981"/>
      <c r="I49" s="979">
        <f>I48*$Q$13/1000</f>
        <v>1.066058</v>
      </c>
      <c r="J49" s="980"/>
      <c r="K49" s="981"/>
      <c r="L49" s="252" t="s">
        <v>245</v>
      </c>
      <c r="M49" s="247" t="s">
        <v>116</v>
      </c>
      <c r="N49" s="248">
        <v>1</v>
      </c>
      <c r="O49" s="251">
        <f>E48*N49</f>
        <v>19</v>
      </c>
      <c r="P49" s="244">
        <v>24.573</v>
      </c>
      <c r="Q49" s="249">
        <f>N49*P49*$N$11</f>
        <v>28.32045867630001</v>
      </c>
      <c r="R49" s="551">
        <f>SUM(Q49:Q49)</f>
        <v>28.32045867630001</v>
      </c>
      <c r="S49" s="976"/>
      <c r="T49" s="976"/>
      <c r="U49" s="978"/>
      <c r="V49" s="277">
        <f t="shared" si="0"/>
        <v>0</v>
      </c>
      <c r="W49" s="278">
        <f t="shared" si="1"/>
        <v>0</v>
      </c>
      <c r="X49" s="423"/>
    </row>
    <row r="50" spans="1:25" s="495" customFormat="1" ht="12.75" customHeight="1">
      <c r="A50" s="1352">
        <f>+A48+1</f>
        <v>9</v>
      </c>
      <c r="B50" s="982" t="s">
        <v>246</v>
      </c>
      <c r="C50" s="1465" t="s">
        <v>298</v>
      </c>
      <c r="D50" s="986" t="s">
        <v>194</v>
      </c>
      <c r="E50" s="988">
        <f>+E48</f>
        <v>19</v>
      </c>
      <c r="F50" s="990">
        <v>0.03</v>
      </c>
      <c r="G50" s="991"/>
      <c r="H50" s="992"/>
      <c r="I50" s="990">
        <v>0.26</v>
      </c>
      <c r="J50" s="991"/>
      <c r="K50" s="992"/>
      <c r="L50" s="343"/>
      <c r="M50" s="179"/>
      <c r="N50" s="550"/>
      <c r="O50" s="550"/>
      <c r="P50" s="550"/>
      <c r="Q50" s="549"/>
      <c r="R50" s="554">
        <f>F51+I51</f>
        <v>0.84822410000000004</v>
      </c>
      <c r="S50" s="975">
        <f>R50+R51</f>
        <v>10.444147928092281</v>
      </c>
      <c r="T50" s="975">
        <f>E50*S50</f>
        <v>198.43881063375335</v>
      </c>
      <c r="U50" s="977">
        <f>E50*R51</f>
        <v>182.32255273375335</v>
      </c>
      <c r="V50" s="277">
        <f t="shared" si="0"/>
        <v>13.869172308855905</v>
      </c>
      <c r="W50" s="278">
        <f t="shared" si="1"/>
        <v>263.51427386826219</v>
      </c>
      <c r="X50" s="423"/>
    </row>
    <row r="51" spans="1:25" s="495" customFormat="1" ht="12.75" customHeight="1">
      <c r="A51" s="1359"/>
      <c r="B51" s="1023"/>
      <c r="C51" s="1466"/>
      <c r="D51" s="1027"/>
      <c r="E51" s="1028"/>
      <c r="F51" s="1031">
        <f>F50*$J$13/1000</f>
        <v>5.62953E-2</v>
      </c>
      <c r="G51" s="1032"/>
      <c r="H51" s="1033"/>
      <c r="I51" s="1031">
        <f>I50*$Q$13/1000</f>
        <v>0.79192879999999999</v>
      </c>
      <c r="J51" s="1032"/>
      <c r="K51" s="1033"/>
      <c r="L51" s="253" t="s">
        <v>247</v>
      </c>
      <c r="M51" s="254" t="s">
        <v>124</v>
      </c>
      <c r="N51" s="255">
        <v>2.4</v>
      </c>
      <c r="O51" s="256">
        <f>E50*N51</f>
        <v>45.6</v>
      </c>
      <c r="P51" s="240">
        <v>1.4450000000000001</v>
      </c>
      <c r="Q51" s="257">
        <f>N51*P51*$N$11</f>
        <v>3.9968807508000013</v>
      </c>
      <c r="R51" s="975">
        <f>SUM(Q51:Q53)</f>
        <v>9.5959238280922818</v>
      </c>
      <c r="S51" s="1029"/>
      <c r="T51" s="1029"/>
      <c r="U51" s="1030"/>
      <c r="V51" s="277">
        <f t="shared" si="0"/>
        <v>0</v>
      </c>
      <c r="W51" s="278">
        <f t="shared" si="1"/>
        <v>0</v>
      </c>
      <c r="X51" s="423"/>
    </row>
    <row r="52" spans="1:25" s="495" customFormat="1" ht="12.75" customHeight="1">
      <c r="A52" s="1359"/>
      <c r="B52" s="1023"/>
      <c r="C52" s="1466"/>
      <c r="D52" s="1027"/>
      <c r="E52" s="1028"/>
      <c r="F52" s="1034"/>
      <c r="G52" s="1035"/>
      <c r="H52" s="1036"/>
      <c r="I52" s="1034"/>
      <c r="J52" s="1035"/>
      <c r="K52" s="1036"/>
      <c r="L52" s="263" t="s">
        <v>248</v>
      </c>
      <c r="M52" s="264" t="s">
        <v>124</v>
      </c>
      <c r="N52" s="456">
        <v>2.3427799999999999</v>
      </c>
      <c r="O52" s="265">
        <f>E50*N52</f>
        <v>44.512819999999998</v>
      </c>
      <c r="P52" s="241">
        <v>1.96</v>
      </c>
      <c r="Q52" s="266">
        <f>N52*P52*$N$11</f>
        <v>5.2921199767312803</v>
      </c>
      <c r="R52" s="1029"/>
      <c r="S52" s="1029"/>
      <c r="T52" s="1029"/>
      <c r="U52" s="1030"/>
      <c r="V52" s="277">
        <f t="shared" si="0"/>
        <v>0</v>
      </c>
      <c r="W52" s="278">
        <f t="shared" si="1"/>
        <v>0</v>
      </c>
      <c r="X52" s="423"/>
    </row>
    <row r="53" spans="1:25" s="495" customFormat="1" ht="12.75" customHeight="1">
      <c r="A53" s="1353"/>
      <c r="B53" s="983"/>
      <c r="C53" s="1467"/>
      <c r="D53" s="987"/>
      <c r="E53" s="989"/>
      <c r="F53" s="979"/>
      <c r="G53" s="980"/>
      <c r="H53" s="981"/>
      <c r="I53" s="979"/>
      <c r="J53" s="980"/>
      <c r="K53" s="981"/>
      <c r="L53" s="267" t="s">
        <v>249</v>
      </c>
      <c r="M53" s="461" t="s">
        <v>124</v>
      </c>
      <c r="N53" s="259">
        <v>0.26900000000000002</v>
      </c>
      <c r="O53" s="260">
        <f>E50*N53</f>
        <v>5.1110000000000007</v>
      </c>
      <c r="P53" s="523">
        <v>0.99</v>
      </c>
      <c r="Q53" s="262">
        <f>N53*P53*$N$11</f>
        <v>0.30692310056100008</v>
      </c>
      <c r="R53" s="976"/>
      <c r="S53" s="976"/>
      <c r="T53" s="976"/>
      <c r="U53" s="978"/>
      <c r="V53" s="277">
        <f t="shared" si="0"/>
        <v>0</v>
      </c>
      <c r="W53" s="278">
        <f t="shared" si="1"/>
        <v>0</v>
      </c>
      <c r="X53" s="423"/>
    </row>
    <row r="54" spans="1:25" s="339" customFormat="1" ht="12.75" customHeight="1">
      <c r="A54" s="1352">
        <f>+A50+1</f>
        <v>10</v>
      </c>
      <c r="B54" s="982" t="s">
        <v>252</v>
      </c>
      <c r="C54" s="1384" t="s">
        <v>295</v>
      </c>
      <c r="D54" s="1182" t="s">
        <v>194</v>
      </c>
      <c r="E54" s="988">
        <v>3</v>
      </c>
      <c r="F54" s="972">
        <v>0.33</v>
      </c>
      <c r="G54" s="973"/>
      <c r="H54" s="974"/>
      <c r="I54" s="972">
        <v>0.31</v>
      </c>
      <c r="J54" s="973"/>
      <c r="K54" s="974"/>
      <c r="L54" s="271"/>
      <c r="M54" s="179"/>
      <c r="N54" s="550"/>
      <c r="O54" s="550"/>
      <c r="P54" s="272"/>
      <c r="Q54" s="556"/>
      <c r="R54" s="554">
        <f>F55+I55</f>
        <v>1.5634711000000001</v>
      </c>
      <c r="S54" s="975">
        <f>R54+R55</f>
        <v>21.636617592700009</v>
      </c>
      <c r="T54" s="975">
        <f>E54*S54</f>
        <v>64.909852778100031</v>
      </c>
      <c r="U54" s="977">
        <f>E54*R55</f>
        <v>60.219439478100028</v>
      </c>
      <c r="V54" s="277">
        <f t="shared" si="0"/>
        <v>28.732068871490238</v>
      </c>
      <c r="W54" s="278">
        <f t="shared" si="1"/>
        <v>86.196206614470711</v>
      </c>
      <c r="X54" s="423"/>
    </row>
    <row r="55" spans="1:25" s="339" customFormat="1" ht="12.75" customHeight="1">
      <c r="A55" s="1353"/>
      <c r="B55" s="983"/>
      <c r="C55" s="1384"/>
      <c r="D55" s="1182"/>
      <c r="E55" s="989"/>
      <c r="F55" s="972">
        <f>F54*$J$13/1000</f>
        <v>0.61924829999999997</v>
      </c>
      <c r="G55" s="973"/>
      <c r="H55" s="974"/>
      <c r="I55" s="972">
        <f>I54*$Q$13/1000</f>
        <v>0.94422280000000003</v>
      </c>
      <c r="J55" s="973"/>
      <c r="K55" s="974"/>
      <c r="L55" s="252" t="s">
        <v>253</v>
      </c>
      <c r="M55" s="247" t="s">
        <v>116</v>
      </c>
      <c r="N55" s="248">
        <v>1</v>
      </c>
      <c r="O55" s="251">
        <f>E54*N55</f>
        <v>3</v>
      </c>
      <c r="P55" s="244">
        <v>17.417000000000002</v>
      </c>
      <c r="Q55" s="249">
        <f>N55*P55*$N$11</f>
        <v>20.073146492700008</v>
      </c>
      <c r="R55" s="551">
        <f>SUM(Q55:Q55)</f>
        <v>20.073146492700008</v>
      </c>
      <c r="S55" s="976"/>
      <c r="T55" s="976"/>
      <c r="U55" s="978"/>
      <c r="V55" s="277">
        <f t="shared" si="0"/>
        <v>0</v>
      </c>
      <c r="W55" s="278">
        <f t="shared" si="1"/>
        <v>0</v>
      </c>
      <c r="X55" s="423"/>
    </row>
    <row r="56" spans="1:25" s="402" customFormat="1" ht="12.75" customHeight="1">
      <c r="A56" s="1352">
        <f>+A54+1</f>
        <v>11</v>
      </c>
      <c r="B56" s="982" t="s">
        <v>254</v>
      </c>
      <c r="C56" s="1465" t="s">
        <v>296</v>
      </c>
      <c r="D56" s="986" t="s">
        <v>194</v>
      </c>
      <c r="E56" s="988">
        <f>+E54</f>
        <v>3</v>
      </c>
      <c r="F56" s="990">
        <v>0.03</v>
      </c>
      <c r="G56" s="991"/>
      <c r="H56" s="992"/>
      <c r="I56" s="990">
        <v>0.25</v>
      </c>
      <c r="J56" s="991"/>
      <c r="K56" s="992"/>
      <c r="L56" s="343"/>
      <c r="M56" s="179"/>
      <c r="N56" s="408"/>
      <c r="O56" s="550"/>
      <c r="P56" s="550"/>
      <c r="Q56" s="549"/>
      <c r="R56" s="554">
        <f>F57+I57</f>
        <v>0.81776530000000003</v>
      </c>
      <c r="S56" s="975">
        <f>R56+R57</f>
        <v>8.5168492769771227</v>
      </c>
      <c r="T56" s="975">
        <f>E56*S56</f>
        <v>25.550547830931368</v>
      </c>
      <c r="U56" s="977">
        <f>E56*R57</f>
        <v>23.097251930931368</v>
      </c>
      <c r="V56" s="277">
        <f t="shared" si="0"/>
        <v>11.309840780139787</v>
      </c>
      <c r="W56" s="278">
        <f t="shared" si="1"/>
        <v>33.929522340419361</v>
      </c>
      <c r="X56" s="423"/>
    </row>
    <row r="57" spans="1:25" s="402" customFormat="1" ht="12.75" customHeight="1">
      <c r="A57" s="1359"/>
      <c r="B57" s="1023"/>
      <c r="C57" s="1466"/>
      <c r="D57" s="1027"/>
      <c r="E57" s="1028"/>
      <c r="F57" s="1031">
        <f>F56*$J$13/1000</f>
        <v>5.62953E-2</v>
      </c>
      <c r="G57" s="1032"/>
      <c r="H57" s="1033"/>
      <c r="I57" s="1031">
        <f>I56*$Q$13/1000</f>
        <v>0.76146999999999998</v>
      </c>
      <c r="J57" s="1032"/>
      <c r="K57" s="1033"/>
      <c r="L57" s="253" t="s">
        <v>247</v>
      </c>
      <c r="M57" s="254" t="s">
        <v>124</v>
      </c>
      <c r="N57" s="520">
        <v>1.93</v>
      </c>
      <c r="O57" s="256">
        <f>E56*N57</f>
        <v>5.79</v>
      </c>
      <c r="P57" s="240">
        <v>1.4450000000000001</v>
      </c>
      <c r="Q57" s="257">
        <f>N57*P57*$N$11</f>
        <v>3.2141582704350009</v>
      </c>
      <c r="R57" s="975">
        <f>SUM(Q57:Q59)</f>
        <v>7.6990839769771222</v>
      </c>
      <c r="S57" s="1029"/>
      <c r="T57" s="1029"/>
      <c r="U57" s="1030"/>
      <c r="V57" s="277">
        <f t="shared" si="0"/>
        <v>0</v>
      </c>
      <c r="W57" s="278">
        <f t="shared" si="1"/>
        <v>0</v>
      </c>
      <c r="X57" s="423"/>
    </row>
    <row r="58" spans="1:25" s="402" customFormat="1" ht="12.75" customHeight="1">
      <c r="A58" s="1359"/>
      <c r="B58" s="1023"/>
      <c r="C58" s="1466"/>
      <c r="D58" s="1027"/>
      <c r="E58" s="1028"/>
      <c r="F58" s="1034"/>
      <c r="G58" s="1035"/>
      <c r="H58" s="1036"/>
      <c r="I58" s="1034"/>
      <c r="J58" s="1035"/>
      <c r="K58" s="1036"/>
      <c r="L58" s="263" t="s">
        <v>248</v>
      </c>
      <c r="M58" s="264" t="s">
        <v>124</v>
      </c>
      <c r="N58" s="521">
        <v>1.87937</v>
      </c>
      <c r="O58" s="265">
        <f>E56*N58</f>
        <v>5.6381100000000002</v>
      </c>
      <c r="P58" s="241">
        <v>1.96</v>
      </c>
      <c r="Q58" s="266">
        <f>N58*P58*$N$11</f>
        <v>4.2453203120521215</v>
      </c>
      <c r="R58" s="1029"/>
      <c r="S58" s="1029"/>
      <c r="T58" s="1029"/>
      <c r="U58" s="1030"/>
      <c r="V58" s="277">
        <f t="shared" si="0"/>
        <v>0</v>
      </c>
      <c r="W58" s="278">
        <f t="shared" si="1"/>
        <v>0</v>
      </c>
      <c r="X58" s="423"/>
    </row>
    <row r="59" spans="1:25" s="402" customFormat="1" ht="12.75" customHeight="1">
      <c r="A59" s="1353"/>
      <c r="B59" s="983"/>
      <c r="C59" s="1467"/>
      <c r="D59" s="987"/>
      <c r="E59" s="989"/>
      <c r="F59" s="979"/>
      <c r="G59" s="980"/>
      <c r="H59" s="981"/>
      <c r="I59" s="979"/>
      <c r="J59" s="980"/>
      <c r="K59" s="981"/>
      <c r="L59" s="267" t="s">
        <v>249</v>
      </c>
      <c r="M59" s="461" t="s">
        <v>124</v>
      </c>
      <c r="N59" s="412">
        <v>0.21</v>
      </c>
      <c r="O59" s="260">
        <f>E56*N59</f>
        <v>0.63</v>
      </c>
      <c r="P59" s="523">
        <v>0.99</v>
      </c>
      <c r="Q59" s="262">
        <f>N59*P59*$N$11</f>
        <v>0.23960539449000007</v>
      </c>
      <c r="R59" s="976"/>
      <c r="S59" s="976"/>
      <c r="T59" s="976"/>
      <c r="U59" s="978"/>
      <c r="V59" s="277">
        <f t="shared" si="0"/>
        <v>0</v>
      </c>
      <c r="W59" s="278">
        <f t="shared" si="1"/>
        <v>0</v>
      </c>
      <c r="X59" s="423"/>
    </row>
    <row r="60" spans="1:25" s="498" customFormat="1" ht="12.75" customHeight="1">
      <c r="A60" s="1352">
        <f>+A56+1</f>
        <v>12</v>
      </c>
      <c r="B60" s="982" t="s">
        <v>234</v>
      </c>
      <c r="C60" s="1439" t="s">
        <v>299</v>
      </c>
      <c r="D60" s="1463" t="s">
        <v>197</v>
      </c>
      <c r="E60" s="970">
        <v>5</v>
      </c>
      <c r="F60" s="1031">
        <v>1.75</v>
      </c>
      <c r="G60" s="1032"/>
      <c r="H60" s="1033"/>
      <c r="I60" s="1031">
        <v>0.95</v>
      </c>
      <c r="J60" s="1032"/>
      <c r="K60" s="1033"/>
      <c r="L60" s="343"/>
      <c r="M60" s="179"/>
      <c r="N60" s="550"/>
      <c r="O60" s="550"/>
      <c r="P60" s="550"/>
      <c r="Q60" s="257"/>
      <c r="R60" s="554">
        <f>F61+I61</f>
        <v>6.1774784999999994</v>
      </c>
      <c r="S60" s="975">
        <f>R60+R61</f>
        <v>13.25366624137753</v>
      </c>
      <c r="T60" s="975">
        <f>E60*S60</f>
        <v>66.268331206887652</v>
      </c>
      <c r="U60" s="996">
        <f>R61*E60</f>
        <v>35.380938706887655</v>
      </c>
      <c r="V60" s="277">
        <f t="shared" si="0"/>
        <v>17.60003612466139</v>
      </c>
      <c r="W60" s="278">
        <f t="shared" si="1"/>
        <v>88.000180623306946</v>
      </c>
      <c r="X60" s="423"/>
      <c r="Y60" s="499"/>
    </row>
    <row r="61" spans="1:25" s="498" customFormat="1" ht="12.75">
      <c r="A61" s="1359"/>
      <c r="B61" s="1023"/>
      <c r="C61" s="1439"/>
      <c r="D61" s="1463"/>
      <c r="E61" s="1464"/>
      <c r="F61" s="1440">
        <f>F60*$J$13/1000</f>
        <v>3.2838924999999999</v>
      </c>
      <c r="G61" s="1441"/>
      <c r="H61" s="1442"/>
      <c r="I61" s="1446">
        <f>I60*$Q$13/1000</f>
        <v>2.893586</v>
      </c>
      <c r="J61" s="1447"/>
      <c r="K61" s="1448"/>
      <c r="L61" s="253" t="s">
        <v>235</v>
      </c>
      <c r="M61" s="254" t="s">
        <v>123</v>
      </c>
      <c r="N61" s="410">
        <v>5</v>
      </c>
      <c r="O61" s="256">
        <f>E60*N61</f>
        <v>25</v>
      </c>
      <c r="P61" s="240">
        <v>1.1659999999999999</v>
      </c>
      <c r="Q61" s="257">
        <f>N61*P61*$N$11</f>
        <v>6.7190930730000025</v>
      </c>
      <c r="R61" s="1004">
        <f>SUM(Q61:Q62)</f>
        <v>7.0761877413775309</v>
      </c>
      <c r="S61" s="1029"/>
      <c r="T61" s="1029"/>
      <c r="U61" s="1357"/>
      <c r="V61" s="277">
        <f t="shared" si="0"/>
        <v>0</v>
      </c>
      <c r="W61" s="278">
        <f t="shared" si="1"/>
        <v>0</v>
      </c>
      <c r="X61" s="423"/>
      <c r="Y61" s="499"/>
    </row>
    <row r="62" spans="1:25" s="498" customFormat="1" ht="13.5" customHeight="1">
      <c r="A62" s="1353"/>
      <c r="B62" s="983"/>
      <c r="C62" s="1439"/>
      <c r="D62" s="1463"/>
      <c r="E62" s="971"/>
      <c r="F62" s="1443"/>
      <c r="G62" s="1444"/>
      <c r="H62" s="1445"/>
      <c r="I62" s="1449"/>
      <c r="J62" s="1450"/>
      <c r="K62" s="1451"/>
      <c r="L62" s="267" t="s">
        <v>236</v>
      </c>
      <c r="M62" s="258" t="s">
        <v>124</v>
      </c>
      <c r="N62" s="412">
        <v>0.36</v>
      </c>
      <c r="O62" s="260">
        <f>E60*N62</f>
        <v>1.7999999999999998</v>
      </c>
      <c r="P62" s="261">
        <v>0.86067415730337082</v>
      </c>
      <c r="Q62" s="262">
        <f>N62*P62*$N$11</f>
        <v>0.35709466837752818</v>
      </c>
      <c r="R62" s="1004"/>
      <c r="S62" s="976"/>
      <c r="T62" s="976"/>
      <c r="U62" s="997"/>
      <c r="V62" s="277">
        <f t="shared" si="0"/>
        <v>0</v>
      </c>
      <c r="W62" s="278">
        <f t="shared" si="1"/>
        <v>0</v>
      </c>
      <c r="X62" s="423"/>
      <c r="Y62" s="499"/>
    </row>
    <row r="63" spans="1:25" s="500" customFormat="1">
      <c r="A63" s="1455">
        <f>+A60+1</f>
        <v>13</v>
      </c>
      <c r="B63" s="1404" t="s">
        <v>257</v>
      </c>
      <c r="C63" s="1024" t="s">
        <v>300</v>
      </c>
      <c r="D63" s="1458" t="s">
        <v>197</v>
      </c>
      <c r="E63" s="1461">
        <v>3</v>
      </c>
      <c r="F63" s="1410">
        <f>4.72*0.25</f>
        <v>1.18</v>
      </c>
      <c r="G63" s="1410"/>
      <c r="H63" s="1410"/>
      <c r="I63" s="1410">
        <f>2.07*0.25</f>
        <v>0.51749999999999996</v>
      </c>
      <c r="J63" s="1410"/>
      <c r="K63" s="1462"/>
      <c r="L63" s="343"/>
      <c r="M63" s="179"/>
      <c r="N63" s="550"/>
      <c r="O63" s="550"/>
      <c r="P63" s="550"/>
      <c r="Q63" s="257"/>
      <c r="R63" s="522">
        <f>F64+I64</f>
        <v>3.7905246999999997</v>
      </c>
      <c r="S63" s="1410">
        <f>R63+R64</f>
        <v>6.9676779088202254</v>
      </c>
      <c r="T63" s="1410">
        <f>E63*S63</f>
        <v>20.903033726460677</v>
      </c>
      <c r="U63" s="1401">
        <f>R64*E63</f>
        <v>9.531459626460677</v>
      </c>
      <c r="V63" s="277">
        <f t="shared" si="0"/>
        <v>9.2526385278504879</v>
      </c>
      <c r="W63" s="278">
        <f t="shared" si="1"/>
        <v>27.757915583551465</v>
      </c>
      <c r="X63" s="423"/>
    </row>
    <row r="64" spans="1:25" s="500" customFormat="1">
      <c r="A64" s="1456"/>
      <c r="B64" s="1404"/>
      <c r="C64" s="1025"/>
      <c r="D64" s="1459"/>
      <c r="E64" s="1461"/>
      <c r="F64" s="1440">
        <f>F63*$J$13/1000</f>
        <v>2.2142817999999997</v>
      </c>
      <c r="G64" s="1441"/>
      <c r="H64" s="1442"/>
      <c r="I64" s="1446">
        <f>I63*$Q$13/1000</f>
        <v>1.5762429</v>
      </c>
      <c r="J64" s="1447"/>
      <c r="K64" s="1448"/>
      <c r="L64" s="253" t="s">
        <v>255</v>
      </c>
      <c r="M64" s="254" t="s">
        <v>124</v>
      </c>
      <c r="N64" s="410">
        <v>2.5</v>
      </c>
      <c r="O64" s="256">
        <f>E63*N64</f>
        <v>7.5</v>
      </c>
      <c r="P64" s="240">
        <v>0.26</v>
      </c>
      <c r="Q64" s="257">
        <f>N64*P64*$N$11</f>
        <v>0.74912701500000023</v>
      </c>
      <c r="R64" s="1410">
        <f>SUM(Q64:Q65)</f>
        <v>3.1771532088202257</v>
      </c>
      <c r="S64" s="1410"/>
      <c r="T64" s="1410"/>
      <c r="U64" s="1401"/>
      <c r="V64" s="277">
        <f t="shared" si="0"/>
        <v>0</v>
      </c>
      <c r="W64" s="278">
        <f t="shared" si="1"/>
        <v>0</v>
      </c>
      <c r="X64" s="423"/>
    </row>
    <row r="65" spans="1:38" s="500" customFormat="1">
      <c r="A65" s="1457"/>
      <c r="B65" s="1404"/>
      <c r="C65" s="1026"/>
      <c r="D65" s="1460"/>
      <c r="E65" s="1461"/>
      <c r="F65" s="1443"/>
      <c r="G65" s="1444"/>
      <c r="H65" s="1445"/>
      <c r="I65" s="1449"/>
      <c r="J65" s="1450"/>
      <c r="K65" s="1451"/>
      <c r="L65" s="263" t="s">
        <v>256</v>
      </c>
      <c r="M65" s="264" t="s">
        <v>124</v>
      </c>
      <c r="N65" s="411">
        <v>1.5</v>
      </c>
      <c r="O65" s="265">
        <f>E63*N65</f>
        <v>4.5</v>
      </c>
      <c r="P65" s="241">
        <f>1.25/0.89</f>
        <v>1.4044943820224718</v>
      </c>
      <c r="Q65" s="266">
        <f>N65*P65*$N$11</f>
        <v>2.4280261938202252</v>
      </c>
      <c r="R65" s="1410"/>
      <c r="S65" s="1410"/>
      <c r="T65" s="1410"/>
      <c r="U65" s="1401"/>
      <c r="V65" s="277">
        <f t="shared" si="0"/>
        <v>0</v>
      </c>
      <c r="W65" s="278">
        <f t="shared" si="1"/>
        <v>0</v>
      </c>
      <c r="X65" s="423"/>
    </row>
    <row r="66" spans="1:38" s="157" customFormat="1" ht="17.25" customHeight="1">
      <c r="A66" s="1352">
        <f>+A63+1</f>
        <v>14</v>
      </c>
      <c r="B66" s="982" t="s">
        <v>258</v>
      </c>
      <c r="C66" s="1024" t="s">
        <v>301</v>
      </c>
      <c r="D66" s="986" t="s">
        <v>197</v>
      </c>
      <c r="E66" s="970">
        <v>4</v>
      </c>
      <c r="F66" s="1452">
        <v>1.3</v>
      </c>
      <c r="G66" s="1453"/>
      <c r="H66" s="1454"/>
      <c r="I66" s="1452">
        <v>2</v>
      </c>
      <c r="J66" s="1453"/>
      <c r="K66" s="1454"/>
      <c r="L66" s="340"/>
      <c r="M66" s="179"/>
      <c r="N66" s="550"/>
      <c r="O66" s="550"/>
      <c r="P66" s="550"/>
      <c r="Q66" s="549"/>
      <c r="R66" s="554">
        <f>F67+I67</f>
        <v>8.5312230000000007</v>
      </c>
      <c r="S66" s="975">
        <f>R66+R67</f>
        <v>10.423633090200001</v>
      </c>
      <c r="T66" s="975">
        <f>E66*S66</f>
        <v>41.694532360800004</v>
      </c>
      <c r="U66" s="977">
        <f>+R67*E66</f>
        <v>7.569640360800002</v>
      </c>
      <c r="V66" s="277">
        <f t="shared" si="0"/>
        <v>13.84192989295226</v>
      </c>
      <c r="W66" s="278">
        <f t="shared" si="1"/>
        <v>55.36771957180904</v>
      </c>
      <c r="X66" s="423"/>
    </row>
    <row r="67" spans="1:38" s="157" customFormat="1" ht="14.25" customHeight="1">
      <c r="A67" s="1353"/>
      <c r="B67" s="983"/>
      <c r="C67" s="1026"/>
      <c r="D67" s="987"/>
      <c r="E67" s="971"/>
      <c r="F67" s="1452">
        <f>F66*J$13/1000</f>
        <v>2.4394630000000004</v>
      </c>
      <c r="G67" s="1453"/>
      <c r="H67" s="1454"/>
      <c r="I67" s="1452">
        <f>I66*$Q$13/1000</f>
        <v>6.0917599999999998</v>
      </c>
      <c r="J67" s="1453"/>
      <c r="K67" s="1454"/>
      <c r="L67" s="341" t="s">
        <v>83</v>
      </c>
      <c r="M67" s="247" t="s">
        <v>164</v>
      </c>
      <c r="N67" s="342">
        <v>1</v>
      </c>
      <c r="O67" s="251">
        <f>E66*N67</f>
        <v>4</v>
      </c>
      <c r="P67" s="244">
        <v>1.6419999999999999</v>
      </c>
      <c r="Q67" s="249">
        <f>N67*P67*$N$11</f>
        <v>1.8924100902000005</v>
      </c>
      <c r="R67" s="552">
        <f>SUM(Q67:Q67)</f>
        <v>1.8924100902000005</v>
      </c>
      <c r="S67" s="976"/>
      <c r="T67" s="976"/>
      <c r="U67" s="978"/>
      <c r="V67" s="277">
        <f t="shared" si="0"/>
        <v>0</v>
      </c>
      <c r="W67" s="278">
        <f t="shared" si="1"/>
        <v>0</v>
      </c>
      <c r="X67" s="423"/>
    </row>
    <row r="68" spans="1:38" s="246" customFormat="1" ht="20.25" customHeight="1">
      <c r="A68" s="1425">
        <f>+A66+1</f>
        <v>15</v>
      </c>
      <c r="B68" s="1093" t="s">
        <v>259</v>
      </c>
      <c r="C68" s="1377" t="s">
        <v>302</v>
      </c>
      <c r="D68" s="1428" t="s">
        <v>201</v>
      </c>
      <c r="E68" s="1421">
        <v>14</v>
      </c>
      <c r="F68" s="1432">
        <f>205/100</f>
        <v>2.0499999999999998</v>
      </c>
      <c r="G68" s="1432"/>
      <c r="H68" s="1432"/>
      <c r="I68" s="1424">
        <v>0</v>
      </c>
      <c r="J68" s="1424"/>
      <c r="K68" s="1424"/>
      <c r="L68" s="391"/>
      <c r="M68" s="392"/>
      <c r="N68" s="392"/>
      <c r="O68" s="392"/>
      <c r="P68" s="392"/>
      <c r="Q68" s="393"/>
      <c r="R68" s="933">
        <f>F69+I69</f>
        <v>3.8468454999999993</v>
      </c>
      <c r="S68" s="933">
        <f>R68+R69</f>
        <v>3.8468454999999993</v>
      </c>
      <c r="T68" s="933">
        <f>E68*S68</f>
        <v>53.855836999999987</v>
      </c>
      <c r="U68" s="935"/>
      <c r="V68" s="277">
        <f t="shared" si="0"/>
        <v>5.1083691510670004</v>
      </c>
      <c r="W68" s="278">
        <f t="shared" si="1"/>
        <v>71.517168114938002</v>
      </c>
      <c r="X68" s="423"/>
    </row>
    <row r="69" spans="1:38" s="246" customFormat="1" ht="20.25" customHeight="1">
      <c r="A69" s="1426"/>
      <c r="B69" s="1094"/>
      <c r="C69" s="1377"/>
      <c r="D69" s="1428"/>
      <c r="E69" s="1422"/>
      <c r="F69" s="1087">
        <f>F68*$J$13/1000</f>
        <v>3.8468454999999993</v>
      </c>
      <c r="G69" s="1087"/>
      <c r="H69" s="1087"/>
      <c r="I69" s="1424">
        <f>I68*$Q$13/1000</f>
        <v>0</v>
      </c>
      <c r="J69" s="1424"/>
      <c r="K69" s="1424"/>
      <c r="L69" s="394"/>
      <c r="M69" s="395"/>
      <c r="N69" s="395"/>
      <c r="O69" s="395"/>
      <c r="P69" s="395"/>
      <c r="Q69" s="396"/>
      <c r="R69" s="934"/>
      <c r="S69" s="934"/>
      <c r="T69" s="934"/>
      <c r="U69" s="936"/>
      <c r="V69" s="277">
        <f t="shared" si="0"/>
        <v>0</v>
      </c>
      <c r="W69" s="278">
        <f t="shared" si="1"/>
        <v>0</v>
      </c>
      <c r="X69" s="423"/>
    </row>
    <row r="70" spans="1:38" s="246" customFormat="1" ht="21.75" customHeight="1">
      <c r="A70" s="1425">
        <f>+A68+1</f>
        <v>16</v>
      </c>
      <c r="B70" s="1427" t="s">
        <v>243</v>
      </c>
      <c r="C70" s="1377" t="s">
        <v>303</v>
      </c>
      <c r="D70" s="1428" t="s">
        <v>201</v>
      </c>
      <c r="E70" s="1429">
        <v>5.7</v>
      </c>
      <c r="F70" s="1430">
        <f>0.01*474</f>
        <v>4.74</v>
      </c>
      <c r="G70" s="1430"/>
      <c r="H70" s="1430"/>
      <c r="I70" s="1431">
        <v>0</v>
      </c>
      <c r="J70" s="1431"/>
      <c r="K70" s="1431"/>
      <c r="L70" s="391"/>
      <c r="M70" s="392"/>
      <c r="N70" s="392"/>
      <c r="O70" s="392"/>
      <c r="P70" s="392"/>
      <c r="Q70" s="393"/>
      <c r="R70" s="1126">
        <f>F71+I71</f>
        <v>8.8946573999999998</v>
      </c>
      <c r="S70" s="1126">
        <f>R70+R71</f>
        <v>8.8946573999999998</v>
      </c>
      <c r="T70" s="1126">
        <f>E70*S70</f>
        <v>50.699547180000003</v>
      </c>
      <c r="U70" s="1215"/>
      <c r="V70" s="277">
        <f t="shared" si="0"/>
        <v>11.811546232223213</v>
      </c>
      <c r="W70" s="278">
        <f t="shared" si="1"/>
        <v>67.325813523672309</v>
      </c>
      <c r="X70" s="423"/>
    </row>
    <row r="71" spans="1:38" s="502" customFormat="1" ht="18" customHeight="1">
      <c r="A71" s="1426"/>
      <c r="B71" s="1427"/>
      <c r="C71" s="1377"/>
      <c r="D71" s="1428"/>
      <c r="E71" s="1422"/>
      <c r="F71" s="1087">
        <f>F70*$J$13/1000</f>
        <v>8.8946573999999998</v>
      </c>
      <c r="G71" s="1087"/>
      <c r="H71" s="1087"/>
      <c r="I71" s="1088">
        <f>I70*$Q$13/1000</f>
        <v>0</v>
      </c>
      <c r="J71" s="1088"/>
      <c r="K71" s="1088"/>
      <c r="L71" s="394"/>
      <c r="M71" s="395"/>
      <c r="N71" s="395"/>
      <c r="O71" s="395"/>
      <c r="P71" s="395"/>
      <c r="Q71" s="396"/>
      <c r="R71" s="1126"/>
      <c r="S71" s="934"/>
      <c r="T71" s="934"/>
      <c r="U71" s="1215"/>
      <c r="V71" s="277">
        <f t="shared" si="0"/>
        <v>0</v>
      </c>
      <c r="W71" s="278">
        <f t="shared" si="1"/>
        <v>0</v>
      </c>
      <c r="X71" s="423"/>
      <c r="Y71" s="467"/>
      <c r="Z71" s="467"/>
      <c r="AA71" s="467"/>
      <c r="AB71" s="467"/>
      <c r="AC71" s="467"/>
      <c r="AD71" s="467"/>
      <c r="AE71" s="467"/>
      <c r="AF71" s="501"/>
      <c r="AG71" s="501"/>
      <c r="AH71" s="501"/>
      <c r="AI71" s="501"/>
      <c r="AJ71" s="501"/>
    </row>
    <row r="72" spans="1:38" s="404" customFormat="1" ht="12.75" customHeight="1">
      <c r="A72" s="1417">
        <f>+A70+1</f>
        <v>17</v>
      </c>
      <c r="B72" s="958" t="s">
        <v>181</v>
      </c>
      <c r="C72" s="1370" t="s">
        <v>202</v>
      </c>
      <c r="D72" s="1419" t="s">
        <v>203</v>
      </c>
      <c r="E72" s="1421">
        <v>19.7</v>
      </c>
      <c r="F72" s="931">
        <f>0.01*56.2</f>
        <v>0.56200000000000006</v>
      </c>
      <c r="G72" s="931"/>
      <c r="H72" s="931"/>
      <c r="I72" s="1423"/>
      <c r="J72" s="1423"/>
      <c r="K72" s="1423"/>
      <c r="L72" s="391"/>
      <c r="M72" s="392"/>
      <c r="N72" s="392"/>
      <c r="O72" s="392"/>
      <c r="P72" s="392"/>
      <c r="Q72" s="393"/>
      <c r="R72" s="929">
        <f>F73+I73</f>
        <v>1.0545986200000002</v>
      </c>
      <c r="S72" s="929">
        <f>R72+R73</f>
        <v>1.0545986200000002</v>
      </c>
      <c r="T72" s="929">
        <f>E72*S72</f>
        <v>20.775592814000003</v>
      </c>
      <c r="U72" s="528"/>
      <c r="V72" s="277">
        <f t="shared" si="0"/>
        <v>1.400440713609588</v>
      </c>
      <c r="W72" s="278">
        <f t="shared" si="1"/>
        <v>27.588682058108883</v>
      </c>
      <c r="X72" s="423"/>
      <c r="Y72" s="529"/>
      <c r="Z72" s="402"/>
      <c r="AA72" s="402"/>
      <c r="AB72" s="402"/>
      <c r="AC72" s="402"/>
      <c r="AD72" s="402"/>
      <c r="AE72" s="402"/>
      <c r="AF72" s="402"/>
      <c r="AG72" s="402"/>
      <c r="AH72" s="403"/>
      <c r="AI72" s="403"/>
      <c r="AJ72" s="403"/>
      <c r="AK72" s="403"/>
      <c r="AL72" s="403"/>
    </row>
    <row r="73" spans="1:38" s="404" customFormat="1" ht="12.75" customHeight="1">
      <c r="A73" s="1418"/>
      <c r="B73" s="959"/>
      <c r="C73" s="1371"/>
      <c r="D73" s="1420"/>
      <c r="E73" s="1422"/>
      <c r="F73" s="931">
        <f>F72*$J$13/1000</f>
        <v>1.0545986200000002</v>
      </c>
      <c r="G73" s="931"/>
      <c r="H73" s="931"/>
      <c r="I73" s="932">
        <f>J72*$Q$13/1000</f>
        <v>0</v>
      </c>
      <c r="J73" s="932"/>
      <c r="K73" s="932"/>
      <c r="L73" s="394"/>
      <c r="M73" s="395"/>
      <c r="N73" s="395"/>
      <c r="O73" s="395"/>
      <c r="P73" s="395"/>
      <c r="Q73" s="396"/>
      <c r="R73" s="930"/>
      <c r="S73" s="930"/>
      <c r="T73" s="930"/>
      <c r="U73" s="530"/>
      <c r="V73" s="277">
        <f t="shared" si="0"/>
        <v>0</v>
      </c>
      <c r="W73" s="278">
        <f t="shared" si="1"/>
        <v>0</v>
      </c>
      <c r="X73" s="423"/>
      <c r="Y73" s="159"/>
      <c r="Z73" s="402"/>
      <c r="AA73" s="402"/>
      <c r="AB73" s="402"/>
      <c r="AC73" s="402"/>
      <c r="AD73" s="402"/>
      <c r="AE73" s="402"/>
      <c r="AF73" s="402"/>
      <c r="AG73" s="402"/>
      <c r="AH73" s="403"/>
      <c r="AI73" s="403"/>
      <c r="AJ73" s="403"/>
      <c r="AK73" s="403"/>
      <c r="AL73" s="403"/>
    </row>
    <row r="74" spans="1:38" s="409" customFormat="1" ht="12.75" customHeight="1">
      <c r="A74" s="1352">
        <f>+A72+1</f>
        <v>18</v>
      </c>
      <c r="B74" s="982" t="s">
        <v>182</v>
      </c>
      <c r="C74" s="1413" t="s">
        <v>204</v>
      </c>
      <c r="D74" s="943" t="s">
        <v>201</v>
      </c>
      <c r="E74" s="988">
        <v>19.7</v>
      </c>
      <c r="F74" s="990">
        <v>2.78</v>
      </c>
      <c r="G74" s="991"/>
      <c r="H74" s="992"/>
      <c r="I74" s="990">
        <v>0.34</v>
      </c>
      <c r="J74" s="991"/>
      <c r="K74" s="992"/>
      <c r="L74" s="343"/>
      <c r="M74" s="179"/>
      <c r="N74" s="408"/>
      <c r="O74" s="550"/>
      <c r="P74" s="550"/>
      <c r="Q74" s="549"/>
      <c r="R74" s="554">
        <f>F75+I75</f>
        <v>6.2522969999999995</v>
      </c>
      <c r="S74" s="975">
        <f>R74+R75</f>
        <v>44.836415252216263</v>
      </c>
      <c r="T74" s="975">
        <f>E74*S74</f>
        <v>883.27738046866034</v>
      </c>
      <c r="U74" s="977">
        <f>E74*R75</f>
        <v>760.10712956866041</v>
      </c>
      <c r="V74" s="277">
        <f t="shared" si="0"/>
        <v>59.539942667011594</v>
      </c>
      <c r="W74" s="278">
        <f t="shared" si="1"/>
        <v>1172.9368705401284</v>
      </c>
      <c r="X74" s="423"/>
    </row>
    <row r="75" spans="1:38" s="409" customFormat="1" ht="12.75">
      <c r="A75" s="1359"/>
      <c r="B75" s="1023"/>
      <c r="C75" s="1414"/>
      <c r="D75" s="1416"/>
      <c r="E75" s="1028"/>
      <c r="F75" s="1031">
        <f>F74*$J$13/1000</f>
        <v>5.2166977999999995</v>
      </c>
      <c r="G75" s="1032"/>
      <c r="H75" s="1033"/>
      <c r="I75" s="1031">
        <f>I74*$Q$13/1000</f>
        <v>1.0355992000000001</v>
      </c>
      <c r="J75" s="1032"/>
      <c r="K75" s="1033"/>
      <c r="L75" s="253" t="s">
        <v>183</v>
      </c>
      <c r="M75" s="254" t="s">
        <v>184</v>
      </c>
      <c r="N75" s="410">
        <v>1.02</v>
      </c>
      <c r="O75" s="256">
        <f>E74*N75</f>
        <v>20.094000000000001</v>
      </c>
      <c r="P75" s="241">
        <v>27.25</v>
      </c>
      <c r="Q75" s="257">
        <f>N75*P75*$N$11</f>
        <v>32.033823664500012</v>
      </c>
      <c r="R75" s="975">
        <f>SUM(Q75:Q77)</f>
        <v>38.584118252216264</v>
      </c>
      <c r="S75" s="1029"/>
      <c r="T75" s="1029"/>
      <c r="U75" s="1030"/>
      <c r="V75" s="277">
        <f t="shared" si="0"/>
        <v>0</v>
      </c>
      <c r="W75" s="278">
        <f t="shared" si="1"/>
        <v>0</v>
      </c>
      <c r="X75" s="423"/>
    </row>
    <row r="76" spans="1:38" s="409" customFormat="1" ht="12.75">
      <c r="A76" s="1359"/>
      <c r="B76" s="1023"/>
      <c r="C76" s="1414"/>
      <c r="D76" s="1416"/>
      <c r="E76" s="1028"/>
      <c r="F76" s="1034"/>
      <c r="G76" s="1035"/>
      <c r="H76" s="1036"/>
      <c r="I76" s="1034"/>
      <c r="J76" s="1035"/>
      <c r="K76" s="1036"/>
      <c r="L76" s="263" t="s">
        <v>185</v>
      </c>
      <c r="M76" s="264" t="s">
        <v>186</v>
      </c>
      <c r="N76" s="411">
        <v>1.17</v>
      </c>
      <c r="O76" s="265">
        <f>E74*N76</f>
        <v>23.048999999999999</v>
      </c>
      <c r="P76" s="241">
        <v>3.5</v>
      </c>
      <c r="Q76" s="266">
        <f>N76*P76*$N$11</f>
        <v>4.719500194500001</v>
      </c>
      <c r="R76" s="1029"/>
      <c r="S76" s="1029"/>
      <c r="T76" s="1029"/>
      <c r="U76" s="1030"/>
      <c r="V76" s="277">
        <f t="shared" si="0"/>
        <v>0</v>
      </c>
      <c r="W76" s="278">
        <f t="shared" si="1"/>
        <v>0</v>
      </c>
      <c r="X76" s="423"/>
    </row>
    <row r="77" spans="1:38" s="409" customFormat="1" ht="13.5" customHeight="1">
      <c r="A77" s="1353"/>
      <c r="B77" s="983"/>
      <c r="C77" s="1415"/>
      <c r="D77" s="944"/>
      <c r="E77" s="989"/>
      <c r="F77" s="979"/>
      <c r="G77" s="980"/>
      <c r="H77" s="981"/>
      <c r="I77" s="979"/>
      <c r="J77" s="980"/>
      <c r="K77" s="981"/>
      <c r="L77" s="267" t="s">
        <v>187</v>
      </c>
      <c r="M77" s="258" t="s">
        <v>184</v>
      </c>
      <c r="N77" s="412">
        <v>1.2500000000000001E-2</v>
      </c>
      <c r="O77" s="260">
        <f>E74*N77</f>
        <v>0.24625</v>
      </c>
      <c r="P77" s="374">
        <v>127.083</v>
      </c>
      <c r="Q77" s="262">
        <f>N77*P77*$N$11</f>
        <v>1.8307943932162507</v>
      </c>
      <c r="R77" s="976"/>
      <c r="S77" s="976"/>
      <c r="T77" s="976"/>
      <c r="U77" s="978"/>
      <c r="V77" s="277">
        <f t="shared" si="0"/>
        <v>0</v>
      </c>
      <c r="W77" s="278">
        <f t="shared" si="1"/>
        <v>0</v>
      </c>
      <c r="X77" s="423"/>
    </row>
    <row r="78" spans="1:38" s="417" customFormat="1" ht="14.25" customHeight="1">
      <c r="A78" s="1352">
        <f>+A74+1</f>
        <v>19</v>
      </c>
      <c r="B78" s="982" t="s">
        <v>188</v>
      </c>
      <c r="C78" s="1405" t="s">
        <v>206</v>
      </c>
      <c r="D78" s="1407" t="s">
        <v>199</v>
      </c>
      <c r="E78" s="1400">
        <v>88.6</v>
      </c>
      <c r="F78" s="1361">
        <f>0.001*14.8</f>
        <v>1.4800000000000001E-2</v>
      </c>
      <c r="G78" s="1362"/>
      <c r="H78" s="1363"/>
      <c r="I78" s="990">
        <f>0.001*4.98</f>
        <v>4.9800000000000009E-3</v>
      </c>
      <c r="J78" s="991"/>
      <c r="K78" s="992"/>
      <c r="L78" s="343" t="s">
        <v>260</v>
      </c>
      <c r="M78" s="179"/>
      <c r="N78" s="408"/>
      <c r="O78" s="550"/>
      <c r="P78" s="550"/>
      <c r="Q78" s="549"/>
      <c r="R78" s="553">
        <f>F79+I79</f>
        <v>4.2940830400000005E-2</v>
      </c>
      <c r="S78" s="1005">
        <f>R78+R79</f>
        <v>0.68093888648560019</v>
      </c>
      <c r="T78" s="1005">
        <f>E78*S78</f>
        <v>60.331185342624174</v>
      </c>
      <c r="U78" s="1390">
        <f>R79*E78</f>
        <v>56.526627769184174</v>
      </c>
      <c r="V78" s="277">
        <f t="shared" si="0"/>
        <v>0.90424406217638709</v>
      </c>
      <c r="W78" s="278">
        <f t="shared" si="1"/>
        <v>80.116023908827884</v>
      </c>
      <c r="X78" s="423"/>
      <c r="Y78" s="158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</row>
    <row r="79" spans="1:38" s="417" customFormat="1" ht="14.25" customHeight="1">
      <c r="A79" s="1359"/>
      <c r="B79" s="1023"/>
      <c r="C79" s="1411"/>
      <c r="D79" s="1412"/>
      <c r="E79" s="1400"/>
      <c r="F79" s="1005">
        <f>F78*J$13/1000</f>
        <v>2.7772348000000002E-2</v>
      </c>
      <c r="G79" s="1005"/>
      <c r="H79" s="1005"/>
      <c r="I79" s="1005">
        <f>I78*$Q$13/1000</f>
        <v>1.5168482400000004E-2</v>
      </c>
      <c r="J79" s="1005"/>
      <c r="K79" s="1005"/>
      <c r="L79" s="253" t="s">
        <v>189</v>
      </c>
      <c r="M79" s="254" t="s">
        <v>124</v>
      </c>
      <c r="N79" s="410">
        <v>1</v>
      </c>
      <c r="O79" s="256">
        <f>E78*N79</f>
        <v>88.6</v>
      </c>
      <c r="P79" s="240">
        <v>0.55000000000000004</v>
      </c>
      <c r="Q79" s="257">
        <f>N79*P79*$N$11</f>
        <v>0.63387670500000026</v>
      </c>
      <c r="R79" s="1005">
        <f>SUM(Q79:Q80)</f>
        <v>0.63799805608560023</v>
      </c>
      <c r="S79" s="1005"/>
      <c r="T79" s="1005"/>
      <c r="U79" s="1390"/>
      <c r="V79" s="277">
        <f t="shared" si="0"/>
        <v>0</v>
      </c>
      <c r="W79" s="278">
        <f t="shared" si="1"/>
        <v>0</v>
      </c>
      <c r="X79" s="423"/>
      <c r="Y79" s="158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</row>
    <row r="80" spans="1:38" s="417" customFormat="1" ht="13.5" customHeight="1">
      <c r="A80" s="1353"/>
      <c r="B80" s="983"/>
      <c r="C80" s="1406"/>
      <c r="D80" s="1408"/>
      <c r="E80" s="1400"/>
      <c r="F80" s="1005"/>
      <c r="G80" s="1005"/>
      <c r="H80" s="1005"/>
      <c r="I80" s="1005"/>
      <c r="J80" s="1005"/>
      <c r="K80" s="1005"/>
      <c r="L80" s="263" t="s">
        <v>190</v>
      </c>
      <c r="M80" s="264" t="s">
        <v>124</v>
      </c>
      <c r="N80" s="411">
        <v>4.0000000000000001E-3</v>
      </c>
      <c r="O80" s="265">
        <f>E78*N80</f>
        <v>0.35439999999999999</v>
      </c>
      <c r="P80" s="241">
        <v>0.89400000000000002</v>
      </c>
      <c r="Q80" s="416">
        <f t="shared" ref="Q80" si="3">N80*P80*$N$11</f>
        <v>4.1213510856000016E-3</v>
      </c>
      <c r="R80" s="1005"/>
      <c r="S80" s="1005"/>
      <c r="T80" s="1005"/>
      <c r="U80" s="1390"/>
      <c r="V80" s="277">
        <f t="shared" si="0"/>
        <v>0</v>
      </c>
      <c r="W80" s="278">
        <f t="shared" si="1"/>
        <v>0</v>
      </c>
      <c r="X80" s="423"/>
      <c r="Y80" s="158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</row>
    <row r="81" spans="1:38" s="245" customFormat="1">
      <c r="A81" s="1352">
        <f>+A78+1</f>
        <v>20</v>
      </c>
      <c r="B81" s="1404" t="s">
        <v>191</v>
      </c>
      <c r="C81" s="1405" t="s">
        <v>207</v>
      </c>
      <c r="D81" s="1407" t="s">
        <v>199</v>
      </c>
      <c r="E81" s="1409">
        <v>6.7</v>
      </c>
      <c r="F81" s="1402"/>
      <c r="G81" s="1402"/>
      <c r="H81" s="1402"/>
      <c r="I81" s="1403"/>
      <c r="J81" s="1403"/>
      <c r="K81" s="1403"/>
      <c r="L81" s="418"/>
      <c r="M81" s="419"/>
      <c r="N81" s="419"/>
      <c r="O81" s="419"/>
      <c r="P81" s="419"/>
      <c r="Q81" s="420"/>
      <c r="R81" s="555"/>
      <c r="S81" s="1410">
        <f>R81+R82</f>
        <v>1.294947303370787</v>
      </c>
      <c r="T81" s="1410">
        <f>E81*S81</f>
        <v>8.6761469325842739</v>
      </c>
      <c r="U81" s="1401">
        <f>R82*E81</f>
        <v>8.6761469325842739</v>
      </c>
      <c r="V81" s="277">
        <f t="shared" si="0"/>
        <v>1.7196086655408256</v>
      </c>
      <c r="W81" s="278">
        <f t="shared" si="1"/>
        <v>11.521378059123531</v>
      </c>
      <c r="X81" s="423"/>
    </row>
    <row r="82" spans="1:38" s="245" customFormat="1" ht="13.5" customHeight="1">
      <c r="A82" s="1353"/>
      <c r="B82" s="1404"/>
      <c r="C82" s="1406"/>
      <c r="D82" s="1408"/>
      <c r="E82" s="1409"/>
      <c r="F82" s="1402"/>
      <c r="G82" s="1402"/>
      <c r="H82" s="1402"/>
      <c r="I82" s="1403"/>
      <c r="J82" s="1403"/>
      <c r="K82" s="1403"/>
      <c r="L82" s="250" t="s">
        <v>192</v>
      </c>
      <c r="M82" s="254" t="s">
        <v>124</v>
      </c>
      <c r="N82" s="268">
        <v>1</v>
      </c>
      <c r="O82" s="269">
        <f>E81*N82</f>
        <v>6.7</v>
      </c>
      <c r="P82" s="244">
        <f>1 /0.89</f>
        <v>1.1235955056179776</v>
      </c>
      <c r="Q82" s="237">
        <f>N82*P82*$N$11</f>
        <v>1.294947303370787</v>
      </c>
      <c r="R82" s="555">
        <f>SUM(Q82:Q82)</f>
        <v>1.294947303370787</v>
      </c>
      <c r="S82" s="1410"/>
      <c r="T82" s="1410"/>
      <c r="U82" s="1401"/>
      <c r="V82" s="277">
        <f t="shared" si="0"/>
        <v>0</v>
      </c>
      <c r="W82" s="278">
        <f t="shared" si="1"/>
        <v>0</v>
      </c>
      <c r="X82" s="423"/>
    </row>
    <row r="83" spans="1:38" s="158" customFormat="1" ht="14.25" customHeight="1">
      <c r="A83" s="1352">
        <f>+A81+1</f>
        <v>21</v>
      </c>
      <c r="B83" s="982" t="s">
        <v>261</v>
      </c>
      <c r="C83" s="966" t="s">
        <v>304</v>
      </c>
      <c r="D83" s="986" t="s">
        <v>199</v>
      </c>
      <c r="E83" s="988">
        <v>60.8</v>
      </c>
      <c r="F83" s="990">
        <v>0.124</v>
      </c>
      <c r="G83" s="991"/>
      <c r="H83" s="992"/>
      <c r="I83" s="1017">
        <f>1.4/1000</f>
        <v>1.4E-3</v>
      </c>
      <c r="J83" s="1018"/>
      <c r="K83" s="1019"/>
      <c r="L83" s="343"/>
      <c r="M83" s="179"/>
      <c r="N83" s="550"/>
      <c r="O83" s="548"/>
      <c r="P83" s="550"/>
      <c r="Q83" s="549"/>
      <c r="R83" s="554">
        <f>F84+I84</f>
        <v>0.236951472</v>
      </c>
      <c r="S83" s="975">
        <f>R83+R84</f>
        <v>0.58270240200000001</v>
      </c>
      <c r="T83" s="975">
        <f>E83*S83</f>
        <v>35.428306041599996</v>
      </c>
      <c r="U83" s="996">
        <f>R84*E83</f>
        <v>21.021656544000002</v>
      </c>
      <c r="V83" s="277">
        <f t="shared" si="0"/>
        <v>0.77379218235550207</v>
      </c>
      <c r="W83" s="278">
        <f t="shared" si="1"/>
        <v>47.04656468721452</v>
      </c>
      <c r="X83" s="423"/>
      <c r="Y83" s="243"/>
    </row>
    <row r="84" spans="1:38" s="158" customFormat="1" ht="27.75" customHeight="1">
      <c r="A84" s="1353"/>
      <c r="B84" s="1023"/>
      <c r="C84" s="967"/>
      <c r="D84" s="987"/>
      <c r="E84" s="1028"/>
      <c r="F84" s="1031">
        <f>F83*J$13/1000</f>
        <v>0.23268723999999999</v>
      </c>
      <c r="G84" s="1032"/>
      <c r="H84" s="1033"/>
      <c r="I84" s="1042">
        <f>I83*$Q$13/1000</f>
        <v>4.2642319999999997E-3</v>
      </c>
      <c r="J84" s="1043"/>
      <c r="K84" s="1044"/>
      <c r="L84" s="250" t="s">
        <v>262</v>
      </c>
      <c r="M84" s="254" t="s">
        <v>124</v>
      </c>
      <c r="N84" s="268">
        <v>1</v>
      </c>
      <c r="O84" s="269">
        <f>E83*N84</f>
        <v>60.8</v>
      </c>
      <c r="P84" s="247">
        <v>0.3</v>
      </c>
      <c r="Q84" s="237">
        <f>N84*P84*$N$11</f>
        <v>0.34575093000000007</v>
      </c>
      <c r="R84" s="552">
        <f>SUM(Q84:Q84)</f>
        <v>0.34575093000000007</v>
      </c>
      <c r="S84" s="1029"/>
      <c r="T84" s="1029"/>
      <c r="U84" s="1357"/>
      <c r="V84" s="277">
        <f t="shared" si="0"/>
        <v>0</v>
      </c>
      <c r="W84" s="278">
        <f t="shared" si="1"/>
        <v>0</v>
      </c>
      <c r="X84" s="423"/>
      <c r="Y84" s="243"/>
    </row>
    <row r="85" spans="1:38" s="414" customFormat="1" ht="14.25" customHeight="1">
      <c r="A85" s="1352">
        <f>+A83+1</f>
        <v>22</v>
      </c>
      <c r="B85" s="982" t="s">
        <v>188</v>
      </c>
      <c r="C85" s="1439" t="s">
        <v>305</v>
      </c>
      <c r="D85" s="1437" t="s">
        <v>199</v>
      </c>
      <c r="E85" s="1400">
        <f>536.6+241.5</f>
        <v>778.1</v>
      </c>
      <c r="F85" s="1361">
        <f>0.001*14.8</f>
        <v>1.4800000000000001E-2</v>
      </c>
      <c r="G85" s="1362"/>
      <c r="H85" s="1363"/>
      <c r="I85" s="990">
        <f>0.001*4.98</f>
        <v>4.9800000000000009E-3</v>
      </c>
      <c r="J85" s="991"/>
      <c r="K85" s="992"/>
      <c r="L85" s="343"/>
      <c r="M85" s="179"/>
      <c r="N85" s="408"/>
      <c r="O85" s="550"/>
      <c r="P85" s="563"/>
      <c r="Q85" s="549"/>
      <c r="R85" s="553">
        <f>F86+I86</f>
        <v>4.2940830400000005E-2</v>
      </c>
      <c r="S85" s="1005">
        <f>R85+R86</f>
        <v>0.7086876846120731</v>
      </c>
      <c r="T85" s="1005">
        <f>E85*S85</f>
        <v>551.42988739665407</v>
      </c>
      <c r="U85" s="1390">
        <f>R86*E85</f>
        <v>518.01762726241407</v>
      </c>
      <c r="V85" s="277">
        <f t="shared" si="0"/>
        <v>0.9410927228071454</v>
      </c>
      <c r="W85" s="278">
        <f t="shared" si="1"/>
        <v>732.2642476162398</v>
      </c>
      <c r="X85" s="423"/>
      <c r="Y85" s="503"/>
      <c r="Z85" s="413"/>
      <c r="AA85" s="413"/>
      <c r="AB85" s="413"/>
      <c r="AC85" s="413"/>
      <c r="AD85" s="413"/>
      <c r="AE85" s="413"/>
      <c r="AF85" s="413"/>
      <c r="AG85" s="413"/>
      <c r="AH85" s="413"/>
      <c r="AI85" s="413"/>
      <c r="AJ85" s="413"/>
      <c r="AK85" s="413"/>
      <c r="AL85" s="413"/>
    </row>
    <row r="86" spans="1:38" s="414" customFormat="1" ht="14.25" customHeight="1">
      <c r="A86" s="1359"/>
      <c r="B86" s="1023"/>
      <c r="C86" s="1439"/>
      <c r="D86" s="1437"/>
      <c r="E86" s="1400"/>
      <c r="F86" s="1005">
        <f>F85*J$13/1000</f>
        <v>2.7772348000000002E-2</v>
      </c>
      <c r="G86" s="1005"/>
      <c r="H86" s="1005"/>
      <c r="I86" s="1005">
        <f>I85*$Q$13/1000</f>
        <v>1.5168482400000004E-2</v>
      </c>
      <c r="J86" s="1005"/>
      <c r="K86" s="1005"/>
      <c r="L86" s="253" t="s">
        <v>189</v>
      </c>
      <c r="M86" s="254" t="s">
        <v>124</v>
      </c>
      <c r="N86" s="410">
        <v>1</v>
      </c>
      <c r="O86" s="256">
        <f>E85*N86</f>
        <v>778.1</v>
      </c>
      <c r="P86" s="240">
        <f>7.308/12.73</f>
        <v>0.57407698350353498</v>
      </c>
      <c r="Q86" s="257">
        <f>N86*P86*$N$11</f>
        <v>0.66162550312647317</v>
      </c>
      <c r="R86" s="1005">
        <f>SUM(Q86:Q87)</f>
        <v>0.66574685421207314</v>
      </c>
      <c r="S86" s="1005"/>
      <c r="T86" s="1005"/>
      <c r="U86" s="1390"/>
      <c r="V86" s="277">
        <f t="shared" si="0"/>
        <v>0</v>
      </c>
      <c r="W86" s="278">
        <f t="shared" si="1"/>
        <v>0</v>
      </c>
      <c r="X86" s="423"/>
      <c r="Y86" s="503"/>
      <c r="Z86" s="413"/>
      <c r="AA86" s="413"/>
      <c r="AB86" s="413"/>
      <c r="AC86" s="413"/>
      <c r="AD86" s="413"/>
      <c r="AE86" s="413"/>
      <c r="AF86" s="413"/>
      <c r="AG86" s="413"/>
      <c r="AH86" s="413"/>
      <c r="AI86" s="413"/>
      <c r="AJ86" s="413"/>
      <c r="AK86" s="413"/>
      <c r="AL86" s="413"/>
    </row>
    <row r="87" spans="1:38" s="414" customFormat="1" ht="13.5" customHeight="1">
      <c r="A87" s="1353"/>
      <c r="B87" s="983"/>
      <c r="C87" s="1439"/>
      <c r="D87" s="1437"/>
      <c r="E87" s="1400"/>
      <c r="F87" s="1005"/>
      <c r="G87" s="1005"/>
      <c r="H87" s="1005"/>
      <c r="I87" s="1005"/>
      <c r="J87" s="1005"/>
      <c r="K87" s="1005"/>
      <c r="L87" s="263" t="s">
        <v>190</v>
      </c>
      <c r="M87" s="264" t="s">
        <v>124</v>
      </c>
      <c r="N87" s="411">
        <v>4.0000000000000001E-3</v>
      </c>
      <c r="O87" s="241">
        <f>E85*N87</f>
        <v>3.1124000000000001</v>
      </c>
      <c r="P87" s="415">
        <v>0.89400000000000002</v>
      </c>
      <c r="Q87" s="416">
        <f t="shared" ref="Q87" si="4">N87*P87*$N$11</f>
        <v>4.1213510856000016E-3</v>
      </c>
      <c r="R87" s="1005"/>
      <c r="S87" s="1005"/>
      <c r="T87" s="1005"/>
      <c r="U87" s="1390"/>
      <c r="V87" s="277">
        <f t="shared" si="0"/>
        <v>0</v>
      </c>
      <c r="W87" s="278">
        <f t="shared" si="1"/>
        <v>0</v>
      </c>
      <c r="X87" s="423"/>
      <c r="Y87" s="503"/>
      <c r="Z87" s="413"/>
      <c r="AA87" s="413"/>
      <c r="AB87" s="413"/>
      <c r="AC87" s="413"/>
      <c r="AD87" s="413"/>
      <c r="AE87" s="413"/>
      <c r="AF87" s="413"/>
      <c r="AG87" s="413"/>
      <c r="AH87" s="413"/>
      <c r="AI87" s="413"/>
      <c r="AJ87" s="413"/>
      <c r="AK87" s="413"/>
      <c r="AL87" s="413"/>
    </row>
    <row r="88" spans="1:38" s="414" customFormat="1" ht="14.25" customHeight="1">
      <c r="A88" s="1352">
        <f>+A85+1</f>
        <v>23</v>
      </c>
      <c r="B88" s="982" t="s">
        <v>188</v>
      </c>
      <c r="C88" s="966" t="s">
        <v>205</v>
      </c>
      <c r="D88" s="986" t="s">
        <v>199</v>
      </c>
      <c r="E88" s="1400">
        <f>1581.1+13.5</f>
        <v>1594.6</v>
      </c>
      <c r="F88" s="1361">
        <f>0.001*14.8</f>
        <v>1.4800000000000001E-2</v>
      </c>
      <c r="G88" s="1362"/>
      <c r="H88" s="1363"/>
      <c r="I88" s="990">
        <f>0.001*4.98</f>
        <v>4.9800000000000009E-3</v>
      </c>
      <c r="J88" s="991"/>
      <c r="K88" s="992"/>
      <c r="L88" s="343"/>
      <c r="M88" s="179"/>
      <c r="N88" s="408"/>
      <c r="O88" s="550"/>
      <c r="P88" s="563"/>
      <c r="Q88" s="549"/>
      <c r="R88" s="553">
        <f>F89+I89</f>
        <v>4.2940830400000005E-2</v>
      </c>
      <c r="S88" s="1005">
        <f>R88+R89</f>
        <v>0.66962728198560006</v>
      </c>
      <c r="T88" s="1005">
        <f>E88*S88</f>
        <v>1067.7876638542377</v>
      </c>
      <c r="U88" s="1390">
        <f>R89*E88</f>
        <v>999.3142156983979</v>
      </c>
      <c r="V88" s="277">
        <f t="shared" si="0"/>
        <v>0.88922296203683859</v>
      </c>
      <c r="W88" s="278">
        <f t="shared" si="1"/>
        <v>1417.9549352639428</v>
      </c>
      <c r="X88" s="423"/>
      <c r="Y88" s="503"/>
      <c r="Z88" s="413"/>
      <c r="AA88" s="413"/>
      <c r="AB88" s="413"/>
      <c r="AC88" s="413"/>
      <c r="AD88" s="413"/>
      <c r="AE88" s="413"/>
      <c r="AF88" s="413"/>
      <c r="AG88" s="413"/>
      <c r="AH88" s="413"/>
      <c r="AI88" s="413"/>
      <c r="AJ88" s="413"/>
      <c r="AK88" s="413"/>
      <c r="AL88" s="413"/>
    </row>
    <row r="89" spans="1:38" s="414" customFormat="1" ht="14.25" customHeight="1">
      <c r="A89" s="1359"/>
      <c r="B89" s="1023"/>
      <c r="C89" s="1360"/>
      <c r="D89" s="1027"/>
      <c r="E89" s="1400"/>
      <c r="F89" s="1005">
        <f>F88*J$13/1000</f>
        <v>2.7772348000000002E-2</v>
      </c>
      <c r="G89" s="1005"/>
      <c r="H89" s="1005"/>
      <c r="I89" s="1005">
        <f>I88*$Q$13/1000</f>
        <v>1.5168482400000004E-2</v>
      </c>
      <c r="J89" s="1005"/>
      <c r="K89" s="1005"/>
      <c r="L89" s="253" t="s">
        <v>189</v>
      </c>
      <c r="M89" s="254" t="s">
        <v>124</v>
      </c>
      <c r="N89" s="410">
        <v>1</v>
      </c>
      <c r="O89" s="256">
        <f>E88*N89</f>
        <v>1594.6</v>
      </c>
      <c r="P89" s="240">
        <f>2.917/5.4</f>
        <v>0.5401851851851851</v>
      </c>
      <c r="Q89" s="257">
        <f>N89*P89*$N$11</f>
        <v>0.62256510050000013</v>
      </c>
      <c r="R89" s="1005">
        <f>SUM(Q89:Q90)</f>
        <v>0.6266864515856001</v>
      </c>
      <c r="S89" s="1005"/>
      <c r="T89" s="1005"/>
      <c r="U89" s="1390"/>
      <c r="V89" s="277">
        <f t="shared" si="0"/>
        <v>0</v>
      </c>
      <c r="W89" s="278">
        <f t="shared" si="1"/>
        <v>0</v>
      </c>
      <c r="X89" s="423"/>
      <c r="Y89" s="503"/>
      <c r="Z89" s="413"/>
      <c r="AA89" s="413"/>
      <c r="AB89" s="413"/>
      <c r="AC89" s="413"/>
      <c r="AD89" s="413"/>
      <c r="AE89" s="413"/>
      <c r="AF89" s="413"/>
      <c r="AG89" s="413"/>
      <c r="AH89" s="413"/>
      <c r="AI89" s="413"/>
      <c r="AJ89" s="413"/>
      <c r="AK89" s="413"/>
      <c r="AL89" s="413"/>
    </row>
    <row r="90" spans="1:38" s="414" customFormat="1" ht="13.5" customHeight="1">
      <c r="A90" s="1353"/>
      <c r="B90" s="983"/>
      <c r="C90" s="967"/>
      <c r="D90" s="987"/>
      <c r="E90" s="1400"/>
      <c r="F90" s="1005"/>
      <c r="G90" s="1005"/>
      <c r="H90" s="1005"/>
      <c r="I90" s="1005"/>
      <c r="J90" s="1005"/>
      <c r="K90" s="1005"/>
      <c r="L90" s="263" t="s">
        <v>190</v>
      </c>
      <c r="M90" s="264" t="s">
        <v>124</v>
      </c>
      <c r="N90" s="411">
        <v>4.0000000000000001E-3</v>
      </c>
      <c r="O90" s="241">
        <f>E88*N90</f>
        <v>6.3784000000000001</v>
      </c>
      <c r="P90" s="415">
        <v>0.89400000000000002</v>
      </c>
      <c r="Q90" s="416">
        <f t="shared" ref="Q90" si="5">N90*P90*$N$11</f>
        <v>4.1213510856000016E-3</v>
      </c>
      <c r="R90" s="1005"/>
      <c r="S90" s="1005"/>
      <c r="T90" s="1005"/>
      <c r="U90" s="1390"/>
      <c r="V90" s="277">
        <f t="shared" si="0"/>
        <v>0</v>
      </c>
      <c r="W90" s="278">
        <f t="shared" si="1"/>
        <v>0</v>
      </c>
      <c r="X90" s="423"/>
      <c r="Y90" s="503"/>
      <c r="Z90" s="413"/>
      <c r="AA90" s="413"/>
      <c r="AB90" s="413"/>
      <c r="AC90" s="413"/>
      <c r="AD90" s="413"/>
      <c r="AE90" s="413"/>
      <c r="AF90" s="413"/>
      <c r="AG90" s="413"/>
      <c r="AH90" s="413"/>
      <c r="AI90" s="413"/>
      <c r="AJ90" s="413"/>
      <c r="AK90" s="413"/>
      <c r="AL90" s="413"/>
    </row>
    <row r="91" spans="1:38" s="427" customFormat="1" ht="14.25" customHeight="1">
      <c r="A91" s="1352">
        <f>+A88+1</f>
        <v>24</v>
      </c>
      <c r="B91" s="982" t="s">
        <v>188</v>
      </c>
      <c r="C91" s="1391" t="s">
        <v>220</v>
      </c>
      <c r="D91" s="986" t="s">
        <v>199</v>
      </c>
      <c r="E91" s="1394">
        <v>80.400000000000006</v>
      </c>
      <c r="F91" s="1361">
        <f>0.001*14.8</f>
        <v>1.4800000000000001E-2</v>
      </c>
      <c r="G91" s="1362"/>
      <c r="H91" s="1363"/>
      <c r="I91" s="1397">
        <f>0.001*4.98</f>
        <v>4.9800000000000009E-3</v>
      </c>
      <c r="J91" s="1398"/>
      <c r="K91" s="1399"/>
      <c r="L91" s="343"/>
      <c r="M91" s="179"/>
      <c r="N91" s="408"/>
      <c r="O91" s="550"/>
      <c r="P91" s="550"/>
      <c r="Q91" s="549"/>
      <c r="R91" s="553">
        <f>F92+I92</f>
        <v>4.2940830400000005E-2</v>
      </c>
      <c r="S91" s="1005">
        <f>R91+R92</f>
        <v>0.80169355129120012</v>
      </c>
      <c r="T91" s="1005">
        <f>E91*S91</f>
        <v>64.456161523812497</v>
      </c>
      <c r="U91" s="1390">
        <f>R92*E91</f>
        <v>61.0037187596525</v>
      </c>
      <c r="V91" s="277">
        <f t="shared" si="0"/>
        <v>1.0645986707876149</v>
      </c>
      <c r="W91" s="278">
        <f t="shared" si="1"/>
        <v>85.593733131324242</v>
      </c>
      <c r="X91" s="423"/>
      <c r="Y91" s="425"/>
      <c r="Z91" s="426"/>
      <c r="AA91" s="426"/>
      <c r="AB91" s="426"/>
      <c r="AC91" s="426"/>
      <c r="AD91" s="426"/>
      <c r="AE91" s="426"/>
      <c r="AF91" s="426"/>
      <c r="AG91" s="426"/>
      <c r="AH91" s="426"/>
      <c r="AI91" s="426"/>
      <c r="AJ91" s="426"/>
      <c r="AK91" s="426"/>
      <c r="AL91" s="426"/>
    </row>
    <row r="92" spans="1:38" s="427" customFormat="1" ht="13.5" customHeight="1">
      <c r="A92" s="1359"/>
      <c r="B92" s="1023"/>
      <c r="C92" s="1392"/>
      <c r="D92" s="1027"/>
      <c r="E92" s="1395"/>
      <c r="F92" s="1005">
        <f>F91*J$13/1000</f>
        <v>2.7772348000000002E-2</v>
      </c>
      <c r="G92" s="1005"/>
      <c r="H92" s="1005"/>
      <c r="I92" s="1005">
        <f>I91*$Q$13/1000</f>
        <v>1.5168482400000004E-2</v>
      </c>
      <c r="J92" s="1005"/>
      <c r="K92" s="1005"/>
      <c r="L92" s="253" t="s">
        <v>208</v>
      </c>
      <c r="M92" s="254" t="s">
        <v>124</v>
      </c>
      <c r="N92" s="410">
        <v>1</v>
      </c>
      <c r="O92" s="256">
        <f>E91*N92</f>
        <v>80.400000000000006</v>
      </c>
      <c r="P92" s="240">
        <v>0.65</v>
      </c>
      <c r="Q92" s="257">
        <f>N92*P92*$N$11</f>
        <v>0.74912701500000023</v>
      </c>
      <c r="R92" s="1005">
        <f>SUM(Q92:Q94)</f>
        <v>0.75875272089120016</v>
      </c>
      <c r="S92" s="1005"/>
      <c r="T92" s="1005"/>
      <c r="U92" s="1390"/>
      <c r="V92" s="277">
        <f t="shared" si="0"/>
        <v>0</v>
      </c>
      <c r="W92" s="278">
        <f t="shared" si="1"/>
        <v>0</v>
      </c>
      <c r="X92" s="423"/>
      <c r="Y92" s="425"/>
      <c r="Z92" s="426"/>
      <c r="AA92" s="426"/>
      <c r="AB92" s="426"/>
      <c r="AC92" s="426"/>
      <c r="AD92" s="426"/>
      <c r="AE92" s="426"/>
      <c r="AF92" s="426"/>
      <c r="AG92" s="426"/>
      <c r="AH92" s="426"/>
      <c r="AI92" s="426"/>
      <c r="AJ92" s="426"/>
      <c r="AK92" s="426"/>
      <c r="AL92" s="426"/>
    </row>
    <row r="93" spans="1:38" s="427" customFormat="1" ht="13.5" customHeight="1">
      <c r="A93" s="1359"/>
      <c r="B93" s="1023"/>
      <c r="C93" s="1392"/>
      <c r="D93" s="1027"/>
      <c r="E93" s="1395"/>
      <c r="F93" s="1005"/>
      <c r="G93" s="1005"/>
      <c r="H93" s="1005"/>
      <c r="I93" s="1005"/>
      <c r="J93" s="1005"/>
      <c r="K93" s="1005"/>
      <c r="L93" s="263" t="s">
        <v>190</v>
      </c>
      <c r="M93" s="264" t="s">
        <v>124</v>
      </c>
      <c r="N93" s="411">
        <v>4.0000000000000001E-3</v>
      </c>
      <c r="O93" s="265">
        <f>E91*N93</f>
        <v>0.32160000000000005</v>
      </c>
      <c r="P93" s="241">
        <v>0.89400000000000002</v>
      </c>
      <c r="Q93" s="416">
        <f t="shared" ref="Q93:Q94" si="6">N93*P93*$N$11</f>
        <v>4.1213510856000016E-3</v>
      </c>
      <c r="R93" s="1005"/>
      <c r="S93" s="1005"/>
      <c r="T93" s="1005"/>
      <c r="U93" s="1390"/>
      <c r="V93" s="277">
        <f t="shared" si="0"/>
        <v>0</v>
      </c>
      <c r="W93" s="278">
        <f t="shared" si="1"/>
        <v>0</v>
      </c>
      <c r="X93" s="423"/>
      <c r="Y93" s="425"/>
      <c r="Z93" s="426"/>
      <c r="AA93" s="426"/>
      <c r="AB93" s="426"/>
      <c r="AC93" s="426"/>
      <c r="AD93" s="426"/>
      <c r="AE93" s="426"/>
      <c r="AF93" s="426"/>
      <c r="AG93" s="426"/>
      <c r="AH93" s="426"/>
      <c r="AI93" s="426"/>
      <c r="AJ93" s="426"/>
      <c r="AK93" s="426"/>
      <c r="AL93" s="426"/>
    </row>
    <row r="94" spans="1:38" s="427" customFormat="1" ht="13.5" customHeight="1">
      <c r="A94" s="1353"/>
      <c r="B94" s="983"/>
      <c r="C94" s="1393"/>
      <c r="D94" s="987"/>
      <c r="E94" s="1396"/>
      <c r="F94" s="1005"/>
      <c r="G94" s="1005"/>
      <c r="H94" s="1005"/>
      <c r="I94" s="1005"/>
      <c r="J94" s="1005"/>
      <c r="K94" s="1005"/>
      <c r="L94" s="267" t="s">
        <v>209</v>
      </c>
      <c r="M94" s="258" t="s">
        <v>124</v>
      </c>
      <c r="N94" s="412">
        <v>4.0000000000000001E-3</v>
      </c>
      <c r="O94" s="260">
        <f>E91*N94</f>
        <v>0.32160000000000005</v>
      </c>
      <c r="P94" s="415">
        <v>1.194</v>
      </c>
      <c r="Q94" s="262">
        <f t="shared" si="6"/>
        <v>5.5043548056000011E-3</v>
      </c>
      <c r="R94" s="1005"/>
      <c r="S94" s="1005"/>
      <c r="T94" s="1005"/>
      <c r="U94" s="1390"/>
      <c r="V94" s="277">
        <f t="shared" si="0"/>
        <v>0</v>
      </c>
      <c r="W94" s="278">
        <f t="shared" si="1"/>
        <v>0</v>
      </c>
      <c r="X94" s="423"/>
      <c r="Y94" s="425"/>
      <c r="Z94" s="426"/>
      <c r="AA94" s="426"/>
      <c r="AB94" s="426"/>
      <c r="AC94" s="426"/>
      <c r="AD94" s="426"/>
      <c r="AE94" s="426"/>
      <c r="AF94" s="426"/>
      <c r="AG94" s="426"/>
      <c r="AH94" s="426"/>
      <c r="AI94" s="426"/>
      <c r="AJ94" s="426"/>
      <c r="AK94" s="426"/>
      <c r="AL94" s="426"/>
    </row>
    <row r="95" spans="1:38" s="367" customFormat="1" ht="12.75" customHeight="1">
      <c r="A95" s="1352">
        <f>+A91+1</f>
        <v>25</v>
      </c>
      <c r="B95" s="1037" t="s">
        <v>127</v>
      </c>
      <c r="C95" s="1389" t="s">
        <v>306</v>
      </c>
      <c r="D95" s="986" t="s">
        <v>195</v>
      </c>
      <c r="E95" s="988">
        <v>357.4</v>
      </c>
      <c r="F95" s="990">
        <f>4.1/100</f>
        <v>4.0999999999999995E-2</v>
      </c>
      <c r="G95" s="991"/>
      <c r="H95" s="992"/>
      <c r="I95" s="990">
        <f>0.4/100</f>
        <v>4.0000000000000001E-3</v>
      </c>
      <c r="J95" s="991"/>
      <c r="K95" s="992"/>
      <c r="L95" s="270"/>
      <c r="M95" s="179"/>
      <c r="N95" s="550"/>
      <c r="O95" s="550"/>
      <c r="P95" s="550"/>
      <c r="Q95" s="549"/>
      <c r="R95" s="554">
        <f>F96+I96</f>
        <v>8.9120429999999987E-2</v>
      </c>
      <c r="S95" s="975">
        <f>R95+R96</f>
        <v>0.171899178584</v>
      </c>
      <c r="T95" s="975">
        <f>E95*S95</f>
        <v>61.436766425921597</v>
      </c>
      <c r="U95" s="1039">
        <f>R96*E95</f>
        <v>29.585124743921607</v>
      </c>
      <c r="V95" s="277">
        <f t="shared" si="0"/>
        <v>0.22827130982314287</v>
      </c>
      <c r="W95" s="278">
        <f t="shared" si="1"/>
        <v>81.58416613079126</v>
      </c>
      <c r="X95" s="423"/>
      <c r="Y95" s="504"/>
    </row>
    <row r="96" spans="1:38" s="367" customFormat="1" ht="12.75" customHeight="1">
      <c r="A96" s="1359"/>
      <c r="B96" s="1037"/>
      <c r="C96" s="1389"/>
      <c r="D96" s="1027"/>
      <c r="E96" s="1028"/>
      <c r="F96" s="1031">
        <f>F95*J$13/1000</f>
        <v>7.6936909999999983E-2</v>
      </c>
      <c r="G96" s="1032"/>
      <c r="H96" s="1033"/>
      <c r="I96" s="1031">
        <f>I95*$Q$13/1000</f>
        <v>1.2183520000000002E-2</v>
      </c>
      <c r="J96" s="1032"/>
      <c r="K96" s="1033"/>
      <c r="L96" s="346" t="s">
        <v>128</v>
      </c>
      <c r="M96" s="254" t="s">
        <v>124</v>
      </c>
      <c r="N96" s="269">
        <v>0.03</v>
      </c>
      <c r="O96" s="344">
        <f>E95*N96</f>
        <v>10.722</v>
      </c>
      <c r="P96" s="345">
        <f>0.542*2</f>
        <v>1.0840000000000001</v>
      </c>
      <c r="Q96" s="237">
        <f>N96*P96*$N$11</f>
        <v>3.7479400812000012E-2</v>
      </c>
      <c r="R96" s="975">
        <f>SUM(Q96:Q97)</f>
        <v>8.2778748584000028E-2</v>
      </c>
      <c r="S96" s="1029"/>
      <c r="T96" s="1029"/>
      <c r="U96" s="1039"/>
      <c r="V96" s="277">
        <f t="shared" si="0"/>
        <v>0</v>
      </c>
      <c r="W96" s="278">
        <f t="shared" si="1"/>
        <v>0</v>
      </c>
      <c r="X96" s="423"/>
      <c r="Y96" s="504"/>
    </row>
    <row r="97" spans="1:39" s="367" customFormat="1" ht="12.75">
      <c r="A97" s="1353"/>
      <c r="B97" s="1037"/>
      <c r="C97" s="1389"/>
      <c r="D97" s="987"/>
      <c r="E97" s="989"/>
      <c r="F97" s="979"/>
      <c r="G97" s="980"/>
      <c r="H97" s="981"/>
      <c r="I97" s="979"/>
      <c r="J97" s="980"/>
      <c r="K97" s="981"/>
      <c r="L97" s="347" t="s">
        <v>129</v>
      </c>
      <c r="M97" s="258" t="s">
        <v>124</v>
      </c>
      <c r="N97" s="259">
        <f>17.2/100</f>
        <v>0.17199999999999999</v>
      </c>
      <c r="O97" s="260">
        <f>E95*N97</f>
        <v>61.472799999999992</v>
      </c>
      <c r="P97" s="359">
        <f>0.617/2.7</f>
        <v>0.22851851851851851</v>
      </c>
      <c r="Q97" s="348">
        <f>N97*P97*$N$11</f>
        <v>4.5299347772000009E-2</v>
      </c>
      <c r="R97" s="976"/>
      <c r="S97" s="976"/>
      <c r="T97" s="976"/>
      <c r="U97" s="1039"/>
      <c r="V97" s="277">
        <f t="shared" si="0"/>
        <v>0</v>
      </c>
      <c r="W97" s="278">
        <f t="shared" si="1"/>
        <v>0</v>
      </c>
      <c r="X97" s="423"/>
      <c r="Y97" s="504"/>
    </row>
    <row r="98" spans="1:39" s="367" customFormat="1" ht="12.75" customHeight="1">
      <c r="A98" s="1380">
        <f>+A95+1</f>
        <v>26</v>
      </c>
      <c r="B98" s="982" t="s">
        <v>147</v>
      </c>
      <c r="C98" s="1387" t="s">
        <v>307</v>
      </c>
      <c r="D98" s="986" t="s">
        <v>195</v>
      </c>
      <c r="E98" s="988">
        <f>+E95</f>
        <v>357.4</v>
      </c>
      <c r="F98" s="990">
        <f>21.4/100</f>
        <v>0.214</v>
      </c>
      <c r="G98" s="991"/>
      <c r="H98" s="992"/>
      <c r="I98" s="1017">
        <f>0.03/100</f>
        <v>2.9999999999999997E-4</v>
      </c>
      <c r="J98" s="1018"/>
      <c r="K98" s="1019"/>
      <c r="L98" s="270"/>
      <c r="M98" s="179"/>
      <c r="N98" s="550"/>
      <c r="O98" s="550"/>
      <c r="P98" s="550"/>
      <c r="Q98" s="549"/>
      <c r="R98" s="554">
        <f>F99+I99</f>
        <v>0.40248690399999992</v>
      </c>
      <c r="S98" s="975">
        <f>R98+R99</f>
        <v>0.79577858687500003</v>
      </c>
      <c r="T98" s="975">
        <f>E98*S98</f>
        <v>284.41126694912498</v>
      </c>
      <c r="U98" s="1039">
        <f>R99*E98</f>
        <v>140.56244745952506</v>
      </c>
      <c r="V98" s="277">
        <f t="shared" si="0"/>
        <v>1.0567439696426442</v>
      </c>
      <c r="W98" s="278">
        <f t="shared" si="1"/>
        <v>377.68029475028101</v>
      </c>
      <c r="X98" s="423"/>
    </row>
    <row r="99" spans="1:39" s="367" customFormat="1" ht="16.5" customHeight="1">
      <c r="A99" s="1381"/>
      <c r="B99" s="983"/>
      <c r="C99" s="1388"/>
      <c r="D99" s="987"/>
      <c r="E99" s="989"/>
      <c r="F99" s="972">
        <f>F98*J$13/1000</f>
        <v>0.40157313999999994</v>
      </c>
      <c r="G99" s="973"/>
      <c r="H99" s="974"/>
      <c r="I99" s="1017">
        <f>I98*$Q$13/1000</f>
        <v>9.1376399999999996E-4</v>
      </c>
      <c r="J99" s="1018"/>
      <c r="K99" s="1019"/>
      <c r="L99" s="361" t="s">
        <v>130</v>
      </c>
      <c r="M99" s="247" t="s">
        <v>124</v>
      </c>
      <c r="N99" s="244">
        <f>27.3/100</f>
        <v>0.27300000000000002</v>
      </c>
      <c r="O99" s="344">
        <f>E98*N99</f>
        <v>97.5702</v>
      </c>
      <c r="P99" s="244">
        <v>1.25</v>
      </c>
      <c r="Q99" s="249">
        <f>N99*P99*$N$11</f>
        <v>0.39329168287500016</v>
      </c>
      <c r="R99" s="551">
        <f>SUM(Q99:Q99)</f>
        <v>0.39329168287500016</v>
      </c>
      <c r="S99" s="976"/>
      <c r="T99" s="976"/>
      <c r="U99" s="1039"/>
      <c r="V99" s="277">
        <f t="shared" si="0"/>
        <v>0</v>
      </c>
      <c r="W99" s="278">
        <f t="shared" si="1"/>
        <v>0</v>
      </c>
      <c r="X99" s="423"/>
    </row>
    <row r="100" spans="1:39" s="339" customFormat="1" ht="13.5" customHeight="1">
      <c r="A100" s="1352">
        <f>1+A98</f>
        <v>27</v>
      </c>
      <c r="B100" s="982" t="s">
        <v>237</v>
      </c>
      <c r="C100" s="1391" t="s">
        <v>308</v>
      </c>
      <c r="D100" s="1182" t="s">
        <v>194</v>
      </c>
      <c r="E100" s="970">
        <v>257</v>
      </c>
      <c r="F100" s="972">
        <v>0.31</v>
      </c>
      <c r="G100" s="973"/>
      <c r="H100" s="974"/>
      <c r="I100" s="972">
        <v>0.2</v>
      </c>
      <c r="J100" s="973"/>
      <c r="K100" s="974"/>
      <c r="L100" s="271"/>
      <c r="M100" s="179"/>
      <c r="N100" s="550"/>
      <c r="O100" s="550"/>
      <c r="P100" s="272"/>
      <c r="Q100" s="556"/>
      <c r="R100" s="554">
        <f>F101+I101</f>
        <v>1.1908941</v>
      </c>
      <c r="S100" s="975">
        <f>R100+R101</f>
        <v>12.558032175300003</v>
      </c>
      <c r="T100" s="975">
        <f>E100*S100</f>
        <v>3227.4142690521007</v>
      </c>
      <c r="U100" s="977">
        <f>E100*R101</f>
        <v>2921.3544853521007</v>
      </c>
      <c r="V100" s="277">
        <f t="shared" si="0"/>
        <v>16.676277787191964</v>
      </c>
      <c r="W100" s="278">
        <f t="shared" si="1"/>
        <v>4285.8033913083345</v>
      </c>
      <c r="X100" s="423"/>
      <c r="Z100" s="246"/>
      <c r="AA100" s="246"/>
      <c r="AB100" s="246"/>
      <c r="AC100" s="246"/>
      <c r="AD100" s="246"/>
      <c r="AE100" s="246"/>
      <c r="AF100" s="246"/>
      <c r="AG100" s="246"/>
      <c r="AH100" s="246"/>
      <c r="AI100" s="246"/>
      <c r="AJ100" s="246"/>
      <c r="AK100" s="246"/>
      <c r="AL100" s="246"/>
    </row>
    <row r="101" spans="1:39" s="339" customFormat="1" ht="13.5" customHeight="1">
      <c r="A101" s="1353"/>
      <c r="B101" s="983"/>
      <c r="C101" s="1393"/>
      <c r="D101" s="1182"/>
      <c r="E101" s="971"/>
      <c r="F101" s="972">
        <f>F100*$J$13/1000</f>
        <v>0.58171810000000002</v>
      </c>
      <c r="G101" s="973"/>
      <c r="H101" s="974"/>
      <c r="I101" s="972">
        <f>I100*$Q$13/1000</f>
        <v>0.60917600000000005</v>
      </c>
      <c r="J101" s="973"/>
      <c r="K101" s="974"/>
      <c r="L101" s="252" t="s">
        <v>238</v>
      </c>
      <c r="M101" s="247" t="s">
        <v>116</v>
      </c>
      <c r="N101" s="248">
        <v>1</v>
      </c>
      <c r="O101" s="251">
        <f>E100*N101</f>
        <v>257</v>
      </c>
      <c r="P101" s="244">
        <v>9.8629999999999995</v>
      </c>
      <c r="Q101" s="249">
        <f>N101*P101*$N$11</f>
        <v>11.367138075300003</v>
      </c>
      <c r="R101" s="551">
        <f>SUM(Q101:Q101)</f>
        <v>11.367138075300003</v>
      </c>
      <c r="S101" s="976"/>
      <c r="T101" s="976"/>
      <c r="U101" s="978"/>
      <c r="V101" s="277">
        <f t="shared" si="0"/>
        <v>0</v>
      </c>
      <c r="W101" s="278">
        <f t="shared" si="1"/>
        <v>0</v>
      </c>
      <c r="X101" s="423"/>
      <c r="Z101" s="409"/>
      <c r="AA101" s="409"/>
      <c r="AB101" s="409"/>
      <c r="AC101" s="409"/>
      <c r="AD101" s="409"/>
      <c r="AE101" s="409"/>
      <c r="AF101" s="409"/>
      <c r="AG101" s="409"/>
      <c r="AH101" s="475"/>
      <c r="AI101" s="475"/>
      <c r="AJ101" s="475"/>
      <c r="AK101" s="475"/>
      <c r="AL101" s="475"/>
    </row>
    <row r="102" spans="1:39" s="339" customFormat="1" ht="13.5" customHeight="1">
      <c r="A102" s="1352">
        <f>1+A100</f>
        <v>28</v>
      </c>
      <c r="B102" s="982" t="s">
        <v>163</v>
      </c>
      <c r="C102" s="1384" t="s">
        <v>309</v>
      </c>
      <c r="D102" s="1182" t="s">
        <v>194</v>
      </c>
      <c r="E102" s="970">
        <v>459</v>
      </c>
      <c r="F102" s="972">
        <v>0.27</v>
      </c>
      <c r="G102" s="973"/>
      <c r="H102" s="974"/>
      <c r="I102" s="972">
        <v>0.17</v>
      </c>
      <c r="J102" s="973"/>
      <c r="K102" s="974"/>
      <c r="L102" s="271"/>
      <c r="M102" s="179"/>
      <c r="N102" s="550"/>
      <c r="O102" s="550"/>
      <c r="P102" s="272"/>
      <c r="Q102" s="556"/>
      <c r="R102" s="554">
        <f>F103+I103</f>
        <v>1.0244572999999999</v>
      </c>
      <c r="S102" s="975">
        <f>R102+R103</f>
        <v>7.4588821073000018</v>
      </c>
      <c r="T102" s="975">
        <f>E102*S102</f>
        <v>3423.6268872507007</v>
      </c>
      <c r="U102" s="977">
        <f>E102*R103</f>
        <v>2953.400986550701</v>
      </c>
      <c r="V102" s="277">
        <f t="shared" si="0"/>
        <v>9.9049268441836187</v>
      </c>
      <c r="W102" s="278">
        <f t="shared" si="1"/>
        <v>4546.361421480281</v>
      </c>
      <c r="X102" s="423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1:39" s="339" customFormat="1" ht="13.5" customHeight="1">
      <c r="A103" s="1353"/>
      <c r="B103" s="983"/>
      <c r="C103" s="1384"/>
      <c r="D103" s="1182"/>
      <c r="E103" s="971"/>
      <c r="F103" s="972">
        <f>F102*$J$13/1000</f>
        <v>0.50665769999999999</v>
      </c>
      <c r="G103" s="973"/>
      <c r="H103" s="974"/>
      <c r="I103" s="972">
        <f>I102*$Q$13/1000</f>
        <v>0.51779960000000003</v>
      </c>
      <c r="J103" s="973"/>
      <c r="K103" s="974"/>
      <c r="L103" s="252" t="s">
        <v>268</v>
      </c>
      <c r="M103" s="247" t="s">
        <v>116</v>
      </c>
      <c r="N103" s="248">
        <v>1</v>
      </c>
      <c r="O103" s="251">
        <f>E102*N103</f>
        <v>459</v>
      </c>
      <c r="P103" s="244">
        <v>5.5830000000000002</v>
      </c>
      <c r="Q103" s="249">
        <f>N103*P103*$N$11</f>
        <v>6.4344248073000019</v>
      </c>
      <c r="R103" s="551">
        <f>SUM(Q103:Q103)</f>
        <v>6.4344248073000019</v>
      </c>
      <c r="S103" s="976"/>
      <c r="T103" s="976"/>
      <c r="U103" s="978"/>
      <c r="V103" s="277">
        <f t="shared" si="0"/>
        <v>0</v>
      </c>
      <c r="W103" s="278">
        <f t="shared" si="1"/>
        <v>0</v>
      </c>
      <c r="X103" s="423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1:39" s="425" customFormat="1" ht="13.5" customHeight="1">
      <c r="A104" s="1380">
        <f>+A102+1</f>
        <v>29</v>
      </c>
      <c r="B104" s="982" t="s">
        <v>148</v>
      </c>
      <c r="C104" s="1024" t="s">
        <v>198</v>
      </c>
      <c r="D104" s="986" t="s">
        <v>199</v>
      </c>
      <c r="E104" s="988">
        <f>2.7+16.8+100.8+0.9</f>
        <v>121.2</v>
      </c>
      <c r="F104" s="1042">
        <f>0.001*190</f>
        <v>0.19</v>
      </c>
      <c r="G104" s="1043"/>
      <c r="H104" s="1044"/>
      <c r="I104" s="1042">
        <f>0.001*162</f>
        <v>0.16200000000000001</v>
      </c>
      <c r="J104" s="1043"/>
      <c r="K104" s="1044"/>
      <c r="L104" s="340"/>
      <c r="M104" s="179"/>
      <c r="N104" s="550"/>
      <c r="O104" s="550"/>
      <c r="P104" s="550"/>
      <c r="Q104" s="549"/>
      <c r="R104" s="554">
        <f>F105+I105</f>
        <v>0.84996946000000007</v>
      </c>
      <c r="S104" s="975">
        <f>R104+R105</f>
        <v>2.2329731800000001</v>
      </c>
      <c r="T104" s="975">
        <f>E104*S104</f>
        <v>270.63634941600003</v>
      </c>
      <c r="U104" s="996">
        <f>R105*E104</f>
        <v>167.62005086400004</v>
      </c>
      <c r="V104" s="277">
        <f t="shared" si="0"/>
        <v>2.965248099480986</v>
      </c>
      <c r="W104" s="278">
        <f t="shared" si="1"/>
        <v>359.38806965709551</v>
      </c>
      <c r="X104" s="423"/>
      <c r="Y104" s="505"/>
    </row>
    <row r="105" spans="1:39" s="425" customFormat="1" ht="13.5" customHeight="1">
      <c r="A105" s="1381"/>
      <c r="B105" s="983"/>
      <c r="C105" s="1026"/>
      <c r="D105" s="987"/>
      <c r="E105" s="989"/>
      <c r="F105" s="972">
        <f>F104*J$13/1000</f>
        <v>0.35653689999999999</v>
      </c>
      <c r="G105" s="973"/>
      <c r="H105" s="974"/>
      <c r="I105" s="972">
        <f>I104*$Q$13/1000</f>
        <v>0.49343256000000002</v>
      </c>
      <c r="J105" s="973"/>
      <c r="K105" s="974"/>
      <c r="L105" s="341" t="s">
        <v>149</v>
      </c>
      <c r="M105" s="247" t="s">
        <v>124</v>
      </c>
      <c r="N105" s="342">
        <v>1</v>
      </c>
      <c r="O105" s="251">
        <f>E104*N105</f>
        <v>121.2</v>
      </c>
      <c r="P105" s="244">
        <v>1.2</v>
      </c>
      <c r="Q105" s="249">
        <f>N105*P105*$N$11</f>
        <v>1.3830037200000003</v>
      </c>
      <c r="R105" s="554">
        <f>SUM(Q105:Q105)</f>
        <v>1.3830037200000003</v>
      </c>
      <c r="S105" s="976"/>
      <c r="T105" s="976"/>
      <c r="U105" s="997"/>
      <c r="V105" s="277">
        <f t="shared" si="0"/>
        <v>0</v>
      </c>
      <c r="W105" s="278">
        <f t="shared" si="1"/>
        <v>0</v>
      </c>
      <c r="X105" s="423"/>
      <c r="Y105" s="505"/>
    </row>
    <row r="106" spans="1:39" s="508" customFormat="1" ht="13.5" customHeight="1">
      <c r="A106" s="1378">
        <f>+A104+1</f>
        <v>30</v>
      </c>
      <c r="B106" s="1001" t="s">
        <v>263</v>
      </c>
      <c r="C106" s="1379" t="s">
        <v>310</v>
      </c>
      <c r="D106" s="1182" t="s">
        <v>197</v>
      </c>
      <c r="E106" s="1003">
        <v>1</v>
      </c>
      <c r="F106" s="1004">
        <f>0.6*0.31*11</f>
        <v>2.0459999999999998</v>
      </c>
      <c r="G106" s="1004"/>
      <c r="H106" s="1004"/>
      <c r="I106" s="1004">
        <f>0.6*0.2*11</f>
        <v>1.3199999999999998</v>
      </c>
      <c r="J106" s="1004"/>
      <c r="K106" s="1004"/>
      <c r="L106" s="270"/>
      <c r="M106" s="179"/>
      <c r="N106" s="550"/>
      <c r="O106" s="550"/>
      <c r="P106" s="550"/>
      <c r="Q106" s="549"/>
      <c r="R106" s="553">
        <f>F107+I107</f>
        <v>7.8599010599999994</v>
      </c>
      <c r="S106" s="1005">
        <f>R106+R107</f>
        <v>9.7222245496731361</v>
      </c>
      <c r="T106" s="1005">
        <f>E106*S106</f>
        <v>9.7222245496731361</v>
      </c>
      <c r="U106" s="1005">
        <f>R107*E106</f>
        <v>1.8623234896731367</v>
      </c>
      <c r="V106" s="277">
        <f t="shared" si="0"/>
        <v>12.910503416187762</v>
      </c>
      <c r="W106" s="278">
        <f t="shared" si="1"/>
        <v>12.910503416187762</v>
      </c>
      <c r="X106" s="423"/>
      <c r="Y106" s="506"/>
      <c r="Z106" s="507"/>
      <c r="AA106" s="507"/>
      <c r="AB106" s="507"/>
      <c r="AC106" s="507"/>
      <c r="AD106" s="507"/>
      <c r="AE106" s="507"/>
      <c r="AF106" s="507"/>
      <c r="AG106" s="507"/>
      <c r="AH106" s="507"/>
      <c r="AI106" s="507"/>
      <c r="AJ106" s="507"/>
      <c r="AK106" s="507"/>
      <c r="AL106" s="507"/>
    </row>
    <row r="107" spans="1:39" s="508" customFormat="1" ht="13.5" customHeight="1">
      <c r="A107" s="1378"/>
      <c r="B107" s="1001"/>
      <c r="C107" s="1379"/>
      <c r="D107" s="1182"/>
      <c r="E107" s="1003"/>
      <c r="F107" s="1005">
        <f>F106*J$13/1000</f>
        <v>3.8393394599999997</v>
      </c>
      <c r="G107" s="1005"/>
      <c r="H107" s="1005"/>
      <c r="I107" s="1005">
        <f>I106*$Q$13/1000</f>
        <v>4.0205615999999997</v>
      </c>
      <c r="J107" s="1005"/>
      <c r="K107" s="1005"/>
      <c r="L107" s="346" t="s">
        <v>239</v>
      </c>
      <c r="M107" s="254" t="s">
        <v>184</v>
      </c>
      <c r="N107" s="269">
        <f>0.49*0.138</f>
        <v>6.762E-2</v>
      </c>
      <c r="O107" s="344">
        <f>E106*N107</f>
        <v>6.762E-2</v>
      </c>
      <c r="P107" s="240">
        <v>0.45800000000000002</v>
      </c>
      <c r="Q107" s="237">
        <f>N107*P107*$N$11</f>
        <v>3.5692974906876014E-2</v>
      </c>
      <c r="R107" s="1005">
        <f>SUM(Q107:Q108)</f>
        <v>1.8623234896731367</v>
      </c>
      <c r="S107" s="1005"/>
      <c r="T107" s="1005"/>
      <c r="U107" s="1005"/>
      <c r="V107" s="277">
        <f t="shared" si="0"/>
        <v>0</v>
      </c>
      <c r="W107" s="278">
        <f t="shared" si="1"/>
        <v>0</v>
      </c>
      <c r="X107" s="423"/>
      <c r="Y107" s="506"/>
      <c r="Z107" s="507"/>
      <c r="AA107" s="507"/>
      <c r="AB107" s="507"/>
      <c r="AC107" s="507"/>
      <c r="AD107" s="507"/>
      <c r="AE107" s="507"/>
      <c r="AF107" s="507"/>
      <c r="AG107" s="507"/>
      <c r="AH107" s="507"/>
      <c r="AI107" s="507"/>
      <c r="AJ107" s="507"/>
      <c r="AK107" s="507"/>
      <c r="AL107" s="507"/>
    </row>
    <row r="108" spans="1:39" s="508" customFormat="1" ht="13.5" customHeight="1">
      <c r="A108" s="1378"/>
      <c r="B108" s="1001"/>
      <c r="C108" s="1379"/>
      <c r="D108" s="1182"/>
      <c r="E108" s="1003"/>
      <c r="F108" s="1005"/>
      <c r="G108" s="1005"/>
      <c r="H108" s="1005"/>
      <c r="I108" s="1005"/>
      <c r="J108" s="1005"/>
      <c r="K108" s="1005"/>
      <c r="L108" s="347" t="s">
        <v>264</v>
      </c>
      <c r="M108" s="258" t="s">
        <v>265</v>
      </c>
      <c r="N108" s="259">
        <f>0.49*17.39</f>
        <v>8.5211000000000006</v>
      </c>
      <c r="O108" s="260">
        <f>E106*N108</f>
        <v>8.5211000000000006</v>
      </c>
      <c r="P108" s="359">
        <v>0.186</v>
      </c>
      <c r="Q108" s="348">
        <f>N108*P108*$N$11</f>
        <v>1.8266305147662607</v>
      </c>
      <c r="R108" s="1005"/>
      <c r="S108" s="1005"/>
      <c r="T108" s="1005"/>
      <c r="U108" s="1005"/>
      <c r="V108" s="277">
        <f t="shared" si="0"/>
        <v>0</v>
      </c>
      <c r="W108" s="278">
        <f t="shared" si="1"/>
        <v>0</v>
      </c>
      <c r="X108" s="423"/>
      <c r="Y108" s="506"/>
      <c r="Z108" s="507"/>
      <c r="AA108" s="507"/>
      <c r="AB108" s="507"/>
      <c r="AC108" s="507"/>
      <c r="AD108" s="507"/>
      <c r="AE108" s="507"/>
      <c r="AF108" s="507"/>
      <c r="AG108" s="507"/>
      <c r="AH108" s="507"/>
      <c r="AI108" s="507"/>
      <c r="AJ108" s="507"/>
      <c r="AK108" s="507"/>
      <c r="AL108" s="507"/>
    </row>
    <row r="109" spans="1:39" s="157" customFormat="1" ht="12.75" customHeight="1">
      <c r="A109" s="1352">
        <f>+A106+1</f>
        <v>31</v>
      </c>
      <c r="B109" s="982" t="s">
        <v>125</v>
      </c>
      <c r="C109" s="1024" t="s">
        <v>196</v>
      </c>
      <c r="D109" s="986" t="s">
        <v>194</v>
      </c>
      <c r="E109" s="988">
        <v>739</v>
      </c>
      <c r="F109" s="990">
        <f>0.001*5</f>
        <v>5.0000000000000001E-3</v>
      </c>
      <c r="G109" s="991"/>
      <c r="H109" s="992"/>
      <c r="I109" s="972">
        <f>0.001*20</f>
        <v>0.02</v>
      </c>
      <c r="J109" s="973"/>
      <c r="K109" s="974"/>
      <c r="L109" s="340"/>
      <c r="M109" s="179"/>
      <c r="N109" s="550"/>
      <c r="O109" s="550"/>
      <c r="P109" s="550"/>
      <c r="Q109" s="549"/>
      <c r="R109" s="554">
        <f>F110+I110</f>
        <v>7.0300150000000006E-2</v>
      </c>
      <c r="S109" s="975">
        <f>R109+R110</f>
        <v>0.10102127263360001</v>
      </c>
      <c r="T109" s="975">
        <f>E109*S109</f>
        <v>74.654720476230409</v>
      </c>
      <c r="U109" s="996">
        <f>R110*E109</f>
        <v>22.702909626230408</v>
      </c>
      <c r="V109" s="277">
        <f t="shared" si="0"/>
        <v>0.13414990353083103</v>
      </c>
      <c r="W109" s="278">
        <f t="shared" si="1"/>
        <v>99.13677870928413</v>
      </c>
      <c r="X109" s="423"/>
    </row>
    <row r="110" spans="1:39" s="157" customFormat="1" ht="12.75" customHeight="1">
      <c r="A110" s="1353"/>
      <c r="B110" s="983"/>
      <c r="C110" s="1026"/>
      <c r="D110" s="987"/>
      <c r="E110" s="989"/>
      <c r="F110" s="990">
        <f>F109*J$13/1000</f>
        <v>9.3825499999999999E-3</v>
      </c>
      <c r="G110" s="991"/>
      <c r="H110" s="992"/>
      <c r="I110" s="990">
        <f>I109*$Q$13/1000</f>
        <v>6.0917600000000002E-2</v>
      </c>
      <c r="J110" s="991"/>
      <c r="K110" s="992"/>
      <c r="L110" s="341" t="s">
        <v>83</v>
      </c>
      <c r="M110" s="247" t="s">
        <v>126</v>
      </c>
      <c r="N110" s="248">
        <v>1E-3</v>
      </c>
      <c r="O110" s="251">
        <f>E109*N110</f>
        <v>0.73899999999999999</v>
      </c>
      <c r="P110" s="244">
        <v>26.655999999999999</v>
      </c>
      <c r="Q110" s="249">
        <f>N110*P110*$N$11</f>
        <v>3.0721122633600009E-2</v>
      </c>
      <c r="R110" s="551">
        <f>Q110</f>
        <v>3.0721122633600009E-2</v>
      </c>
      <c r="S110" s="976"/>
      <c r="T110" s="976"/>
      <c r="U110" s="997"/>
      <c r="V110" s="277">
        <f t="shared" si="0"/>
        <v>0</v>
      </c>
      <c r="W110" s="278">
        <f t="shared" si="1"/>
        <v>0</v>
      </c>
      <c r="X110" s="423"/>
    </row>
    <row r="111" spans="1:39" s="432" customFormat="1" ht="15" customHeight="1">
      <c r="A111" s="509"/>
      <c r="C111" s="562" t="s">
        <v>311</v>
      </c>
      <c r="D111" s="428"/>
      <c r="E111" s="429">
        <v>2</v>
      </c>
      <c r="F111" s="1376" t="s">
        <v>266</v>
      </c>
      <c r="G111" s="1376"/>
      <c r="H111" s="1376"/>
      <c r="I111" s="1376"/>
      <c r="J111" s="1376"/>
      <c r="K111" s="1376"/>
      <c r="L111" s="1376"/>
      <c r="M111" s="430"/>
      <c r="N111" s="430"/>
      <c r="O111" s="430"/>
      <c r="P111" s="429"/>
      <c r="Q111" s="429"/>
      <c r="R111" s="429"/>
      <c r="S111" s="429"/>
      <c r="T111" s="429"/>
      <c r="U111" s="431">
        <f>+E111</f>
        <v>2</v>
      </c>
      <c r="V111" s="277">
        <f t="shared" si="0"/>
        <v>0</v>
      </c>
      <c r="W111" s="278">
        <f t="shared" si="1"/>
        <v>0</v>
      </c>
      <c r="X111" s="423"/>
    </row>
    <row r="112" spans="1:39" s="437" customFormat="1">
      <c r="A112" s="1368">
        <v>1</v>
      </c>
      <c r="B112" s="1175" t="s">
        <v>211</v>
      </c>
      <c r="C112" s="1377" t="s">
        <v>200</v>
      </c>
      <c r="D112" s="1372" t="s">
        <v>201</v>
      </c>
      <c r="E112" s="1179">
        <f>2.5*E111</f>
        <v>5</v>
      </c>
      <c r="F112" s="1366">
        <f>0.01*194</f>
        <v>1.94</v>
      </c>
      <c r="G112" s="1366"/>
      <c r="H112" s="1366"/>
      <c r="I112" s="1367">
        <v>0</v>
      </c>
      <c r="J112" s="1367"/>
      <c r="K112" s="1367"/>
      <c r="L112" s="433"/>
      <c r="M112" s="434"/>
      <c r="N112" s="434"/>
      <c r="O112" s="434"/>
      <c r="P112" s="435"/>
      <c r="Q112" s="436"/>
      <c r="R112" s="1104">
        <f>F113+I113</f>
        <v>3.6404293999999999</v>
      </c>
      <c r="S112" s="1104">
        <f>R112+R113</f>
        <v>3.6404293999999999</v>
      </c>
      <c r="T112" s="1104">
        <f>E112*S112</f>
        <v>18.202147</v>
      </c>
      <c r="U112" s="1364"/>
      <c r="V112" s="277">
        <f t="shared" si="0"/>
        <v>4.8342615380829184</v>
      </c>
      <c r="W112" s="278">
        <f t="shared" si="1"/>
        <v>24.171307690414594</v>
      </c>
      <c r="X112" s="423"/>
    </row>
    <row r="113" spans="1:50" s="437" customFormat="1">
      <c r="A113" s="1369"/>
      <c r="B113" s="1176"/>
      <c r="C113" s="1377"/>
      <c r="D113" s="1373"/>
      <c r="E113" s="1180"/>
      <c r="F113" s="1366">
        <f>F112*$J$13/1000</f>
        <v>3.6404293999999999</v>
      </c>
      <c r="G113" s="1366"/>
      <c r="H113" s="1366"/>
      <c r="I113" s="1367">
        <f>I112*$Q$13/1000</f>
        <v>0</v>
      </c>
      <c r="J113" s="1367"/>
      <c r="K113" s="1367"/>
      <c r="L113" s="438"/>
      <c r="M113" s="439"/>
      <c r="N113" s="439"/>
      <c r="O113" s="439" t="s">
        <v>20</v>
      </c>
      <c r="P113" s="440"/>
      <c r="Q113" s="441"/>
      <c r="R113" s="1105"/>
      <c r="S113" s="1105"/>
      <c r="T113" s="1105"/>
      <c r="U113" s="1365"/>
      <c r="V113" s="277">
        <f t="shared" si="0"/>
        <v>0</v>
      </c>
      <c r="W113" s="278">
        <f t="shared" si="1"/>
        <v>0</v>
      </c>
      <c r="X113" s="423"/>
    </row>
    <row r="114" spans="1:50" s="437" customFormat="1">
      <c r="A114" s="1368">
        <f>+A112+1</f>
        <v>2</v>
      </c>
      <c r="B114" s="1175" t="s">
        <v>212</v>
      </c>
      <c r="C114" s="1370" t="s">
        <v>222</v>
      </c>
      <c r="D114" s="1372" t="s">
        <v>201</v>
      </c>
      <c r="E114" s="1179">
        <f>+E112</f>
        <v>5</v>
      </c>
      <c r="F114" s="1366">
        <f>0.01*66.4</f>
        <v>0.66400000000000003</v>
      </c>
      <c r="G114" s="1366"/>
      <c r="H114" s="1366"/>
      <c r="I114" s="1374"/>
      <c r="J114" s="1374"/>
      <c r="K114" s="1374"/>
      <c r="L114" s="442"/>
      <c r="M114" s="443"/>
      <c r="N114" s="444"/>
      <c r="O114" s="444"/>
      <c r="P114" s="445"/>
      <c r="Q114" s="446"/>
      <c r="R114" s="1104">
        <f>F115+I115</f>
        <v>1.2460026400000002</v>
      </c>
      <c r="S114" s="1104">
        <f>R114+R115</f>
        <v>1.2460026400000002</v>
      </c>
      <c r="T114" s="1104">
        <f>E114*S114</f>
        <v>6.230013200000001</v>
      </c>
      <c r="U114" s="447"/>
      <c r="V114" s="277">
        <f t="shared" si="0"/>
        <v>1.6546132274675558</v>
      </c>
      <c r="W114" s="278">
        <f t="shared" si="1"/>
        <v>8.2730661373377785</v>
      </c>
      <c r="X114" s="423"/>
    </row>
    <row r="115" spans="1:50" s="437" customFormat="1" ht="10.5" customHeight="1">
      <c r="A115" s="1369"/>
      <c r="B115" s="1176"/>
      <c r="C115" s="1371"/>
      <c r="D115" s="1373"/>
      <c r="E115" s="1180"/>
      <c r="F115" s="1366">
        <f>F114*$J$13/1000</f>
        <v>1.2460026400000002</v>
      </c>
      <c r="G115" s="1366"/>
      <c r="H115" s="1366"/>
      <c r="I115" s="1375"/>
      <c r="J115" s="1375"/>
      <c r="K115" s="1375"/>
      <c r="L115" s="438"/>
      <c r="M115" s="448"/>
      <c r="N115" s="449"/>
      <c r="O115" s="449"/>
      <c r="P115" s="440"/>
      <c r="Q115" s="450"/>
      <c r="R115" s="1105"/>
      <c r="S115" s="1105"/>
      <c r="T115" s="1105"/>
      <c r="U115" s="451"/>
      <c r="V115" s="277">
        <f t="shared" si="0"/>
        <v>0</v>
      </c>
      <c r="W115" s="278">
        <f t="shared" si="1"/>
        <v>0</v>
      </c>
      <c r="X115" s="423"/>
    </row>
    <row r="116" spans="1:50" s="158" customFormat="1" ht="12.75">
      <c r="A116" s="1352">
        <f>+A114+1</f>
        <v>3</v>
      </c>
      <c r="B116" s="982" t="s">
        <v>213</v>
      </c>
      <c r="C116" s="966" t="s">
        <v>223</v>
      </c>
      <c r="D116" s="986" t="s">
        <v>199</v>
      </c>
      <c r="E116" s="988">
        <f>+((0.4*2.51)+(1.5*3.77)+(5*0.4)+(7*0.22)+(1.5*0.04))*E111</f>
        <v>20.518000000000004</v>
      </c>
      <c r="F116" s="1361">
        <f>36.1/1000</f>
        <v>3.61E-2</v>
      </c>
      <c r="G116" s="1362"/>
      <c r="H116" s="1363"/>
      <c r="I116" s="990">
        <v>5.7000000000000002E-2</v>
      </c>
      <c r="J116" s="991"/>
      <c r="K116" s="992"/>
      <c r="L116" s="421"/>
      <c r="M116" s="179"/>
      <c r="N116" s="550"/>
      <c r="O116" s="550"/>
      <c r="P116" s="550"/>
      <c r="Q116" s="549"/>
      <c r="R116" s="554">
        <f>F117+I117</f>
        <v>0.24135717099999998</v>
      </c>
      <c r="S116" s="975">
        <f>R116+R117+R118+R119</f>
        <v>0.8860980617224602</v>
      </c>
      <c r="T116" s="975">
        <f>E116*S116</f>
        <v>18.180960030421442</v>
      </c>
      <c r="U116" s="996">
        <f>E116*Q117</f>
        <v>13.005882233190007</v>
      </c>
      <c r="V116" s="277">
        <f t="shared" si="0"/>
        <v>1.1766825580396405</v>
      </c>
      <c r="W116" s="278">
        <f t="shared" si="1"/>
        <v>24.143172725857347</v>
      </c>
      <c r="X116" s="423"/>
      <c r="Y116" s="243"/>
    </row>
    <row r="117" spans="1:50" s="158" customFormat="1" ht="13.5" customHeight="1">
      <c r="A117" s="1359"/>
      <c r="B117" s="1023"/>
      <c r="C117" s="1360"/>
      <c r="D117" s="1027"/>
      <c r="E117" s="1028"/>
      <c r="F117" s="1031">
        <f>F116*$J$13/1000</f>
        <v>6.7742011000000005E-2</v>
      </c>
      <c r="G117" s="1032"/>
      <c r="H117" s="1033"/>
      <c r="I117" s="1031">
        <f>I116*$Q$13/1000</f>
        <v>0.17361515999999999</v>
      </c>
      <c r="J117" s="1032"/>
      <c r="K117" s="1033"/>
      <c r="L117" s="253" t="s">
        <v>208</v>
      </c>
      <c r="M117" s="254" t="s">
        <v>124</v>
      </c>
      <c r="N117" s="268">
        <v>1</v>
      </c>
      <c r="O117" s="344">
        <f>E116*N117</f>
        <v>20.518000000000004</v>
      </c>
      <c r="P117" s="244">
        <v>0.55000000000000004</v>
      </c>
      <c r="Q117" s="249">
        <f>N117*P117*$N$11</f>
        <v>0.63387670500000026</v>
      </c>
      <c r="R117" s="975">
        <f>SUM(Q117:Q119)</f>
        <v>0.64474089072246021</v>
      </c>
      <c r="S117" s="1029"/>
      <c r="T117" s="1029"/>
      <c r="U117" s="1357"/>
      <c r="V117" s="277">
        <f t="shared" si="0"/>
        <v>0</v>
      </c>
      <c r="W117" s="278">
        <f t="shared" si="1"/>
        <v>0</v>
      </c>
      <c r="X117" s="423"/>
      <c r="Y117" s="243"/>
    </row>
    <row r="118" spans="1:50" s="158" customFormat="1" ht="12.75">
      <c r="A118" s="1359"/>
      <c r="B118" s="1023"/>
      <c r="C118" s="1360"/>
      <c r="D118" s="1027"/>
      <c r="E118" s="1028"/>
      <c r="F118" s="1034"/>
      <c r="G118" s="1035"/>
      <c r="H118" s="1036"/>
      <c r="I118" s="1034"/>
      <c r="J118" s="1035"/>
      <c r="K118" s="1036"/>
      <c r="L118" s="341" t="s">
        <v>190</v>
      </c>
      <c r="M118" s="247" t="s">
        <v>124</v>
      </c>
      <c r="N118" s="244">
        <v>4.0000000000000001E-3</v>
      </c>
      <c r="O118" s="251">
        <f>E116*N118</f>
        <v>8.207200000000002E-2</v>
      </c>
      <c r="P118" s="452">
        <v>0.89400000000000002</v>
      </c>
      <c r="Q118" s="453">
        <f>N118*P118*$N$11</f>
        <v>4.1213510856000016E-3</v>
      </c>
      <c r="R118" s="1029"/>
      <c r="S118" s="1029"/>
      <c r="T118" s="1029"/>
      <c r="U118" s="1357"/>
      <c r="V118" s="277">
        <f t="shared" si="0"/>
        <v>0</v>
      </c>
      <c r="W118" s="278">
        <f t="shared" si="1"/>
        <v>0</v>
      </c>
      <c r="X118" s="423"/>
      <c r="Y118" s="243"/>
    </row>
    <row r="119" spans="1:50" s="158" customFormat="1" ht="12.75">
      <c r="A119" s="1353"/>
      <c r="B119" s="983"/>
      <c r="C119" s="967"/>
      <c r="D119" s="987"/>
      <c r="E119" s="989"/>
      <c r="F119" s="979"/>
      <c r="G119" s="980"/>
      <c r="H119" s="981"/>
      <c r="I119" s="979"/>
      <c r="J119" s="980"/>
      <c r="K119" s="981"/>
      <c r="L119" s="454" t="s">
        <v>214</v>
      </c>
      <c r="M119" s="247" t="s">
        <v>124</v>
      </c>
      <c r="N119" s="455">
        <v>4.8999999999999998E-3</v>
      </c>
      <c r="O119" s="265">
        <f>E116*N119</f>
        <v>0.10053820000000002</v>
      </c>
      <c r="P119" s="456">
        <v>1.194</v>
      </c>
      <c r="Q119" s="457">
        <f>N119*P119*$N$11</f>
        <v>6.742834636860001E-3</v>
      </c>
      <c r="R119" s="976"/>
      <c r="S119" s="976"/>
      <c r="T119" s="976"/>
      <c r="U119" s="997"/>
      <c r="V119" s="277">
        <f t="shared" si="0"/>
        <v>0</v>
      </c>
      <c r="W119" s="278">
        <f t="shared" si="1"/>
        <v>0</v>
      </c>
      <c r="X119" s="423"/>
      <c r="Y119" s="243"/>
    </row>
    <row r="120" spans="1:50" s="402" customFormat="1" ht="12.75">
      <c r="A120" s="1352">
        <f>+A116+1</f>
        <v>4</v>
      </c>
      <c r="B120" s="982" t="s">
        <v>215</v>
      </c>
      <c r="C120" s="1358" t="s">
        <v>224</v>
      </c>
      <c r="D120" s="986" t="s">
        <v>197</v>
      </c>
      <c r="E120" s="970">
        <v>7</v>
      </c>
      <c r="F120" s="972">
        <v>0.23</v>
      </c>
      <c r="G120" s="973"/>
      <c r="H120" s="974"/>
      <c r="I120" s="972">
        <v>0.01</v>
      </c>
      <c r="J120" s="973"/>
      <c r="K120" s="974"/>
      <c r="L120" s="421"/>
      <c r="M120" s="179"/>
      <c r="N120" s="550"/>
      <c r="O120" s="550"/>
      <c r="P120" s="563"/>
      <c r="Q120" s="556"/>
      <c r="R120" s="554">
        <f>F121+I121</f>
        <v>0.46205610000000003</v>
      </c>
      <c r="S120" s="975">
        <f>R120+R121</f>
        <v>5.6483200500000015</v>
      </c>
      <c r="T120" s="975">
        <f>E120*S120</f>
        <v>39.538240350000009</v>
      </c>
      <c r="U120" s="996">
        <f>E120*Q121</f>
        <v>36.303847650000009</v>
      </c>
      <c r="V120" s="277">
        <f t="shared" si="0"/>
        <v>7.5006141782333682</v>
      </c>
      <c r="W120" s="278">
        <f t="shared" si="1"/>
        <v>52.504299247633575</v>
      </c>
      <c r="X120" s="423"/>
      <c r="Y120" s="458"/>
    </row>
    <row r="121" spans="1:50" s="402" customFormat="1" ht="12.75">
      <c r="A121" s="1353"/>
      <c r="B121" s="983"/>
      <c r="C121" s="1358"/>
      <c r="D121" s="987"/>
      <c r="E121" s="971"/>
      <c r="F121" s="979">
        <f>F120*$J$13/1000</f>
        <v>0.43159730000000002</v>
      </c>
      <c r="G121" s="980"/>
      <c r="H121" s="981"/>
      <c r="I121" s="979">
        <f>I120*$Q$13/1000</f>
        <v>3.0458800000000001E-2</v>
      </c>
      <c r="J121" s="980"/>
      <c r="K121" s="981"/>
      <c r="L121" s="341" t="s">
        <v>216</v>
      </c>
      <c r="M121" s="247" t="s">
        <v>164</v>
      </c>
      <c r="N121" s="248">
        <v>1</v>
      </c>
      <c r="O121" s="251">
        <f>E120*N121</f>
        <v>7</v>
      </c>
      <c r="P121" s="342">
        <v>4.5</v>
      </c>
      <c r="Q121" s="459">
        <f>N121*P121*$N$11</f>
        <v>5.1862639500000016</v>
      </c>
      <c r="R121" s="551">
        <f>SUM(Q121:Q121)</f>
        <v>5.1862639500000016</v>
      </c>
      <c r="S121" s="976"/>
      <c r="T121" s="976"/>
      <c r="U121" s="997"/>
      <c r="V121" s="277">
        <f t="shared" si="0"/>
        <v>0</v>
      </c>
      <c r="W121" s="278">
        <f t="shared" si="1"/>
        <v>0</v>
      </c>
      <c r="X121" s="423"/>
      <c r="Y121" s="458"/>
    </row>
    <row r="122" spans="1:50" s="158" customFormat="1" ht="12.75">
      <c r="A122" s="1352">
        <f>+A120+1</f>
        <v>5</v>
      </c>
      <c r="B122" s="982" t="s">
        <v>217</v>
      </c>
      <c r="C122" s="1024" t="s">
        <v>225</v>
      </c>
      <c r="D122" s="986" t="s">
        <v>197</v>
      </c>
      <c r="E122" s="970">
        <f>3*E111</f>
        <v>6</v>
      </c>
      <c r="F122" s="1354">
        <v>0.46</v>
      </c>
      <c r="G122" s="1355"/>
      <c r="H122" s="1356"/>
      <c r="I122" s="972">
        <v>0.08</v>
      </c>
      <c r="J122" s="973"/>
      <c r="K122" s="974"/>
      <c r="L122" s="421"/>
      <c r="M122" s="179"/>
      <c r="N122" s="550"/>
      <c r="O122" s="550"/>
      <c r="P122" s="550"/>
      <c r="Q122" s="556"/>
      <c r="R122" s="554">
        <f>F123+I123</f>
        <v>1.106865</v>
      </c>
      <c r="S122" s="975">
        <f>R122+R123</f>
        <v>5.5912545621000014</v>
      </c>
      <c r="T122" s="975">
        <f>E122*S122</f>
        <v>33.547527372600008</v>
      </c>
      <c r="U122" s="996">
        <f>R123*E122</f>
        <v>26.906337372600007</v>
      </c>
      <c r="V122" s="277">
        <f t="shared" si="0"/>
        <v>7.4248347953652631</v>
      </c>
      <c r="W122" s="278">
        <f t="shared" si="1"/>
        <v>44.549008772191577</v>
      </c>
      <c r="X122" s="423"/>
    </row>
    <row r="123" spans="1:50" s="158" customFormat="1" ht="16.5" customHeight="1">
      <c r="A123" s="1353"/>
      <c r="B123" s="983"/>
      <c r="C123" s="1026"/>
      <c r="D123" s="987"/>
      <c r="E123" s="971"/>
      <c r="F123" s="1349">
        <f>F122*$J$13/1000</f>
        <v>0.86319460000000003</v>
      </c>
      <c r="G123" s="1350"/>
      <c r="H123" s="1351"/>
      <c r="I123" s="972">
        <f>I122*$Q$13/1000</f>
        <v>0.24367040000000001</v>
      </c>
      <c r="J123" s="973"/>
      <c r="K123" s="974"/>
      <c r="L123" s="341" t="s">
        <v>218</v>
      </c>
      <c r="M123" s="247" t="s">
        <v>116</v>
      </c>
      <c r="N123" s="248">
        <v>1.5</v>
      </c>
      <c r="O123" s="251">
        <f>E122*N123</f>
        <v>9</v>
      </c>
      <c r="P123" s="244">
        <v>2.5939999999999999</v>
      </c>
      <c r="Q123" s="249">
        <f>N123*P123*$N$11</f>
        <v>4.4843895621000014</v>
      </c>
      <c r="R123" s="554">
        <f>SUM(Q123:Q123)</f>
        <v>4.4843895621000014</v>
      </c>
      <c r="S123" s="976"/>
      <c r="T123" s="976"/>
      <c r="U123" s="997"/>
      <c r="V123" s="277">
        <f t="shared" si="0"/>
        <v>0</v>
      </c>
      <c r="W123" s="278">
        <f t="shared" si="1"/>
        <v>0</v>
      </c>
      <c r="X123" s="423"/>
    </row>
    <row r="124" spans="1:50" s="158" customFormat="1" ht="12.75" customHeight="1">
      <c r="A124" s="1352">
        <f>+A122+1</f>
        <v>6</v>
      </c>
      <c r="B124" s="982" t="s">
        <v>193</v>
      </c>
      <c r="C124" s="1024" t="s">
        <v>226</v>
      </c>
      <c r="D124" s="986" t="s">
        <v>194</v>
      </c>
      <c r="E124" s="988">
        <f>7.5*E111</f>
        <v>15</v>
      </c>
      <c r="F124" s="1354">
        <v>0.13</v>
      </c>
      <c r="G124" s="1355"/>
      <c r="H124" s="1356"/>
      <c r="I124" s="990">
        <v>1.7000000000000001E-2</v>
      </c>
      <c r="J124" s="991"/>
      <c r="K124" s="992"/>
      <c r="L124" s="421"/>
      <c r="M124" s="179"/>
      <c r="N124" s="550"/>
      <c r="O124" s="550"/>
      <c r="P124" s="422"/>
      <c r="Q124" s="556"/>
      <c r="R124" s="554">
        <f>F125+I125</f>
        <v>0.29572626000000002</v>
      </c>
      <c r="S124" s="975">
        <f>R124+R125</f>
        <v>1.1301385044000005</v>
      </c>
      <c r="T124" s="975">
        <f>E124*S124</f>
        <v>16.952077566000007</v>
      </c>
      <c r="U124" s="996">
        <f>R125*E124</f>
        <v>12.516183666000005</v>
      </c>
      <c r="V124" s="277">
        <f t="shared" si="0"/>
        <v>1.5007529344003967</v>
      </c>
      <c r="W124" s="278">
        <f t="shared" si="1"/>
        <v>22.511294016005952</v>
      </c>
      <c r="X124" s="423"/>
    </row>
    <row r="125" spans="1:50" s="158" customFormat="1" ht="15" customHeight="1">
      <c r="A125" s="1353"/>
      <c r="B125" s="983"/>
      <c r="C125" s="1025"/>
      <c r="D125" s="987"/>
      <c r="E125" s="989"/>
      <c r="F125" s="1349">
        <f>F124*$J$13/1000</f>
        <v>0.2439463</v>
      </c>
      <c r="G125" s="1350"/>
      <c r="H125" s="1351"/>
      <c r="I125" s="972">
        <f>I124*$Q$13/1000</f>
        <v>5.177996E-2</v>
      </c>
      <c r="J125" s="973"/>
      <c r="K125" s="974"/>
      <c r="L125" s="250" t="s">
        <v>219</v>
      </c>
      <c r="M125" s="247" t="s">
        <v>116</v>
      </c>
      <c r="N125" s="248">
        <v>1</v>
      </c>
      <c r="O125" s="251">
        <f>E124*N125</f>
        <v>15</v>
      </c>
      <c r="P125" s="244">
        <f>0.543/3*4</f>
        <v>0.72400000000000009</v>
      </c>
      <c r="Q125" s="249">
        <f>N125*P125*$N$11</f>
        <v>0.83441224440000039</v>
      </c>
      <c r="R125" s="554">
        <f>SUM(Q125:Q125)</f>
        <v>0.83441224440000039</v>
      </c>
      <c r="S125" s="976"/>
      <c r="T125" s="976"/>
      <c r="U125" s="997"/>
      <c r="V125" s="277">
        <f t="shared" si="0"/>
        <v>0</v>
      </c>
      <c r="W125" s="278">
        <f t="shared" si="1"/>
        <v>0</v>
      </c>
      <c r="X125" s="423"/>
    </row>
    <row r="126" spans="1:50" s="157" customFormat="1" ht="12.75" customHeight="1">
      <c r="A126" s="375"/>
      <c r="B126" s="376"/>
      <c r="C126" s="377" t="s">
        <v>153</v>
      </c>
      <c r="D126" s="378"/>
      <c r="E126" s="379"/>
      <c r="F126" s="380"/>
      <c r="G126" s="381"/>
      <c r="H126" s="380"/>
      <c r="I126" s="380"/>
      <c r="J126" s="381"/>
      <c r="K126" s="380"/>
      <c r="L126" s="382"/>
      <c r="M126" s="383"/>
      <c r="N126" s="384"/>
      <c r="O126" s="385"/>
      <c r="P126" s="380"/>
      <c r="Q126" s="386"/>
      <c r="R126" s="385"/>
      <c r="S126" s="385"/>
      <c r="T126" s="387" t="e">
        <f>SUM(T22:T125)-#REF!</f>
        <v>#REF!</v>
      </c>
      <c r="U126" s="387" t="e">
        <f>SUM(U22:U125)-#REF!</f>
        <v>#REF!</v>
      </c>
      <c r="V126" s="277">
        <f t="shared" si="0"/>
        <v>0</v>
      </c>
      <c r="W126" s="564">
        <f>SUM(W21:W125)</f>
        <v>15726.982071356193</v>
      </c>
      <c r="X126" s="423">
        <v>0.35666561624449483</v>
      </c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</row>
    <row r="127" spans="1:50" s="156" customFormat="1" ht="13.5" customHeight="1">
      <c r="A127" s="388"/>
      <c r="B127" s="561"/>
      <c r="C127" s="565" t="s">
        <v>314</v>
      </c>
      <c r="D127" s="561"/>
      <c r="E127" s="561"/>
      <c r="F127" s="561"/>
      <c r="G127" s="560"/>
      <c r="H127" s="560"/>
      <c r="I127" s="561"/>
      <c r="J127" s="561"/>
      <c r="K127" s="561"/>
      <c r="L127" s="389"/>
      <c r="M127" s="561"/>
      <c r="N127" s="561"/>
      <c r="O127" s="561"/>
      <c r="P127" s="561"/>
      <c r="Q127" s="561"/>
      <c r="R127" s="561"/>
      <c r="S127" s="561"/>
      <c r="T127" s="561"/>
      <c r="U127" s="390"/>
      <c r="V127" s="277">
        <f t="shared" si="0"/>
        <v>0</v>
      </c>
      <c r="W127" s="278">
        <f t="shared" si="1"/>
        <v>0</v>
      </c>
      <c r="X127" s="423"/>
      <c r="Y127" s="198"/>
      <c r="Z127" s="198"/>
      <c r="AA127" s="198"/>
      <c r="AB127" s="198"/>
      <c r="AC127" s="198"/>
      <c r="AD127" s="198"/>
      <c r="AE127" s="198"/>
      <c r="AF127" s="157"/>
      <c r="AG127" s="157"/>
    </row>
    <row r="128" spans="1:50" s="246" customFormat="1" ht="20.25" customHeight="1">
      <c r="A128" s="1425">
        <v>1</v>
      </c>
      <c r="B128" s="1093" t="s">
        <v>259</v>
      </c>
      <c r="C128" s="1377" t="s">
        <v>302</v>
      </c>
      <c r="D128" s="1428" t="s">
        <v>201</v>
      </c>
      <c r="E128" s="1421">
        <v>8.8000000000000007</v>
      </c>
      <c r="F128" s="1432">
        <f>205/100</f>
        <v>2.0499999999999998</v>
      </c>
      <c r="G128" s="1432"/>
      <c r="H128" s="1432"/>
      <c r="I128" s="1424">
        <v>0</v>
      </c>
      <c r="J128" s="1424"/>
      <c r="K128" s="1424"/>
      <c r="L128" s="391"/>
      <c r="M128" s="392"/>
      <c r="N128" s="392"/>
      <c r="O128" s="392"/>
      <c r="P128" s="392"/>
      <c r="Q128" s="393"/>
      <c r="R128" s="933">
        <f>F129+I129</f>
        <v>3.8468454999999993</v>
      </c>
      <c r="S128" s="933">
        <f>R128+R129</f>
        <v>3.8468454999999993</v>
      </c>
      <c r="T128" s="933">
        <f>E128*S128</f>
        <v>33.852240399999999</v>
      </c>
      <c r="U128" s="935"/>
      <c r="V128" s="277">
        <f t="shared" si="0"/>
        <v>5.1083691510670004</v>
      </c>
      <c r="W128" s="278">
        <f t="shared" si="1"/>
        <v>44.953648529389611</v>
      </c>
      <c r="X128" s="423"/>
    </row>
    <row r="129" spans="1:38" s="246" customFormat="1" ht="20.25" customHeight="1">
      <c r="A129" s="1426"/>
      <c r="B129" s="1094"/>
      <c r="C129" s="1377"/>
      <c r="D129" s="1428"/>
      <c r="E129" s="1422"/>
      <c r="F129" s="1087">
        <f>F128*$J$13/1000</f>
        <v>3.8468454999999993</v>
      </c>
      <c r="G129" s="1087"/>
      <c r="H129" s="1087"/>
      <c r="I129" s="1424">
        <f>I128*$Q$13/1000</f>
        <v>0</v>
      </c>
      <c r="J129" s="1424"/>
      <c r="K129" s="1424"/>
      <c r="L129" s="394"/>
      <c r="M129" s="395"/>
      <c r="N129" s="395"/>
      <c r="O129" s="395"/>
      <c r="P129" s="395"/>
      <c r="Q129" s="396"/>
      <c r="R129" s="934"/>
      <c r="S129" s="934"/>
      <c r="T129" s="934"/>
      <c r="U129" s="936"/>
      <c r="V129" s="277">
        <f t="shared" si="0"/>
        <v>0</v>
      </c>
      <c r="W129" s="278">
        <f t="shared" si="1"/>
        <v>0</v>
      </c>
      <c r="X129" s="423"/>
    </row>
    <row r="130" spans="1:38" s="246" customFormat="1" ht="13.5" customHeight="1">
      <c r="A130" s="1425">
        <f>+A128+1</f>
        <v>2</v>
      </c>
      <c r="B130" s="1093" t="s">
        <v>179</v>
      </c>
      <c r="C130" s="1377" t="s">
        <v>200</v>
      </c>
      <c r="D130" s="1428" t="s">
        <v>201</v>
      </c>
      <c r="E130" s="1421">
        <v>20.3</v>
      </c>
      <c r="F130" s="1087">
        <v>3.68</v>
      </c>
      <c r="G130" s="1087"/>
      <c r="H130" s="1087"/>
      <c r="I130" s="1424">
        <v>0</v>
      </c>
      <c r="J130" s="1424"/>
      <c r="K130" s="1424"/>
      <c r="L130" s="391"/>
      <c r="M130" s="392"/>
      <c r="N130" s="392"/>
      <c r="O130" s="392"/>
      <c r="P130" s="392"/>
      <c r="Q130" s="393"/>
      <c r="R130" s="933">
        <f>F131+I131</f>
        <v>6.9055568000000003</v>
      </c>
      <c r="S130" s="933">
        <f>R130+R131</f>
        <v>6.9055568000000003</v>
      </c>
      <c r="T130" s="933">
        <f>E130*S130</f>
        <v>140.18280304000001</v>
      </c>
      <c r="U130" s="935"/>
      <c r="V130" s="277">
        <f t="shared" si="0"/>
        <v>9.1701455980129598</v>
      </c>
      <c r="W130" s="278">
        <f t="shared" si="1"/>
        <v>186.15395563966308</v>
      </c>
      <c r="X130" s="423"/>
    </row>
    <row r="131" spans="1:38" s="246" customFormat="1" ht="13.5" customHeight="1">
      <c r="A131" s="1426"/>
      <c r="B131" s="1094"/>
      <c r="C131" s="1377"/>
      <c r="D131" s="1428"/>
      <c r="E131" s="1422"/>
      <c r="F131" s="1087">
        <f>F130*$J$13/1000</f>
        <v>6.9055568000000003</v>
      </c>
      <c r="G131" s="1087"/>
      <c r="H131" s="1087"/>
      <c r="I131" s="1424">
        <f>I130*$Q$13/1000</f>
        <v>0</v>
      </c>
      <c r="J131" s="1424"/>
      <c r="K131" s="1424"/>
      <c r="L131" s="394"/>
      <c r="M131" s="395"/>
      <c r="N131" s="395"/>
      <c r="O131" s="395"/>
      <c r="P131" s="395"/>
      <c r="Q131" s="396"/>
      <c r="R131" s="934"/>
      <c r="S131" s="934"/>
      <c r="T131" s="934"/>
      <c r="U131" s="936"/>
      <c r="V131" s="277">
        <f t="shared" si="0"/>
        <v>0</v>
      </c>
      <c r="W131" s="278">
        <f t="shared" si="1"/>
        <v>0</v>
      </c>
      <c r="X131" s="423"/>
    </row>
    <row r="132" spans="1:38" s="246" customFormat="1" ht="12.75" customHeight="1">
      <c r="A132" s="1425">
        <f>+A130+1</f>
        <v>3</v>
      </c>
      <c r="B132" s="1093" t="s">
        <v>181</v>
      </c>
      <c r="C132" s="1370" t="s">
        <v>202</v>
      </c>
      <c r="D132" s="1419" t="s">
        <v>203</v>
      </c>
      <c r="E132" s="1421">
        <v>29.1</v>
      </c>
      <c r="F132" s="1087">
        <f>0.01*56.2</f>
        <v>0.56200000000000006</v>
      </c>
      <c r="G132" s="1087"/>
      <c r="H132" s="1087"/>
      <c r="I132" s="1438"/>
      <c r="J132" s="1438"/>
      <c r="K132" s="1438"/>
      <c r="L132" s="391"/>
      <c r="M132" s="392"/>
      <c r="N132" s="392"/>
      <c r="O132" s="392"/>
      <c r="P132" s="392"/>
      <c r="Q132" s="393"/>
      <c r="R132" s="933">
        <f>F133+I133</f>
        <v>1.0545986200000002</v>
      </c>
      <c r="S132" s="933">
        <f>R132+R133</f>
        <v>1.0545986200000002</v>
      </c>
      <c r="T132" s="933">
        <f>E132*S132</f>
        <v>30.688819842000004</v>
      </c>
      <c r="U132" s="557"/>
      <c r="V132" s="277">
        <f t="shared" si="0"/>
        <v>1.400440713609588</v>
      </c>
      <c r="W132" s="278">
        <f t="shared" si="1"/>
        <v>40.752824766039012</v>
      </c>
      <c r="X132" s="423"/>
      <c r="Y132" s="157"/>
      <c r="Z132" s="402"/>
      <c r="AA132" s="402"/>
      <c r="AB132" s="402"/>
      <c r="AC132" s="402"/>
      <c r="AD132" s="402"/>
      <c r="AE132" s="402"/>
      <c r="AF132" s="402"/>
      <c r="AG132" s="402"/>
      <c r="AH132" s="402"/>
      <c r="AI132" s="402"/>
      <c r="AJ132" s="402"/>
      <c r="AK132" s="402"/>
      <c r="AL132" s="402"/>
    </row>
    <row r="133" spans="1:38" s="246" customFormat="1" ht="12.75" customHeight="1">
      <c r="A133" s="1426"/>
      <c r="B133" s="1094"/>
      <c r="C133" s="1371"/>
      <c r="D133" s="1420"/>
      <c r="E133" s="1422"/>
      <c r="F133" s="1087">
        <f>F132*$J$13/1000</f>
        <v>1.0545986200000002</v>
      </c>
      <c r="G133" s="1087"/>
      <c r="H133" s="1087"/>
      <c r="I133" s="1088">
        <f>J132*$Q$13/1000</f>
        <v>0</v>
      </c>
      <c r="J133" s="1088"/>
      <c r="K133" s="1088"/>
      <c r="L133" s="394"/>
      <c r="M133" s="395"/>
      <c r="N133" s="395"/>
      <c r="O133" s="395"/>
      <c r="P133" s="395"/>
      <c r="Q133" s="396"/>
      <c r="R133" s="934"/>
      <c r="S133" s="934"/>
      <c r="T133" s="934"/>
      <c r="U133" s="558"/>
      <c r="V133" s="277">
        <f t="shared" si="0"/>
        <v>0</v>
      </c>
      <c r="W133" s="278">
        <f t="shared" si="1"/>
        <v>0</v>
      </c>
      <c r="X133" s="423"/>
      <c r="Y133" s="159"/>
      <c r="Z133" s="402"/>
      <c r="AA133" s="402"/>
      <c r="AB133" s="402"/>
      <c r="AC133" s="402"/>
      <c r="AD133" s="402"/>
      <c r="AE133" s="402"/>
      <c r="AF133" s="402"/>
      <c r="AG133" s="402"/>
      <c r="AH133" s="402"/>
      <c r="AI133" s="402"/>
      <c r="AJ133" s="402"/>
      <c r="AK133" s="402"/>
      <c r="AL133" s="402"/>
    </row>
    <row r="134" spans="1:38" s="409" customFormat="1" ht="12.75" customHeight="1">
      <c r="A134" s="1352">
        <f>+A132+1</f>
        <v>4</v>
      </c>
      <c r="B134" s="982" t="s">
        <v>182</v>
      </c>
      <c r="C134" s="1413" t="s">
        <v>204</v>
      </c>
      <c r="D134" s="943" t="s">
        <v>201</v>
      </c>
      <c r="E134" s="988">
        <v>29.1</v>
      </c>
      <c r="F134" s="990">
        <v>2.78</v>
      </c>
      <c r="G134" s="991"/>
      <c r="H134" s="992"/>
      <c r="I134" s="990">
        <v>0.34</v>
      </c>
      <c r="J134" s="991"/>
      <c r="K134" s="992"/>
      <c r="L134" s="343"/>
      <c r="M134" s="179"/>
      <c r="N134" s="408"/>
      <c r="O134" s="550"/>
      <c r="P134" s="550"/>
      <c r="Q134" s="549"/>
      <c r="R134" s="554">
        <f>F135+I135</f>
        <v>6.2522969999999995</v>
      </c>
      <c r="S134" s="975">
        <f>R134+R135</f>
        <v>44.836415252216263</v>
      </c>
      <c r="T134" s="975">
        <f>E134*S134</f>
        <v>1304.7396838394934</v>
      </c>
      <c r="U134" s="977">
        <f>E134*R135</f>
        <v>1122.7978411394934</v>
      </c>
      <c r="V134" s="277">
        <f t="shared" si="0"/>
        <v>59.539942667011594</v>
      </c>
      <c r="W134" s="278">
        <f t="shared" si="1"/>
        <v>1732.6123316100375</v>
      </c>
      <c r="X134" s="423"/>
    </row>
    <row r="135" spans="1:38" s="409" customFormat="1" ht="12.75">
      <c r="A135" s="1359"/>
      <c r="B135" s="1023"/>
      <c r="C135" s="1414"/>
      <c r="D135" s="1416"/>
      <c r="E135" s="1028"/>
      <c r="F135" s="1031">
        <f>F134*$J$13/1000</f>
        <v>5.2166977999999995</v>
      </c>
      <c r="G135" s="1032"/>
      <c r="H135" s="1033"/>
      <c r="I135" s="1031">
        <f>I134*$Q$13/1000</f>
        <v>1.0355992000000001</v>
      </c>
      <c r="J135" s="1032"/>
      <c r="K135" s="1033"/>
      <c r="L135" s="253" t="s">
        <v>183</v>
      </c>
      <c r="M135" s="254" t="s">
        <v>184</v>
      </c>
      <c r="N135" s="410">
        <v>1.02</v>
      </c>
      <c r="O135" s="256">
        <f>E134*N135</f>
        <v>29.682000000000002</v>
      </c>
      <c r="P135" s="241">
        <v>27.25</v>
      </c>
      <c r="Q135" s="257">
        <f>N135*P135*$N$11</f>
        <v>32.033823664500012</v>
      </c>
      <c r="R135" s="975">
        <f>SUM(Q135:Q137)</f>
        <v>38.584118252216264</v>
      </c>
      <c r="S135" s="1029"/>
      <c r="T135" s="1029"/>
      <c r="U135" s="1030"/>
      <c r="V135" s="277">
        <f t="shared" si="0"/>
        <v>0</v>
      </c>
      <c r="W135" s="278">
        <f t="shared" si="1"/>
        <v>0</v>
      </c>
      <c r="X135" s="423"/>
    </row>
    <row r="136" spans="1:38" s="409" customFormat="1" ht="12.75">
      <c r="A136" s="1359"/>
      <c r="B136" s="1023"/>
      <c r="C136" s="1414"/>
      <c r="D136" s="1416"/>
      <c r="E136" s="1028"/>
      <c r="F136" s="1034"/>
      <c r="G136" s="1035"/>
      <c r="H136" s="1036"/>
      <c r="I136" s="1034"/>
      <c r="J136" s="1035"/>
      <c r="K136" s="1036"/>
      <c r="L136" s="263" t="s">
        <v>185</v>
      </c>
      <c r="M136" s="264" t="s">
        <v>186</v>
      </c>
      <c r="N136" s="411">
        <v>1.17</v>
      </c>
      <c r="O136" s="265">
        <f>E134*N136</f>
        <v>34.046999999999997</v>
      </c>
      <c r="P136" s="241">
        <v>3.5</v>
      </c>
      <c r="Q136" s="266">
        <f>N136*P136*$N$11</f>
        <v>4.719500194500001</v>
      </c>
      <c r="R136" s="1029"/>
      <c r="S136" s="1029"/>
      <c r="T136" s="1029"/>
      <c r="U136" s="1030"/>
      <c r="V136" s="277">
        <f t="shared" si="0"/>
        <v>0</v>
      </c>
      <c r="W136" s="278">
        <f t="shared" si="1"/>
        <v>0</v>
      </c>
      <c r="X136" s="423"/>
    </row>
    <row r="137" spans="1:38" s="409" customFormat="1" ht="13.5" customHeight="1">
      <c r="A137" s="1353"/>
      <c r="B137" s="983"/>
      <c r="C137" s="1415"/>
      <c r="D137" s="944"/>
      <c r="E137" s="989"/>
      <c r="F137" s="979"/>
      <c r="G137" s="980"/>
      <c r="H137" s="981"/>
      <c r="I137" s="979"/>
      <c r="J137" s="980"/>
      <c r="K137" s="981"/>
      <c r="L137" s="267" t="s">
        <v>187</v>
      </c>
      <c r="M137" s="258" t="s">
        <v>184</v>
      </c>
      <c r="N137" s="412">
        <v>1.2500000000000001E-2</v>
      </c>
      <c r="O137" s="260">
        <f>E134*N137</f>
        <v>0.36375000000000002</v>
      </c>
      <c r="P137" s="374">
        <v>127.083</v>
      </c>
      <c r="Q137" s="262">
        <f>N137*P137*$N$11</f>
        <v>1.8307943932162507</v>
      </c>
      <c r="R137" s="976"/>
      <c r="S137" s="976"/>
      <c r="T137" s="976"/>
      <c r="U137" s="978"/>
      <c r="V137" s="277">
        <f t="shared" si="0"/>
        <v>0</v>
      </c>
      <c r="W137" s="278">
        <f t="shared" si="1"/>
        <v>0</v>
      </c>
      <c r="X137" s="423"/>
    </row>
    <row r="138" spans="1:38" s="417" customFormat="1" ht="14.25" customHeight="1">
      <c r="A138" s="1352">
        <f>+A134+1</f>
        <v>5</v>
      </c>
      <c r="B138" s="982" t="s">
        <v>188</v>
      </c>
      <c r="C138" s="1405" t="s">
        <v>206</v>
      </c>
      <c r="D138" s="1407" t="s">
        <v>199</v>
      </c>
      <c r="E138" s="1400">
        <v>128</v>
      </c>
      <c r="F138" s="1361">
        <f>0.001*14.8</f>
        <v>1.4800000000000001E-2</v>
      </c>
      <c r="G138" s="1362"/>
      <c r="H138" s="1363"/>
      <c r="I138" s="990">
        <f>0.001*4.98</f>
        <v>4.9800000000000009E-3</v>
      </c>
      <c r="J138" s="991"/>
      <c r="K138" s="992"/>
      <c r="L138" s="343" t="s">
        <v>260</v>
      </c>
      <c r="M138" s="179"/>
      <c r="N138" s="408"/>
      <c r="O138" s="550"/>
      <c r="P138" s="550"/>
      <c r="Q138" s="549"/>
      <c r="R138" s="553">
        <f>F139+I139</f>
        <v>4.2940830400000005E-2</v>
      </c>
      <c r="S138" s="1005">
        <f>R138+R139</f>
        <v>0.68093888648560019</v>
      </c>
      <c r="T138" s="1005">
        <f>E138*S138</f>
        <v>87.160177470156825</v>
      </c>
      <c r="U138" s="1390">
        <f>R139*E138</f>
        <v>81.663751178956829</v>
      </c>
      <c r="V138" s="277">
        <f t="shared" si="0"/>
        <v>0.90424406217638709</v>
      </c>
      <c r="W138" s="278">
        <f t="shared" si="1"/>
        <v>115.74323995857755</v>
      </c>
      <c r="X138" s="423"/>
      <c r="Y138" s="158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</row>
    <row r="139" spans="1:38" s="417" customFormat="1" ht="14.25" customHeight="1">
      <c r="A139" s="1359"/>
      <c r="B139" s="1023"/>
      <c r="C139" s="1411"/>
      <c r="D139" s="1412"/>
      <c r="E139" s="1400"/>
      <c r="F139" s="1005">
        <f>F138*J$13/1000</f>
        <v>2.7772348000000002E-2</v>
      </c>
      <c r="G139" s="1005"/>
      <c r="H139" s="1005"/>
      <c r="I139" s="1005">
        <f>I138*$Q$13/1000</f>
        <v>1.5168482400000004E-2</v>
      </c>
      <c r="J139" s="1005"/>
      <c r="K139" s="1005"/>
      <c r="L139" s="253" t="s">
        <v>189</v>
      </c>
      <c r="M139" s="254" t="s">
        <v>124</v>
      </c>
      <c r="N139" s="410">
        <v>1</v>
      </c>
      <c r="O139" s="256">
        <f>E138*N139</f>
        <v>128</v>
      </c>
      <c r="P139" s="240">
        <v>0.55000000000000004</v>
      </c>
      <c r="Q139" s="257">
        <f>N139*P139*$N$11</f>
        <v>0.63387670500000026</v>
      </c>
      <c r="R139" s="1005">
        <f>SUM(Q139:Q140)</f>
        <v>0.63799805608560023</v>
      </c>
      <c r="S139" s="1005"/>
      <c r="T139" s="1005"/>
      <c r="U139" s="1390"/>
      <c r="V139" s="277">
        <f t="shared" si="0"/>
        <v>0</v>
      </c>
      <c r="W139" s="278">
        <f t="shared" si="1"/>
        <v>0</v>
      </c>
      <c r="X139" s="423"/>
      <c r="Y139" s="158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</row>
    <row r="140" spans="1:38" s="417" customFormat="1" ht="13.5" customHeight="1">
      <c r="A140" s="1353"/>
      <c r="B140" s="983"/>
      <c r="C140" s="1406"/>
      <c r="D140" s="1408"/>
      <c r="E140" s="1400"/>
      <c r="F140" s="1005"/>
      <c r="G140" s="1005"/>
      <c r="H140" s="1005"/>
      <c r="I140" s="1005"/>
      <c r="J140" s="1005"/>
      <c r="K140" s="1005"/>
      <c r="L140" s="263" t="s">
        <v>190</v>
      </c>
      <c r="M140" s="264" t="s">
        <v>124</v>
      </c>
      <c r="N140" s="411">
        <v>4.0000000000000001E-3</v>
      </c>
      <c r="O140" s="265">
        <f>E138*N140</f>
        <v>0.51200000000000001</v>
      </c>
      <c r="P140" s="241">
        <v>0.89400000000000002</v>
      </c>
      <c r="Q140" s="416">
        <f t="shared" ref="Q140" si="7">N140*P140*$N$11</f>
        <v>4.1213510856000016E-3</v>
      </c>
      <c r="R140" s="1005"/>
      <c r="S140" s="1005"/>
      <c r="T140" s="1005"/>
      <c r="U140" s="1390"/>
      <c r="V140" s="277">
        <f t="shared" si="0"/>
        <v>0</v>
      </c>
      <c r="W140" s="278">
        <f t="shared" si="1"/>
        <v>0</v>
      </c>
      <c r="X140" s="423"/>
      <c r="Y140" s="158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</row>
    <row r="141" spans="1:38" s="245" customFormat="1">
      <c r="A141" s="1352">
        <f>+A138+1</f>
        <v>6</v>
      </c>
      <c r="B141" s="1404" t="s">
        <v>191</v>
      </c>
      <c r="C141" s="1405" t="s">
        <v>207</v>
      </c>
      <c r="D141" s="1407" t="s">
        <v>199</v>
      </c>
      <c r="E141" s="1409">
        <v>20.399999999999999</v>
      </c>
      <c r="F141" s="1402"/>
      <c r="G141" s="1402"/>
      <c r="H141" s="1402"/>
      <c r="I141" s="1403"/>
      <c r="J141" s="1403"/>
      <c r="K141" s="1403"/>
      <c r="L141" s="418"/>
      <c r="M141" s="419"/>
      <c r="N141" s="419"/>
      <c r="O141" s="419"/>
      <c r="P141" s="419"/>
      <c r="Q141" s="420"/>
      <c r="R141" s="555"/>
      <c r="S141" s="1410">
        <f>R141+R142</f>
        <v>1.294947303370787</v>
      </c>
      <c r="T141" s="1410">
        <f>E141*S141</f>
        <v>26.416924988764052</v>
      </c>
      <c r="U141" s="1401">
        <f>R142*E141</f>
        <v>26.416924988764052</v>
      </c>
      <c r="V141" s="277">
        <f t="shared" si="0"/>
        <v>1.7196086655408256</v>
      </c>
      <c r="W141" s="278">
        <f t="shared" si="1"/>
        <v>35.080016777032839</v>
      </c>
      <c r="X141" s="423"/>
    </row>
    <row r="142" spans="1:38" s="245" customFormat="1" ht="13.5" customHeight="1">
      <c r="A142" s="1353"/>
      <c r="B142" s="1404"/>
      <c r="C142" s="1406"/>
      <c r="D142" s="1408"/>
      <c r="E142" s="1409"/>
      <c r="F142" s="1402"/>
      <c r="G142" s="1402"/>
      <c r="H142" s="1402"/>
      <c r="I142" s="1403"/>
      <c r="J142" s="1403"/>
      <c r="K142" s="1403"/>
      <c r="L142" s="250" t="s">
        <v>192</v>
      </c>
      <c r="M142" s="254" t="s">
        <v>124</v>
      </c>
      <c r="N142" s="268">
        <v>1</v>
      </c>
      <c r="O142" s="269">
        <f>E141*N142</f>
        <v>20.399999999999999</v>
      </c>
      <c r="P142" s="244">
        <f>1 /0.89</f>
        <v>1.1235955056179776</v>
      </c>
      <c r="Q142" s="237">
        <f>N142*P142*$N$11</f>
        <v>1.294947303370787</v>
      </c>
      <c r="R142" s="555">
        <f>SUM(Q142:Q142)</f>
        <v>1.294947303370787</v>
      </c>
      <c r="S142" s="1410"/>
      <c r="T142" s="1410"/>
      <c r="U142" s="1401"/>
      <c r="V142" s="277">
        <f t="shared" si="0"/>
        <v>0</v>
      </c>
      <c r="W142" s="278">
        <f t="shared" si="1"/>
        <v>0</v>
      </c>
      <c r="X142" s="423"/>
    </row>
    <row r="143" spans="1:38" s="158" customFormat="1" ht="14.25" customHeight="1">
      <c r="A143" s="1352">
        <f>+A141+1</f>
        <v>7</v>
      </c>
      <c r="B143" s="982" t="s">
        <v>261</v>
      </c>
      <c r="C143" s="966" t="s">
        <v>304</v>
      </c>
      <c r="D143" s="986" t="s">
        <v>199</v>
      </c>
      <c r="E143" s="988">
        <v>91.2</v>
      </c>
      <c r="F143" s="990">
        <v>0.124</v>
      </c>
      <c r="G143" s="991"/>
      <c r="H143" s="992"/>
      <c r="I143" s="1017">
        <f>1.4/1000</f>
        <v>1.4E-3</v>
      </c>
      <c r="J143" s="1018"/>
      <c r="K143" s="1019"/>
      <c r="L143" s="343"/>
      <c r="M143" s="179"/>
      <c r="N143" s="550"/>
      <c r="O143" s="548"/>
      <c r="P143" s="550"/>
      <c r="Q143" s="549"/>
      <c r="R143" s="554">
        <f>F144+I144</f>
        <v>0.236951472</v>
      </c>
      <c r="S143" s="975">
        <f>R143+R144</f>
        <v>0.58270240200000001</v>
      </c>
      <c r="T143" s="975">
        <f>E143*S143</f>
        <v>53.1424590624</v>
      </c>
      <c r="U143" s="996">
        <f>R144*E143</f>
        <v>31.532484816000007</v>
      </c>
      <c r="V143" s="277">
        <f t="shared" si="0"/>
        <v>0.77379218235550207</v>
      </c>
      <c r="W143" s="278">
        <f t="shared" si="1"/>
        <v>70.569847030821791</v>
      </c>
      <c r="X143" s="423"/>
      <c r="Y143" s="243"/>
    </row>
    <row r="144" spans="1:38" s="158" customFormat="1" ht="17.25" customHeight="1">
      <c r="A144" s="1353"/>
      <c r="B144" s="1023"/>
      <c r="C144" s="967"/>
      <c r="D144" s="987"/>
      <c r="E144" s="1028"/>
      <c r="F144" s="1031">
        <f>F143*J$13/1000</f>
        <v>0.23268723999999999</v>
      </c>
      <c r="G144" s="1032"/>
      <c r="H144" s="1033"/>
      <c r="I144" s="1042">
        <f>I143*$Q$13/1000</f>
        <v>4.2642319999999997E-3</v>
      </c>
      <c r="J144" s="1043"/>
      <c r="K144" s="1044"/>
      <c r="L144" s="250" t="s">
        <v>262</v>
      </c>
      <c r="M144" s="254" t="s">
        <v>124</v>
      </c>
      <c r="N144" s="268">
        <v>1</v>
      </c>
      <c r="O144" s="269">
        <f>E143*N144</f>
        <v>91.2</v>
      </c>
      <c r="P144" s="247">
        <v>0.3</v>
      </c>
      <c r="Q144" s="237">
        <f>N144*P144*$N$11</f>
        <v>0.34575093000000007</v>
      </c>
      <c r="R144" s="552">
        <f>SUM(Q144:Q144)</f>
        <v>0.34575093000000007</v>
      </c>
      <c r="S144" s="1029"/>
      <c r="T144" s="1029"/>
      <c r="U144" s="1357"/>
      <c r="V144" s="277">
        <f t="shared" si="0"/>
        <v>0</v>
      </c>
      <c r="W144" s="278">
        <f t="shared" si="1"/>
        <v>0</v>
      </c>
      <c r="X144" s="423"/>
      <c r="Y144" s="243"/>
    </row>
    <row r="145" spans="1:39" s="417" customFormat="1" ht="14.25" customHeight="1">
      <c r="A145" s="1352">
        <f>+A143+1</f>
        <v>8</v>
      </c>
      <c r="B145" s="982" t="s">
        <v>188</v>
      </c>
      <c r="C145" s="1436" t="s">
        <v>315</v>
      </c>
      <c r="D145" s="1437" t="s">
        <v>199</v>
      </c>
      <c r="E145" s="1400">
        <f>1623.6+974.2+559.3</f>
        <v>3157.1000000000004</v>
      </c>
      <c r="F145" s="1361">
        <f>0.001*14.8</f>
        <v>1.4800000000000001E-2</v>
      </c>
      <c r="G145" s="1362"/>
      <c r="H145" s="1363"/>
      <c r="I145" s="990">
        <f>0.001*4.98</f>
        <v>4.9800000000000009E-3</v>
      </c>
      <c r="J145" s="991"/>
      <c r="K145" s="992"/>
      <c r="L145" s="343"/>
      <c r="M145" s="179"/>
      <c r="N145" s="408"/>
      <c r="O145" s="550"/>
      <c r="P145" s="563"/>
      <c r="Q145" s="549"/>
      <c r="R145" s="553">
        <f>F146+I146</f>
        <v>4.2940830400000005E-2</v>
      </c>
      <c r="S145" s="1005">
        <f>R145+R146</f>
        <v>0.66458407531043384</v>
      </c>
      <c r="T145" s="1005">
        <f>E145*S145</f>
        <v>2098.1583841625711</v>
      </c>
      <c r="U145" s="1390">
        <f>R146*E145</f>
        <v>1962.5898885067311</v>
      </c>
      <c r="V145" s="277">
        <f t="shared" si="0"/>
        <v>0.88252590040494461</v>
      </c>
      <c r="W145" s="278">
        <f t="shared" si="1"/>
        <v>2786.222520168451</v>
      </c>
      <c r="X145" s="423"/>
      <c r="Y145" s="158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</row>
    <row r="146" spans="1:39" s="417" customFormat="1" ht="14.25" customHeight="1">
      <c r="A146" s="1359"/>
      <c r="B146" s="1023"/>
      <c r="C146" s="1436"/>
      <c r="D146" s="1437"/>
      <c r="E146" s="1400"/>
      <c r="F146" s="1005">
        <f>F145*J$13/1000</f>
        <v>2.7772348000000002E-2</v>
      </c>
      <c r="G146" s="1005"/>
      <c r="H146" s="1005"/>
      <c r="I146" s="1005">
        <f>I145*$Q$13/1000</f>
        <v>1.5168482400000004E-2</v>
      </c>
      <c r="J146" s="1005"/>
      <c r="K146" s="1005"/>
      <c r="L146" s="253" t="s">
        <v>189</v>
      </c>
      <c r="M146" s="254" t="s">
        <v>124</v>
      </c>
      <c r="N146" s="410">
        <v>1</v>
      </c>
      <c r="O146" s="256">
        <f>E145*N146</f>
        <v>3157.1000000000004</v>
      </c>
      <c r="P146" s="240">
        <f>4.833/9.02</f>
        <v>0.535809312638581</v>
      </c>
      <c r="Q146" s="257">
        <f>N146*P146*$N$11</f>
        <v>0.61752189382483391</v>
      </c>
      <c r="R146" s="1005">
        <f>SUM(Q146:Q147)</f>
        <v>0.62164324491043388</v>
      </c>
      <c r="S146" s="1005"/>
      <c r="T146" s="1005"/>
      <c r="U146" s="1390"/>
      <c r="V146" s="277">
        <f t="shared" si="0"/>
        <v>0</v>
      </c>
      <c r="W146" s="278">
        <f t="shared" si="1"/>
        <v>0</v>
      </c>
      <c r="X146" s="423"/>
      <c r="Y146" s="158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</row>
    <row r="147" spans="1:39" s="417" customFormat="1" ht="13.5" customHeight="1">
      <c r="A147" s="1353"/>
      <c r="B147" s="983"/>
      <c r="C147" s="1436"/>
      <c r="D147" s="1437"/>
      <c r="E147" s="1400"/>
      <c r="F147" s="1005"/>
      <c r="G147" s="1005"/>
      <c r="H147" s="1005"/>
      <c r="I147" s="1005"/>
      <c r="J147" s="1005"/>
      <c r="K147" s="1005"/>
      <c r="L147" s="263" t="s">
        <v>190</v>
      </c>
      <c r="M147" s="264" t="s">
        <v>124</v>
      </c>
      <c r="N147" s="411">
        <v>4.0000000000000001E-3</v>
      </c>
      <c r="O147" s="241">
        <f>E145*N147</f>
        <v>12.628400000000001</v>
      </c>
      <c r="P147" s="415">
        <v>0.89400000000000002</v>
      </c>
      <c r="Q147" s="416">
        <f t="shared" ref="Q147" si="8">N147*P147*$N$11</f>
        <v>4.1213510856000016E-3</v>
      </c>
      <c r="R147" s="1005"/>
      <c r="S147" s="1005"/>
      <c r="T147" s="1005"/>
      <c r="U147" s="1390"/>
      <c r="V147" s="277">
        <f t="shared" si="0"/>
        <v>0</v>
      </c>
      <c r="W147" s="278">
        <f t="shared" si="1"/>
        <v>0</v>
      </c>
      <c r="X147" s="423"/>
      <c r="Y147" s="158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</row>
    <row r="148" spans="1:39" s="417" customFormat="1" ht="14.25" customHeight="1">
      <c r="A148" s="1352">
        <f>+A145+1</f>
        <v>9</v>
      </c>
      <c r="B148" s="982" t="s">
        <v>188</v>
      </c>
      <c r="C148" s="966" t="s">
        <v>205</v>
      </c>
      <c r="D148" s="986" t="s">
        <v>199</v>
      </c>
      <c r="E148" s="1400">
        <f>64.8+408.24</f>
        <v>473.04</v>
      </c>
      <c r="F148" s="1361">
        <f>0.001*14.8</f>
        <v>1.4800000000000001E-2</v>
      </c>
      <c r="G148" s="1362"/>
      <c r="H148" s="1363"/>
      <c r="I148" s="990">
        <f>0.001*4.98</f>
        <v>4.9800000000000009E-3</v>
      </c>
      <c r="J148" s="991"/>
      <c r="K148" s="992"/>
      <c r="L148" s="343"/>
      <c r="M148" s="179"/>
      <c r="N148" s="408"/>
      <c r="O148" s="550"/>
      <c r="P148" s="563"/>
      <c r="Q148" s="549"/>
      <c r="R148" s="553">
        <f>F149+I149</f>
        <v>4.2940830400000005E-2</v>
      </c>
      <c r="S148" s="1005">
        <f>R148+R149</f>
        <v>0.66962728198560006</v>
      </c>
      <c r="T148" s="1005">
        <f>E148*S148</f>
        <v>316.76048947046826</v>
      </c>
      <c r="U148" s="1390">
        <f>R149*E148</f>
        <v>296.44775905805227</v>
      </c>
      <c r="V148" s="277">
        <f t="shared" si="0"/>
        <v>0.88922296203683859</v>
      </c>
      <c r="W148" s="278">
        <f t="shared" si="1"/>
        <v>420.63802996190617</v>
      </c>
      <c r="X148" s="423"/>
      <c r="Y148" s="158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</row>
    <row r="149" spans="1:39" s="417" customFormat="1" ht="14.25" customHeight="1">
      <c r="A149" s="1359"/>
      <c r="B149" s="1023"/>
      <c r="C149" s="1360"/>
      <c r="D149" s="1027"/>
      <c r="E149" s="1400"/>
      <c r="F149" s="1005">
        <f>F148*J$13/1000</f>
        <v>2.7772348000000002E-2</v>
      </c>
      <c r="G149" s="1005"/>
      <c r="H149" s="1005"/>
      <c r="I149" s="1005">
        <f>I148*$Q$13/1000</f>
        <v>1.5168482400000004E-2</v>
      </c>
      <c r="J149" s="1005"/>
      <c r="K149" s="1005"/>
      <c r="L149" s="253" t="s">
        <v>189</v>
      </c>
      <c r="M149" s="254" t="s">
        <v>124</v>
      </c>
      <c r="N149" s="410">
        <v>1</v>
      </c>
      <c r="O149" s="256">
        <f>E148*N149</f>
        <v>473.04</v>
      </c>
      <c r="P149" s="240">
        <f>2.917/5.4</f>
        <v>0.5401851851851851</v>
      </c>
      <c r="Q149" s="257">
        <f>N149*P149*$N$11</f>
        <v>0.62256510050000013</v>
      </c>
      <c r="R149" s="1005">
        <f>SUM(Q149:Q150)</f>
        <v>0.6266864515856001</v>
      </c>
      <c r="S149" s="1005"/>
      <c r="T149" s="1005"/>
      <c r="U149" s="1390"/>
      <c r="V149" s="277">
        <f t="shared" si="0"/>
        <v>0</v>
      </c>
      <c r="W149" s="278">
        <f t="shared" si="1"/>
        <v>0</v>
      </c>
      <c r="X149" s="423"/>
      <c r="Y149" s="158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</row>
    <row r="150" spans="1:39" s="417" customFormat="1" ht="13.5" customHeight="1">
      <c r="A150" s="1353"/>
      <c r="B150" s="983"/>
      <c r="C150" s="967"/>
      <c r="D150" s="987"/>
      <c r="E150" s="1400"/>
      <c r="F150" s="1005"/>
      <c r="G150" s="1005"/>
      <c r="H150" s="1005"/>
      <c r="I150" s="1005"/>
      <c r="J150" s="1005"/>
      <c r="K150" s="1005"/>
      <c r="L150" s="263" t="s">
        <v>190</v>
      </c>
      <c r="M150" s="264" t="s">
        <v>124</v>
      </c>
      <c r="N150" s="411">
        <v>4.0000000000000001E-3</v>
      </c>
      <c r="O150" s="241">
        <f>E148*N150</f>
        <v>1.8921600000000001</v>
      </c>
      <c r="P150" s="415">
        <v>0.89400000000000002</v>
      </c>
      <c r="Q150" s="416">
        <f t="shared" ref="Q150" si="9">N150*P150*$N$11</f>
        <v>4.1213510856000016E-3</v>
      </c>
      <c r="R150" s="1005"/>
      <c r="S150" s="1005"/>
      <c r="T150" s="1005"/>
      <c r="U150" s="1390"/>
      <c r="V150" s="277">
        <f t="shared" si="0"/>
        <v>0</v>
      </c>
      <c r="W150" s="278">
        <f t="shared" si="1"/>
        <v>0</v>
      </c>
      <c r="X150" s="423"/>
      <c r="Y150" s="158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</row>
    <row r="151" spans="1:39" s="417" customFormat="1" ht="14.25" customHeight="1">
      <c r="A151" s="1352">
        <f>+A148+1</f>
        <v>10</v>
      </c>
      <c r="B151" s="982" t="s">
        <v>188</v>
      </c>
      <c r="C151" s="1391" t="s">
        <v>220</v>
      </c>
      <c r="D151" s="986" t="s">
        <v>199</v>
      </c>
      <c r="E151" s="1394">
        <v>161</v>
      </c>
      <c r="F151" s="1361">
        <f>0.001*14.8</f>
        <v>1.4800000000000001E-2</v>
      </c>
      <c r="G151" s="1362"/>
      <c r="H151" s="1363"/>
      <c r="I151" s="1397">
        <f>0.001*4.98</f>
        <v>4.9800000000000009E-3</v>
      </c>
      <c r="J151" s="1398"/>
      <c r="K151" s="1399"/>
      <c r="L151" s="343"/>
      <c r="M151" s="179"/>
      <c r="N151" s="408"/>
      <c r="O151" s="550"/>
      <c r="P151" s="550"/>
      <c r="Q151" s="549"/>
      <c r="R151" s="553">
        <f>F152+I152</f>
        <v>4.2940830400000005E-2</v>
      </c>
      <c r="S151" s="1005">
        <f>R151+R152</f>
        <v>0.80169355129120012</v>
      </c>
      <c r="T151" s="1005">
        <f>E151*S151</f>
        <v>129.07266175788322</v>
      </c>
      <c r="U151" s="1390">
        <f>R152*E151</f>
        <v>122.15918806348323</v>
      </c>
      <c r="V151" s="277">
        <f t="shared" si="0"/>
        <v>1.0645986707876149</v>
      </c>
      <c r="W151" s="278">
        <f t="shared" si="1"/>
        <v>171.40038599680599</v>
      </c>
      <c r="X151" s="423"/>
      <c r="Y151" s="158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</row>
    <row r="152" spans="1:39" s="417" customFormat="1" ht="13.5" customHeight="1">
      <c r="A152" s="1359"/>
      <c r="B152" s="1023"/>
      <c r="C152" s="1392"/>
      <c r="D152" s="1027"/>
      <c r="E152" s="1395"/>
      <c r="F152" s="1005">
        <f>F151*J$13/1000</f>
        <v>2.7772348000000002E-2</v>
      </c>
      <c r="G152" s="1005"/>
      <c r="H152" s="1005"/>
      <c r="I152" s="1005">
        <f>I151*$Q$13/1000</f>
        <v>1.5168482400000004E-2</v>
      </c>
      <c r="J152" s="1005"/>
      <c r="K152" s="1005"/>
      <c r="L152" s="253" t="s">
        <v>208</v>
      </c>
      <c r="M152" s="254" t="s">
        <v>124</v>
      </c>
      <c r="N152" s="410">
        <v>1</v>
      </c>
      <c r="O152" s="256">
        <f>E151*N152</f>
        <v>161</v>
      </c>
      <c r="P152" s="240">
        <v>0.65</v>
      </c>
      <c r="Q152" s="257">
        <f>N152*P152*$N$11</f>
        <v>0.74912701500000023</v>
      </c>
      <c r="R152" s="1005">
        <f>SUM(Q152:Q154)</f>
        <v>0.75875272089120016</v>
      </c>
      <c r="S152" s="1005"/>
      <c r="T152" s="1005"/>
      <c r="U152" s="1390"/>
      <c r="V152" s="277">
        <f t="shared" si="0"/>
        <v>0</v>
      </c>
      <c r="W152" s="278">
        <f t="shared" si="1"/>
        <v>0</v>
      </c>
      <c r="X152" s="423"/>
      <c r="Y152" s="158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</row>
    <row r="153" spans="1:39" s="417" customFormat="1" ht="13.5" customHeight="1">
      <c r="A153" s="1359"/>
      <c r="B153" s="1023"/>
      <c r="C153" s="1392"/>
      <c r="D153" s="1027"/>
      <c r="E153" s="1395"/>
      <c r="F153" s="1005"/>
      <c r="G153" s="1005"/>
      <c r="H153" s="1005"/>
      <c r="I153" s="1005"/>
      <c r="J153" s="1005"/>
      <c r="K153" s="1005"/>
      <c r="L153" s="263" t="s">
        <v>190</v>
      </c>
      <c r="M153" s="264" t="s">
        <v>124</v>
      </c>
      <c r="N153" s="411">
        <v>4.0000000000000001E-3</v>
      </c>
      <c r="O153" s="265">
        <f>E151*N153</f>
        <v>0.64400000000000002</v>
      </c>
      <c r="P153" s="241">
        <v>0.89400000000000002</v>
      </c>
      <c r="Q153" s="416">
        <f t="shared" ref="Q153:Q154" si="10">N153*P153*$N$11</f>
        <v>4.1213510856000016E-3</v>
      </c>
      <c r="R153" s="1005"/>
      <c r="S153" s="1005"/>
      <c r="T153" s="1005"/>
      <c r="U153" s="1390"/>
      <c r="V153" s="277">
        <f t="shared" si="0"/>
        <v>0</v>
      </c>
      <c r="W153" s="278">
        <f t="shared" si="1"/>
        <v>0</v>
      </c>
      <c r="X153" s="423"/>
      <c r="Y153" s="158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</row>
    <row r="154" spans="1:39" s="417" customFormat="1" ht="13.5" customHeight="1">
      <c r="A154" s="1353"/>
      <c r="B154" s="983"/>
      <c r="C154" s="1393"/>
      <c r="D154" s="987"/>
      <c r="E154" s="1396"/>
      <c r="F154" s="1005"/>
      <c r="G154" s="1005"/>
      <c r="H154" s="1005"/>
      <c r="I154" s="1005"/>
      <c r="J154" s="1005"/>
      <c r="K154" s="1005"/>
      <c r="L154" s="267" t="s">
        <v>209</v>
      </c>
      <c r="M154" s="258" t="s">
        <v>124</v>
      </c>
      <c r="N154" s="412">
        <v>4.0000000000000001E-3</v>
      </c>
      <c r="O154" s="260">
        <f>E151*N154</f>
        <v>0.64400000000000002</v>
      </c>
      <c r="P154" s="415">
        <v>1.194</v>
      </c>
      <c r="Q154" s="262">
        <f t="shared" si="10"/>
        <v>5.5043548056000011E-3</v>
      </c>
      <c r="R154" s="1005"/>
      <c r="S154" s="1005"/>
      <c r="T154" s="1005"/>
      <c r="U154" s="1390"/>
      <c r="V154" s="277">
        <f t="shared" si="0"/>
        <v>0</v>
      </c>
      <c r="W154" s="278">
        <f t="shared" si="1"/>
        <v>0</v>
      </c>
      <c r="X154" s="423"/>
      <c r="Y154" s="158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</row>
    <row r="155" spans="1:39" s="158" customFormat="1" ht="12.75" customHeight="1">
      <c r="A155" s="1352">
        <f>+A151+1</f>
        <v>11</v>
      </c>
      <c r="B155" s="1037" t="s">
        <v>127</v>
      </c>
      <c r="C155" s="1389" t="s">
        <v>306</v>
      </c>
      <c r="D155" s="986" t="s">
        <v>195</v>
      </c>
      <c r="E155" s="988">
        <v>418.7</v>
      </c>
      <c r="F155" s="990">
        <f>4.1/100</f>
        <v>4.0999999999999995E-2</v>
      </c>
      <c r="G155" s="991"/>
      <c r="H155" s="992"/>
      <c r="I155" s="990">
        <f>0.4/100</f>
        <v>4.0000000000000001E-3</v>
      </c>
      <c r="J155" s="991"/>
      <c r="K155" s="992"/>
      <c r="L155" s="270"/>
      <c r="M155" s="179"/>
      <c r="N155" s="550"/>
      <c r="O155" s="550"/>
      <c r="P155" s="550"/>
      <c r="Q155" s="549"/>
      <c r="R155" s="554">
        <f>F156+I156</f>
        <v>8.9120429999999987E-2</v>
      </c>
      <c r="S155" s="975">
        <f>R155+R156</f>
        <v>0.171899178584</v>
      </c>
      <c r="T155" s="975">
        <f>E155*S155</f>
        <v>71.974186073120805</v>
      </c>
      <c r="U155" s="1039">
        <f>R156*E155</f>
        <v>34.659462032120814</v>
      </c>
      <c r="V155" s="277">
        <f t="shared" si="0"/>
        <v>0.22827130982314287</v>
      </c>
      <c r="W155" s="278">
        <f t="shared" si="1"/>
        <v>95.577197422949908</v>
      </c>
      <c r="X155" s="423"/>
      <c r="Y155" s="243"/>
    </row>
    <row r="156" spans="1:39" s="158" customFormat="1" ht="12.75" customHeight="1">
      <c r="A156" s="1359"/>
      <c r="B156" s="1037"/>
      <c r="C156" s="1389"/>
      <c r="D156" s="1027"/>
      <c r="E156" s="1028"/>
      <c r="F156" s="1031">
        <f>F155*J$13/1000</f>
        <v>7.6936909999999983E-2</v>
      </c>
      <c r="G156" s="1032"/>
      <c r="H156" s="1033"/>
      <c r="I156" s="1031">
        <f>I155*$Q$13/1000</f>
        <v>1.2183520000000002E-2</v>
      </c>
      <c r="J156" s="1032"/>
      <c r="K156" s="1033"/>
      <c r="L156" s="346" t="s">
        <v>128</v>
      </c>
      <c r="M156" s="254" t="s">
        <v>124</v>
      </c>
      <c r="N156" s="269">
        <v>0.03</v>
      </c>
      <c r="O156" s="344">
        <f>E155*N156</f>
        <v>12.561</v>
      </c>
      <c r="P156" s="345">
        <f>0.542*2</f>
        <v>1.0840000000000001</v>
      </c>
      <c r="Q156" s="237">
        <f>N156*P156*$N$11</f>
        <v>3.7479400812000012E-2</v>
      </c>
      <c r="R156" s="975">
        <f>SUM(Q156:Q157)</f>
        <v>8.2778748584000028E-2</v>
      </c>
      <c r="S156" s="1029"/>
      <c r="T156" s="1029"/>
      <c r="U156" s="1039"/>
      <c r="V156" s="277">
        <f t="shared" si="0"/>
        <v>0</v>
      </c>
      <c r="W156" s="278">
        <f t="shared" si="1"/>
        <v>0</v>
      </c>
      <c r="X156" s="423"/>
      <c r="Y156" s="243"/>
    </row>
    <row r="157" spans="1:39" s="158" customFormat="1" ht="12.75">
      <c r="A157" s="1353"/>
      <c r="B157" s="1037"/>
      <c r="C157" s="1389"/>
      <c r="D157" s="987"/>
      <c r="E157" s="989"/>
      <c r="F157" s="979"/>
      <c r="G157" s="980"/>
      <c r="H157" s="981"/>
      <c r="I157" s="979"/>
      <c r="J157" s="980"/>
      <c r="K157" s="981"/>
      <c r="L157" s="347" t="s">
        <v>129</v>
      </c>
      <c r="M157" s="258" t="s">
        <v>124</v>
      </c>
      <c r="N157" s="259">
        <f>17.2/100</f>
        <v>0.17199999999999999</v>
      </c>
      <c r="O157" s="260">
        <f>E155*N157</f>
        <v>72.01639999999999</v>
      </c>
      <c r="P157" s="359">
        <f>0.617/2.7</f>
        <v>0.22851851851851851</v>
      </c>
      <c r="Q157" s="348">
        <f>N157*P157*$N$11</f>
        <v>4.5299347772000009E-2</v>
      </c>
      <c r="R157" s="976"/>
      <c r="S157" s="976"/>
      <c r="T157" s="976"/>
      <c r="U157" s="1039"/>
      <c r="V157" s="277">
        <f t="shared" si="0"/>
        <v>0</v>
      </c>
      <c r="W157" s="278">
        <f t="shared" si="1"/>
        <v>0</v>
      </c>
      <c r="X157" s="423"/>
      <c r="Y157" s="243"/>
    </row>
    <row r="158" spans="1:39" s="158" customFormat="1" ht="12.75" customHeight="1">
      <c r="A158" s="1380">
        <f>+A155+1</f>
        <v>12</v>
      </c>
      <c r="B158" s="982" t="s">
        <v>147</v>
      </c>
      <c r="C158" s="1387" t="s">
        <v>307</v>
      </c>
      <c r="D158" s="986" t="s">
        <v>195</v>
      </c>
      <c r="E158" s="988">
        <f>+E155</f>
        <v>418.7</v>
      </c>
      <c r="F158" s="990">
        <f>21.4/100</f>
        <v>0.214</v>
      </c>
      <c r="G158" s="991"/>
      <c r="H158" s="992"/>
      <c r="I158" s="1017">
        <f>0.03/100</f>
        <v>2.9999999999999997E-4</v>
      </c>
      <c r="J158" s="1018"/>
      <c r="K158" s="1019"/>
      <c r="L158" s="270"/>
      <c r="M158" s="179"/>
      <c r="N158" s="550"/>
      <c r="O158" s="550"/>
      <c r="P158" s="550"/>
      <c r="Q158" s="549"/>
      <c r="R158" s="554">
        <f>F159+I159</f>
        <v>0.40248690399999992</v>
      </c>
      <c r="S158" s="975">
        <f>R158+R159</f>
        <v>0.79577858687500003</v>
      </c>
      <c r="T158" s="975">
        <f>E158*S158</f>
        <v>333.19249432456252</v>
      </c>
      <c r="U158" s="1039">
        <f>R159*E158</f>
        <v>164.67122761976256</v>
      </c>
      <c r="V158" s="277">
        <f t="shared" si="0"/>
        <v>1.0567439696426442</v>
      </c>
      <c r="W158" s="278">
        <f t="shared" si="1"/>
        <v>442.4587000893751</v>
      </c>
      <c r="X158" s="423"/>
    </row>
    <row r="159" spans="1:39" s="158" customFormat="1" ht="16.5" customHeight="1">
      <c r="A159" s="1381"/>
      <c r="B159" s="983"/>
      <c r="C159" s="1388"/>
      <c r="D159" s="987"/>
      <c r="E159" s="989"/>
      <c r="F159" s="972">
        <f>F158*J$13/1000</f>
        <v>0.40157313999999994</v>
      </c>
      <c r="G159" s="973"/>
      <c r="H159" s="974"/>
      <c r="I159" s="1017">
        <f>I158*$Q$13/1000</f>
        <v>9.1376399999999996E-4</v>
      </c>
      <c r="J159" s="1018"/>
      <c r="K159" s="1019"/>
      <c r="L159" s="361" t="s">
        <v>130</v>
      </c>
      <c r="M159" s="247" t="s">
        <v>124</v>
      </c>
      <c r="N159" s="244">
        <f>27.3/100</f>
        <v>0.27300000000000002</v>
      </c>
      <c r="O159" s="344">
        <f>E158*N159</f>
        <v>114.30510000000001</v>
      </c>
      <c r="P159" s="244">
        <v>1.25</v>
      </c>
      <c r="Q159" s="249">
        <f>N159*P159*$N$11</f>
        <v>0.39329168287500016</v>
      </c>
      <c r="R159" s="551">
        <f>SUM(Q159:Q159)</f>
        <v>0.39329168287500016</v>
      </c>
      <c r="S159" s="976"/>
      <c r="T159" s="976"/>
      <c r="U159" s="1039"/>
      <c r="V159" s="277">
        <f t="shared" si="0"/>
        <v>0</v>
      </c>
      <c r="W159" s="278">
        <f t="shared" si="1"/>
        <v>0</v>
      </c>
      <c r="X159" s="423"/>
    </row>
    <row r="160" spans="1:39" s="211" customFormat="1" ht="21" customHeight="1">
      <c r="A160" s="1352">
        <f>+A158+1</f>
        <v>13</v>
      </c>
      <c r="B160" s="982" t="s">
        <v>269</v>
      </c>
      <c r="C160" s="1435" t="s">
        <v>316</v>
      </c>
      <c r="D160" s="1182" t="s">
        <v>194</v>
      </c>
      <c r="E160" s="970">
        <v>579</v>
      </c>
      <c r="F160" s="972">
        <v>0.33</v>
      </c>
      <c r="G160" s="973"/>
      <c r="H160" s="974"/>
      <c r="I160" s="972">
        <v>0.14000000000000001</v>
      </c>
      <c r="J160" s="973"/>
      <c r="K160" s="974"/>
      <c r="L160" s="271"/>
      <c r="M160" s="179"/>
      <c r="N160" s="550"/>
      <c r="O160" s="550"/>
      <c r="P160" s="272"/>
      <c r="Q160" s="556"/>
      <c r="R160" s="554">
        <f>F161+I161</f>
        <v>1.0456715000000001</v>
      </c>
      <c r="S160" s="975">
        <f>R160+R161</f>
        <v>9.2284435100000017</v>
      </c>
      <c r="T160" s="975">
        <f>E160*S160</f>
        <v>5343.2687922900013</v>
      </c>
      <c r="U160" s="977">
        <f>E160*R161</f>
        <v>4737.8249937900018</v>
      </c>
      <c r="V160" s="277">
        <f t="shared" si="0"/>
        <v>12.254793216636459</v>
      </c>
      <c r="W160" s="278">
        <f t="shared" si="1"/>
        <v>7095.5252724325101</v>
      </c>
      <c r="X160" s="423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1:39" s="211" customFormat="1" ht="21" customHeight="1">
      <c r="A161" s="1353"/>
      <c r="B161" s="983"/>
      <c r="C161" s="1435"/>
      <c r="D161" s="1182"/>
      <c r="E161" s="971"/>
      <c r="F161" s="972">
        <f>F160*$J$13/1000</f>
        <v>0.61924829999999997</v>
      </c>
      <c r="G161" s="973"/>
      <c r="H161" s="974"/>
      <c r="I161" s="972">
        <f>I160*$Q$13/1000</f>
        <v>0.42642320000000006</v>
      </c>
      <c r="J161" s="973"/>
      <c r="K161" s="974"/>
      <c r="L161" s="252" t="s">
        <v>270</v>
      </c>
      <c r="M161" s="247" t="s">
        <v>116</v>
      </c>
      <c r="N161" s="248">
        <v>1</v>
      </c>
      <c r="O161" s="251">
        <f>E160*N161</f>
        <v>579</v>
      </c>
      <c r="P161" s="244">
        <v>7.1</v>
      </c>
      <c r="Q161" s="249">
        <f>N161*P161*$N$11</f>
        <v>8.1827720100000025</v>
      </c>
      <c r="R161" s="551">
        <f>SUM(Q161:Q161)</f>
        <v>8.1827720100000025</v>
      </c>
      <c r="S161" s="976"/>
      <c r="T161" s="976"/>
      <c r="U161" s="978"/>
      <c r="V161" s="277">
        <f t="shared" si="0"/>
        <v>0</v>
      </c>
      <c r="W161" s="278">
        <f t="shared" si="1"/>
        <v>0</v>
      </c>
      <c r="X161" s="423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1:39" s="211" customFormat="1" ht="21" customHeight="1">
      <c r="A162" s="1352">
        <f t="shared" ref="A162" si="11">+A160+1</f>
        <v>14</v>
      </c>
      <c r="B162" s="982" t="s">
        <v>163</v>
      </c>
      <c r="C162" s="1382" t="s">
        <v>317</v>
      </c>
      <c r="D162" s="986" t="s">
        <v>194</v>
      </c>
      <c r="E162" s="970">
        <v>148</v>
      </c>
      <c r="F162" s="972">
        <v>0.27</v>
      </c>
      <c r="G162" s="973"/>
      <c r="H162" s="974"/>
      <c r="I162" s="972">
        <v>0.17</v>
      </c>
      <c r="J162" s="973"/>
      <c r="K162" s="974"/>
      <c r="L162" s="271"/>
      <c r="M162" s="179"/>
      <c r="N162" s="550"/>
      <c r="O162" s="550"/>
      <c r="P162" s="272"/>
      <c r="Q162" s="556"/>
      <c r="R162" s="554">
        <f>F163+I163</f>
        <v>1.0244572999999999</v>
      </c>
      <c r="S162" s="975">
        <f>R162+R163</f>
        <v>4.9648653989000007</v>
      </c>
      <c r="T162" s="975">
        <f>E162*S162</f>
        <v>734.80007903720013</v>
      </c>
      <c r="U162" s="977">
        <f>E162*R163</f>
        <v>583.18039863720014</v>
      </c>
      <c r="V162" s="277">
        <f t="shared" si="0"/>
        <v>6.593029338698611</v>
      </c>
      <c r="W162" s="278">
        <f t="shared" si="1"/>
        <v>975.76834212739448</v>
      </c>
      <c r="X162" s="423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1:39" s="211" customFormat="1" ht="21" customHeight="1">
      <c r="A163" s="1353"/>
      <c r="B163" s="983"/>
      <c r="C163" s="1383"/>
      <c r="D163" s="987"/>
      <c r="E163" s="971"/>
      <c r="F163" s="972">
        <f>F162*$J$13/1000</f>
        <v>0.50665769999999999</v>
      </c>
      <c r="G163" s="973"/>
      <c r="H163" s="974"/>
      <c r="I163" s="972">
        <f>I162*$Q$13/1000</f>
        <v>0.51779960000000003</v>
      </c>
      <c r="J163" s="973"/>
      <c r="K163" s="974"/>
      <c r="L163" s="252" t="s">
        <v>271</v>
      </c>
      <c r="M163" s="247" t="s">
        <v>116</v>
      </c>
      <c r="N163" s="248">
        <v>1</v>
      </c>
      <c r="O163" s="251">
        <f>E162*N163</f>
        <v>148</v>
      </c>
      <c r="P163" s="244">
        <v>3.419</v>
      </c>
      <c r="Q163" s="249">
        <f>N163*P163*$N$11</f>
        <v>3.9404080989000012</v>
      </c>
      <c r="R163" s="551">
        <f>SUM(Q163:Q163)</f>
        <v>3.9404080989000012</v>
      </c>
      <c r="S163" s="976"/>
      <c r="T163" s="976"/>
      <c r="U163" s="978"/>
      <c r="V163" s="277">
        <f t="shared" si="0"/>
        <v>0</v>
      </c>
      <c r="W163" s="278">
        <f t="shared" si="1"/>
        <v>0</v>
      </c>
      <c r="X163" s="423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1:39" s="537" customFormat="1" ht="16.5" customHeight="1">
      <c r="A164" s="1385">
        <f t="shared" ref="A164" si="12">+A162+1</f>
        <v>15</v>
      </c>
      <c r="B164" s="1047" t="s">
        <v>272</v>
      </c>
      <c r="C164" s="1024" t="s">
        <v>318</v>
      </c>
      <c r="D164" s="986" t="s">
        <v>197</v>
      </c>
      <c r="E164" s="1053">
        <v>2</v>
      </c>
      <c r="F164" s="1055">
        <v>0.44</v>
      </c>
      <c r="G164" s="1056"/>
      <c r="H164" s="1057"/>
      <c r="I164" s="1055">
        <v>0.6</v>
      </c>
      <c r="J164" s="1056"/>
      <c r="K164" s="1057"/>
      <c r="L164" s="531"/>
      <c r="M164" s="532"/>
      <c r="N164" s="533"/>
      <c r="O164" s="533"/>
      <c r="P164" s="534"/>
      <c r="Q164" s="535"/>
      <c r="R164" s="536">
        <f>F165+I165</f>
        <v>2.6531924</v>
      </c>
      <c r="S164" s="1058">
        <f>R164+R165</f>
        <v>12.449468750000003</v>
      </c>
      <c r="T164" s="1058">
        <f>E164*S164</f>
        <v>24.898937500000006</v>
      </c>
      <c r="U164" s="1060">
        <f>+R165*E164</f>
        <v>19.592552700000006</v>
      </c>
      <c r="V164" s="277">
        <f t="shared" si="0"/>
        <v>16.532112378745826</v>
      </c>
      <c r="W164" s="278">
        <f t="shared" si="1"/>
        <v>33.064224757491651</v>
      </c>
      <c r="X164" s="423"/>
    </row>
    <row r="165" spans="1:39" s="537" customFormat="1" ht="16.5" customHeight="1">
      <c r="A165" s="1386"/>
      <c r="B165" s="1048"/>
      <c r="C165" s="1025"/>
      <c r="D165" s="1027"/>
      <c r="E165" s="1054"/>
      <c r="F165" s="1055">
        <f>F164*$J$13/1000</f>
        <v>0.82566439999999997</v>
      </c>
      <c r="G165" s="1056"/>
      <c r="H165" s="1057"/>
      <c r="I165" s="1055">
        <f>I164*$Q$13/1000</f>
        <v>1.827528</v>
      </c>
      <c r="J165" s="1056"/>
      <c r="K165" s="1057"/>
      <c r="L165" s="538" t="s">
        <v>273</v>
      </c>
      <c r="M165" s="539" t="s">
        <v>164</v>
      </c>
      <c r="N165" s="540">
        <v>1</v>
      </c>
      <c r="O165" s="541">
        <f>E164*N165</f>
        <v>2</v>
      </c>
      <c r="P165" s="472">
        <v>8.5</v>
      </c>
      <c r="Q165" s="542">
        <f>N165*P165*$N$11</f>
        <v>9.796276350000003</v>
      </c>
      <c r="R165" s="543">
        <f>+Q165</f>
        <v>9.796276350000003</v>
      </c>
      <c r="S165" s="1059"/>
      <c r="T165" s="1059"/>
      <c r="U165" s="1061"/>
      <c r="V165" s="277">
        <f t="shared" si="0"/>
        <v>0</v>
      </c>
      <c r="W165" s="278">
        <f t="shared" si="1"/>
        <v>0</v>
      </c>
      <c r="X165" s="423"/>
    </row>
    <row r="166" spans="1:39" s="211" customFormat="1" ht="16.5" customHeight="1">
      <c r="A166" s="1433">
        <f t="shared" ref="A166" si="13">+A164+1</f>
        <v>16</v>
      </c>
      <c r="B166" s="982" t="s">
        <v>274</v>
      </c>
      <c r="C166" s="1024" t="s">
        <v>319</v>
      </c>
      <c r="D166" s="986" t="s">
        <v>197</v>
      </c>
      <c r="E166" s="970">
        <v>1</v>
      </c>
      <c r="F166" s="1031">
        <v>1.74</v>
      </c>
      <c r="G166" s="1032"/>
      <c r="H166" s="1033"/>
      <c r="I166" s="1031">
        <v>1.23</v>
      </c>
      <c r="J166" s="1032"/>
      <c r="K166" s="1033"/>
      <c r="L166" s="340"/>
      <c r="M166" s="179"/>
      <c r="N166" s="544"/>
      <c r="O166" s="544"/>
      <c r="P166" s="471"/>
      <c r="Q166" s="549"/>
      <c r="R166" s="554">
        <f>F167+I167</f>
        <v>7.0115598000000006</v>
      </c>
      <c r="S166" s="975">
        <f>R166+R167</f>
        <v>330.05472122070012</v>
      </c>
      <c r="T166" s="975">
        <f>E166*S166</f>
        <v>330.05472122070012</v>
      </c>
      <c r="U166" s="1033">
        <f>R167*E166</f>
        <v>323.04316142070013</v>
      </c>
      <c r="V166" s="469">
        <f>+$V$14*(S166-P167)</f>
        <v>66.075127818680599</v>
      </c>
      <c r="W166" s="278">
        <f t="shared" si="1"/>
        <v>66.075127818680599</v>
      </c>
      <c r="X166" s="423"/>
    </row>
    <row r="167" spans="1:39" s="211" customFormat="1" ht="16.5" customHeight="1">
      <c r="A167" s="1434"/>
      <c r="B167" s="983"/>
      <c r="C167" s="1025"/>
      <c r="D167" s="1027"/>
      <c r="E167" s="971"/>
      <c r="F167" s="972">
        <f>F166*$J$13/1000</f>
        <v>3.2651273999999999</v>
      </c>
      <c r="G167" s="973"/>
      <c r="H167" s="974"/>
      <c r="I167" s="972">
        <f>I166*$Q$13/1000</f>
        <v>3.7464324000000002</v>
      </c>
      <c r="J167" s="973"/>
      <c r="K167" s="974"/>
      <c r="L167" s="545" t="s">
        <v>275</v>
      </c>
      <c r="M167" s="247" t="s">
        <v>164</v>
      </c>
      <c r="N167" s="546">
        <v>1</v>
      </c>
      <c r="O167" s="547">
        <f>E166*N167</f>
        <v>1</v>
      </c>
      <c r="P167" s="244">
        <f>280.297</f>
        <v>280.29700000000003</v>
      </c>
      <c r="Q167" s="249">
        <f>N167*P167*$N$11</f>
        <v>323.04316142070013</v>
      </c>
      <c r="R167" s="554">
        <f>SUM(Q167:Q167)</f>
        <v>323.04316142070013</v>
      </c>
      <c r="S167" s="976"/>
      <c r="T167" s="976"/>
      <c r="U167" s="981"/>
      <c r="V167" s="277">
        <f t="shared" si="0"/>
        <v>0</v>
      </c>
      <c r="W167" s="278">
        <f t="shared" si="1"/>
        <v>0</v>
      </c>
      <c r="X167" s="423"/>
    </row>
    <row r="168" spans="1:39" s="158" customFormat="1" ht="17.25" customHeight="1">
      <c r="A168" s="1380">
        <f>+A162+1</f>
        <v>15</v>
      </c>
      <c r="B168" s="982" t="s">
        <v>148</v>
      </c>
      <c r="C168" s="1024" t="s">
        <v>198</v>
      </c>
      <c r="D168" s="986" t="s">
        <v>199</v>
      </c>
      <c r="E168" s="988">
        <f>3.2+254.6+9+8.6+0.9+1.2</f>
        <v>277.5</v>
      </c>
      <c r="F168" s="1042">
        <f>0.001*190</f>
        <v>0.19</v>
      </c>
      <c r="G168" s="1043"/>
      <c r="H168" s="1044"/>
      <c r="I168" s="1042">
        <f>0.001*162</f>
        <v>0.16200000000000001</v>
      </c>
      <c r="J168" s="1043"/>
      <c r="K168" s="1044"/>
      <c r="L168" s="340"/>
      <c r="M168" s="179"/>
      <c r="N168" s="550"/>
      <c r="O168" s="550"/>
      <c r="P168" s="550"/>
      <c r="Q168" s="549"/>
      <c r="R168" s="554">
        <f>F169+I169</f>
        <v>0.84996946000000007</v>
      </c>
      <c r="S168" s="975">
        <f>R168+R169</f>
        <v>2.2329731800000001</v>
      </c>
      <c r="T168" s="975">
        <f>E168*S168</f>
        <v>619.65005745000008</v>
      </c>
      <c r="U168" s="996">
        <f>R169*E168</f>
        <v>383.78353230000005</v>
      </c>
      <c r="V168" s="277">
        <f t="shared" si="0"/>
        <v>2.965248099480986</v>
      </c>
      <c r="W168" s="278">
        <f t="shared" si="1"/>
        <v>822.85634760597361</v>
      </c>
      <c r="X168" s="423"/>
      <c r="Y168" s="243"/>
    </row>
    <row r="169" spans="1:39" s="158" customFormat="1" ht="17.25" customHeight="1">
      <c r="A169" s="1381"/>
      <c r="B169" s="983"/>
      <c r="C169" s="1026"/>
      <c r="D169" s="987"/>
      <c r="E169" s="989"/>
      <c r="F169" s="972">
        <f>F168*J$13/1000</f>
        <v>0.35653689999999999</v>
      </c>
      <c r="G169" s="973"/>
      <c r="H169" s="974"/>
      <c r="I169" s="972">
        <f>I168*$Q$13/1000</f>
        <v>0.49343256000000002</v>
      </c>
      <c r="J169" s="973"/>
      <c r="K169" s="974"/>
      <c r="L169" s="341" t="s">
        <v>149</v>
      </c>
      <c r="M169" s="247" t="s">
        <v>124</v>
      </c>
      <c r="N169" s="342">
        <v>1</v>
      </c>
      <c r="O169" s="251">
        <f>E168*N169</f>
        <v>277.5</v>
      </c>
      <c r="P169" s="244">
        <v>1.2</v>
      </c>
      <c r="Q169" s="249">
        <f>N169*P169*$N$11</f>
        <v>1.3830037200000003</v>
      </c>
      <c r="R169" s="554">
        <f>SUM(Q169:Q169)</f>
        <v>1.3830037200000003</v>
      </c>
      <c r="S169" s="976"/>
      <c r="T169" s="976"/>
      <c r="U169" s="997"/>
      <c r="V169" s="277">
        <f t="shared" si="0"/>
        <v>0</v>
      </c>
      <c r="W169" s="278">
        <f t="shared" si="1"/>
        <v>0</v>
      </c>
      <c r="X169" s="423"/>
      <c r="Y169" s="243"/>
    </row>
    <row r="170" spans="1:39" s="417" customFormat="1" ht="15" customHeight="1">
      <c r="A170" s="1378">
        <f>+A168+1</f>
        <v>16</v>
      </c>
      <c r="B170" s="1001" t="s">
        <v>276</v>
      </c>
      <c r="C170" s="1379" t="s">
        <v>320</v>
      </c>
      <c r="D170" s="1182" t="s">
        <v>197</v>
      </c>
      <c r="E170" s="1003">
        <v>1</v>
      </c>
      <c r="F170" s="1004">
        <f>0.6*0.33*11</f>
        <v>2.1779999999999999</v>
      </c>
      <c r="G170" s="1004"/>
      <c r="H170" s="1004"/>
      <c r="I170" s="1004">
        <f>0.6*0.14*11</f>
        <v>0.92400000000000004</v>
      </c>
      <c r="J170" s="1004"/>
      <c r="K170" s="1004"/>
      <c r="L170" s="270"/>
      <c r="M170" s="179"/>
      <c r="N170" s="550"/>
      <c r="O170" s="550"/>
      <c r="P170" s="550"/>
      <c r="Q170" s="549"/>
      <c r="R170" s="553">
        <f>F171+I171</f>
        <v>6.9014318999999995</v>
      </c>
      <c r="S170" s="1005">
        <f>R170+R171</f>
        <v>8.433919065070647</v>
      </c>
      <c r="T170" s="1005">
        <f>E170*S170</f>
        <v>8.433919065070647</v>
      </c>
      <c r="U170" s="1005">
        <f>R171*E170</f>
        <v>1.532487165070648</v>
      </c>
      <c r="V170" s="277">
        <f t="shared" si="0"/>
        <v>11.199714668707839</v>
      </c>
      <c r="W170" s="278">
        <f t="shared" si="1"/>
        <v>11.199714668707839</v>
      </c>
      <c r="X170" s="423"/>
      <c r="Y170" s="158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160"/>
    </row>
    <row r="171" spans="1:39" s="417" customFormat="1" ht="15" customHeight="1">
      <c r="A171" s="1378"/>
      <c r="B171" s="1001"/>
      <c r="C171" s="1379"/>
      <c r="D171" s="1182"/>
      <c r="E171" s="1003"/>
      <c r="F171" s="1005">
        <f>F170*J$13/1000</f>
        <v>4.0870387799999994</v>
      </c>
      <c r="G171" s="1005"/>
      <c r="H171" s="1005"/>
      <c r="I171" s="1005">
        <f>I170*$Q$13/1000</f>
        <v>2.8143931200000001</v>
      </c>
      <c r="J171" s="1005"/>
      <c r="K171" s="1005"/>
      <c r="L171" s="346" t="s">
        <v>239</v>
      </c>
      <c r="M171" s="254" t="s">
        <v>184</v>
      </c>
      <c r="N171" s="269">
        <f>0.133*3.14*115.05/1000</f>
        <v>4.8047181000000001E-2</v>
      </c>
      <c r="O171" s="344">
        <f>E170*N171</f>
        <v>4.8047181000000001E-2</v>
      </c>
      <c r="P171" s="240">
        <v>0.45800000000000002</v>
      </c>
      <c r="Q171" s="237">
        <f>N171*P171*$N$11</f>
        <v>2.5361532472332592E-2</v>
      </c>
      <c r="R171" s="1005">
        <f>SUM(Q171:Q172)</f>
        <v>1.532487165070648</v>
      </c>
      <c r="S171" s="1005"/>
      <c r="T171" s="1005"/>
      <c r="U171" s="1005"/>
      <c r="V171" s="277">
        <f t="shared" si="0"/>
        <v>0</v>
      </c>
      <c r="W171" s="278">
        <f t="shared" si="1"/>
        <v>0</v>
      </c>
      <c r="X171" s="423"/>
      <c r="Y171" s="158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0"/>
      <c r="AK171" s="160"/>
      <c r="AL171" s="160"/>
    </row>
    <row r="172" spans="1:39" s="417" customFormat="1" ht="15" customHeight="1">
      <c r="A172" s="1378"/>
      <c r="B172" s="1001"/>
      <c r="C172" s="1379"/>
      <c r="D172" s="1182"/>
      <c r="E172" s="1003"/>
      <c r="F172" s="1005"/>
      <c r="G172" s="1005"/>
      <c r="H172" s="1005"/>
      <c r="I172" s="1005"/>
      <c r="J172" s="1005"/>
      <c r="K172" s="1005"/>
      <c r="L172" s="347" t="s">
        <v>264</v>
      </c>
      <c r="M172" s="258" t="s">
        <v>265</v>
      </c>
      <c r="N172" s="259">
        <f>0.133*3.14*14.43</f>
        <v>6.0262566000000009</v>
      </c>
      <c r="O172" s="260">
        <f>E170*N172</f>
        <v>6.0262566000000009</v>
      </c>
      <c r="P172" s="359">
        <v>0.217</v>
      </c>
      <c r="Q172" s="348">
        <f>N172*P172*$N$11</f>
        <v>1.5071256325983153</v>
      </c>
      <c r="R172" s="1005"/>
      <c r="S172" s="1005"/>
      <c r="T172" s="1005"/>
      <c r="U172" s="1005"/>
      <c r="V172" s="277">
        <f t="shared" si="0"/>
        <v>0</v>
      </c>
      <c r="W172" s="278">
        <f t="shared" si="1"/>
        <v>0</v>
      </c>
      <c r="X172" s="423"/>
      <c r="Y172" s="158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</row>
    <row r="173" spans="1:39" s="157" customFormat="1" ht="12.75" customHeight="1">
      <c r="A173" s="1352">
        <f>+A170+1</f>
        <v>17</v>
      </c>
      <c r="B173" s="982" t="s">
        <v>125</v>
      </c>
      <c r="C173" s="1024" t="s">
        <v>196</v>
      </c>
      <c r="D173" s="986" t="s">
        <v>194</v>
      </c>
      <c r="E173" s="988">
        <v>540</v>
      </c>
      <c r="F173" s="990">
        <f>0.001*5</f>
        <v>5.0000000000000001E-3</v>
      </c>
      <c r="G173" s="991"/>
      <c r="H173" s="992"/>
      <c r="I173" s="972">
        <f>0.001*20</f>
        <v>0.02</v>
      </c>
      <c r="J173" s="973"/>
      <c r="K173" s="974"/>
      <c r="L173" s="340"/>
      <c r="M173" s="179"/>
      <c r="N173" s="550"/>
      <c r="O173" s="550"/>
      <c r="P173" s="550"/>
      <c r="Q173" s="549"/>
      <c r="R173" s="554">
        <f>F174+I174</f>
        <v>7.0300150000000006E-2</v>
      </c>
      <c r="S173" s="975">
        <f>R173+R174</f>
        <v>0.10102127263360001</v>
      </c>
      <c r="T173" s="975">
        <f>E173*S173</f>
        <v>54.551487222144011</v>
      </c>
      <c r="U173" s="996">
        <f>R174*E173</f>
        <v>16.589406222144007</v>
      </c>
      <c r="V173" s="277">
        <f t="shared" si="0"/>
        <v>0.13414990353083103</v>
      </c>
      <c r="W173" s="278">
        <f t="shared" si="1"/>
        <v>72.440947906648759</v>
      </c>
      <c r="X173" s="423"/>
    </row>
    <row r="174" spans="1:39" s="157" customFormat="1" ht="12.75" customHeight="1">
      <c r="A174" s="1353"/>
      <c r="B174" s="983"/>
      <c r="C174" s="1026"/>
      <c r="D174" s="987"/>
      <c r="E174" s="989"/>
      <c r="F174" s="990">
        <f>F173*J$13/1000</f>
        <v>9.3825499999999999E-3</v>
      </c>
      <c r="G174" s="991"/>
      <c r="H174" s="992"/>
      <c r="I174" s="990">
        <f>I173*$Q$13/1000</f>
        <v>6.0917600000000002E-2</v>
      </c>
      <c r="J174" s="991"/>
      <c r="K174" s="992"/>
      <c r="L174" s="341" t="s">
        <v>83</v>
      </c>
      <c r="M174" s="247" t="s">
        <v>126</v>
      </c>
      <c r="N174" s="248">
        <v>1E-3</v>
      </c>
      <c r="O174" s="251">
        <f>E173*N174</f>
        <v>0.54</v>
      </c>
      <c r="P174" s="244">
        <v>26.655999999999999</v>
      </c>
      <c r="Q174" s="249">
        <f>N174*P174*$N$11</f>
        <v>3.0721122633600009E-2</v>
      </c>
      <c r="R174" s="551">
        <f>Q174</f>
        <v>3.0721122633600009E-2</v>
      </c>
      <c r="S174" s="976"/>
      <c r="T174" s="976"/>
      <c r="U174" s="997"/>
      <c r="V174" s="277">
        <f t="shared" si="0"/>
        <v>0</v>
      </c>
      <c r="W174" s="278">
        <f t="shared" si="1"/>
        <v>0</v>
      </c>
      <c r="X174" s="423"/>
    </row>
    <row r="175" spans="1:39" s="432" customFormat="1" ht="15" customHeight="1">
      <c r="A175" s="509"/>
      <c r="C175" s="562" t="s">
        <v>221</v>
      </c>
      <c r="D175" s="428"/>
      <c r="E175" s="429">
        <v>1</v>
      </c>
      <c r="F175" s="1376" t="s">
        <v>210</v>
      </c>
      <c r="G175" s="1376"/>
      <c r="H175" s="1376"/>
      <c r="I175" s="1376"/>
      <c r="J175" s="1376"/>
      <c r="K175" s="1376"/>
      <c r="L175" s="1376"/>
      <c r="M175" s="430"/>
      <c r="N175" s="430"/>
      <c r="O175" s="430"/>
      <c r="P175" s="429"/>
      <c r="Q175" s="429"/>
      <c r="R175" s="429"/>
      <c r="S175" s="429"/>
      <c r="T175" s="429"/>
      <c r="U175" s="431">
        <f>+E175</f>
        <v>1</v>
      </c>
      <c r="V175" s="277">
        <f t="shared" si="0"/>
        <v>0</v>
      </c>
      <c r="W175" s="278">
        <f t="shared" si="1"/>
        <v>0</v>
      </c>
      <c r="X175" s="423"/>
    </row>
    <row r="176" spans="1:39" s="437" customFormat="1">
      <c r="A176" s="1368">
        <v>1</v>
      </c>
      <c r="B176" s="1175" t="s">
        <v>211</v>
      </c>
      <c r="C176" s="1377" t="s">
        <v>200</v>
      </c>
      <c r="D176" s="1372" t="s">
        <v>201</v>
      </c>
      <c r="E176" s="1179">
        <f>2.5*E175</f>
        <v>2.5</v>
      </c>
      <c r="F176" s="1366">
        <f>0.01*194</f>
        <v>1.94</v>
      </c>
      <c r="G176" s="1366"/>
      <c r="H176" s="1366"/>
      <c r="I176" s="1367">
        <v>0</v>
      </c>
      <c r="J176" s="1367"/>
      <c r="K176" s="1367"/>
      <c r="L176" s="433"/>
      <c r="M176" s="434"/>
      <c r="N176" s="434"/>
      <c r="O176" s="434"/>
      <c r="P176" s="435"/>
      <c r="Q176" s="436"/>
      <c r="R176" s="1104">
        <f>F177+I177</f>
        <v>3.6404293999999999</v>
      </c>
      <c r="S176" s="1104">
        <f>R176+R177</f>
        <v>3.6404293999999999</v>
      </c>
      <c r="T176" s="1104">
        <f>E176*S176</f>
        <v>9.1010735</v>
      </c>
      <c r="U176" s="1364"/>
      <c r="V176" s="277">
        <f t="shared" si="0"/>
        <v>4.8342615380829184</v>
      </c>
      <c r="W176" s="278">
        <f t="shared" si="1"/>
        <v>12.085653845207297</v>
      </c>
      <c r="X176" s="423"/>
    </row>
    <row r="177" spans="1:25" s="437" customFormat="1">
      <c r="A177" s="1369"/>
      <c r="B177" s="1176"/>
      <c r="C177" s="1377"/>
      <c r="D177" s="1373"/>
      <c r="E177" s="1180"/>
      <c r="F177" s="1366">
        <f>F176*$J$13/1000</f>
        <v>3.6404293999999999</v>
      </c>
      <c r="G177" s="1366"/>
      <c r="H177" s="1366"/>
      <c r="I177" s="1367">
        <f>I176*$Q$13/1000</f>
        <v>0</v>
      </c>
      <c r="J177" s="1367"/>
      <c r="K177" s="1367"/>
      <c r="L177" s="438"/>
      <c r="M177" s="439"/>
      <c r="N177" s="439"/>
      <c r="O177" s="439" t="s">
        <v>20</v>
      </c>
      <c r="P177" s="440"/>
      <c r="Q177" s="441"/>
      <c r="R177" s="1105"/>
      <c r="S177" s="1105"/>
      <c r="T177" s="1105"/>
      <c r="U177" s="1365"/>
      <c r="V177" s="277">
        <f t="shared" si="0"/>
        <v>0</v>
      </c>
      <c r="W177" s="278">
        <f t="shared" si="1"/>
        <v>0</v>
      </c>
      <c r="X177" s="423"/>
    </row>
    <row r="178" spans="1:25" s="437" customFormat="1">
      <c r="A178" s="1368">
        <f>+A176+1</f>
        <v>2</v>
      </c>
      <c r="B178" s="1175" t="s">
        <v>212</v>
      </c>
      <c r="C178" s="1370" t="s">
        <v>222</v>
      </c>
      <c r="D178" s="1372" t="s">
        <v>201</v>
      </c>
      <c r="E178" s="1179">
        <f>+E176</f>
        <v>2.5</v>
      </c>
      <c r="F178" s="1366">
        <f>0.01*66.4</f>
        <v>0.66400000000000003</v>
      </c>
      <c r="G178" s="1366"/>
      <c r="H178" s="1366"/>
      <c r="I178" s="1374"/>
      <c r="J178" s="1374"/>
      <c r="K178" s="1374"/>
      <c r="L178" s="442"/>
      <c r="M178" s="443"/>
      <c r="N178" s="444"/>
      <c r="O178" s="444"/>
      <c r="P178" s="445"/>
      <c r="Q178" s="446"/>
      <c r="R178" s="1104">
        <f>F179+I179</f>
        <v>1.2460026400000002</v>
      </c>
      <c r="S178" s="1104">
        <f>R178+R179</f>
        <v>1.2460026400000002</v>
      </c>
      <c r="T178" s="1104">
        <f>E178*S178</f>
        <v>3.1150066000000005</v>
      </c>
      <c r="U178" s="447"/>
      <c r="V178" s="277">
        <f t="shared" si="0"/>
        <v>1.6546132274675558</v>
      </c>
      <c r="W178" s="278">
        <f t="shared" si="1"/>
        <v>4.1365330686688893</v>
      </c>
      <c r="X178" s="423"/>
    </row>
    <row r="179" spans="1:25" s="437" customFormat="1" ht="10.5" customHeight="1">
      <c r="A179" s="1369"/>
      <c r="B179" s="1176"/>
      <c r="C179" s="1371"/>
      <c r="D179" s="1373"/>
      <c r="E179" s="1180"/>
      <c r="F179" s="1366">
        <f>F178*$J$13/1000</f>
        <v>1.2460026400000002</v>
      </c>
      <c r="G179" s="1366"/>
      <c r="H179" s="1366"/>
      <c r="I179" s="1375"/>
      <c r="J179" s="1375"/>
      <c r="K179" s="1375"/>
      <c r="L179" s="438"/>
      <c r="M179" s="448"/>
      <c r="N179" s="449"/>
      <c r="O179" s="449"/>
      <c r="P179" s="440"/>
      <c r="Q179" s="450"/>
      <c r="R179" s="1105"/>
      <c r="S179" s="1105"/>
      <c r="T179" s="1105"/>
      <c r="U179" s="451"/>
      <c r="V179" s="277">
        <f t="shared" si="0"/>
        <v>0</v>
      </c>
      <c r="W179" s="278">
        <f t="shared" si="1"/>
        <v>0</v>
      </c>
      <c r="X179" s="423"/>
    </row>
    <row r="180" spans="1:25" s="158" customFormat="1" ht="12.75">
      <c r="A180" s="1352">
        <f>+A178+1</f>
        <v>3</v>
      </c>
      <c r="B180" s="982" t="s">
        <v>213</v>
      </c>
      <c r="C180" s="966" t="s">
        <v>223</v>
      </c>
      <c r="D180" s="986" t="s">
        <v>199</v>
      </c>
      <c r="E180" s="988">
        <f>+((0.4*2.51)+(1.5*3.77)+(7*0.4)+(8*0.22)+(1.5*0.04))*E175</f>
        <v>11.279000000000002</v>
      </c>
      <c r="F180" s="1361">
        <f>36.1/1000</f>
        <v>3.61E-2</v>
      </c>
      <c r="G180" s="1362"/>
      <c r="H180" s="1363"/>
      <c r="I180" s="990">
        <v>5.7000000000000002E-2</v>
      </c>
      <c r="J180" s="991"/>
      <c r="K180" s="992"/>
      <c r="L180" s="421"/>
      <c r="M180" s="179"/>
      <c r="N180" s="550"/>
      <c r="O180" s="550"/>
      <c r="P180" s="550"/>
      <c r="Q180" s="549"/>
      <c r="R180" s="554">
        <f>F181+I181</f>
        <v>0.24135717099999998</v>
      </c>
      <c r="S180" s="975">
        <f>R180+R181+R182+R183</f>
        <v>0.8860980617224602</v>
      </c>
      <c r="T180" s="975">
        <f>E180*S180</f>
        <v>9.9943000381676299</v>
      </c>
      <c r="U180" s="996">
        <f>E180*Q181</f>
        <v>7.1494953556950041</v>
      </c>
      <c r="V180" s="277">
        <f t="shared" si="0"/>
        <v>1.1766825580396405</v>
      </c>
      <c r="W180" s="278">
        <f t="shared" si="1"/>
        <v>13.271802572129108</v>
      </c>
      <c r="X180" s="423"/>
      <c r="Y180" s="243"/>
    </row>
    <row r="181" spans="1:25" s="158" customFormat="1" ht="13.5" customHeight="1">
      <c r="A181" s="1359"/>
      <c r="B181" s="1023"/>
      <c r="C181" s="1360"/>
      <c r="D181" s="1027"/>
      <c r="E181" s="1028"/>
      <c r="F181" s="1031">
        <f>F180*$J$13/1000</f>
        <v>6.7742011000000005E-2</v>
      </c>
      <c r="G181" s="1032"/>
      <c r="H181" s="1033"/>
      <c r="I181" s="1031">
        <f>I180*$Q$13/1000</f>
        <v>0.17361515999999999</v>
      </c>
      <c r="J181" s="1032"/>
      <c r="K181" s="1033"/>
      <c r="L181" s="253" t="s">
        <v>208</v>
      </c>
      <c r="M181" s="254" t="s">
        <v>124</v>
      </c>
      <c r="N181" s="268">
        <v>1</v>
      </c>
      <c r="O181" s="344">
        <f>E180*N181</f>
        <v>11.279000000000002</v>
      </c>
      <c r="P181" s="244">
        <v>0.55000000000000004</v>
      </c>
      <c r="Q181" s="249">
        <f>N181*P181*$N$11</f>
        <v>0.63387670500000026</v>
      </c>
      <c r="R181" s="975">
        <f>SUM(Q181:Q183)</f>
        <v>0.64474089072246021</v>
      </c>
      <c r="S181" s="1029"/>
      <c r="T181" s="1029"/>
      <c r="U181" s="1357"/>
      <c r="V181" s="277">
        <f t="shared" si="0"/>
        <v>0</v>
      </c>
      <c r="W181" s="278">
        <f t="shared" si="1"/>
        <v>0</v>
      </c>
      <c r="X181" s="423"/>
      <c r="Y181" s="243"/>
    </row>
    <row r="182" spans="1:25" s="158" customFormat="1" ht="12.75">
      <c r="A182" s="1359"/>
      <c r="B182" s="1023"/>
      <c r="C182" s="1360"/>
      <c r="D182" s="1027"/>
      <c r="E182" s="1028"/>
      <c r="F182" s="1034"/>
      <c r="G182" s="1035"/>
      <c r="H182" s="1036"/>
      <c r="I182" s="1034"/>
      <c r="J182" s="1035"/>
      <c r="K182" s="1036"/>
      <c r="L182" s="341" t="s">
        <v>190</v>
      </c>
      <c r="M182" s="247" t="s">
        <v>124</v>
      </c>
      <c r="N182" s="244">
        <v>4.0000000000000001E-3</v>
      </c>
      <c r="O182" s="251">
        <f>E180*N182</f>
        <v>4.511600000000001E-2</v>
      </c>
      <c r="P182" s="452">
        <v>0.89400000000000002</v>
      </c>
      <c r="Q182" s="453">
        <f>N182*P182*$N$11</f>
        <v>4.1213510856000016E-3</v>
      </c>
      <c r="R182" s="1029"/>
      <c r="S182" s="1029"/>
      <c r="T182" s="1029"/>
      <c r="U182" s="1357"/>
      <c r="V182" s="277">
        <f t="shared" si="0"/>
        <v>0</v>
      </c>
      <c r="W182" s="278">
        <f t="shared" si="1"/>
        <v>0</v>
      </c>
      <c r="X182" s="423"/>
      <c r="Y182" s="243"/>
    </row>
    <row r="183" spans="1:25" s="158" customFormat="1" ht="12.75">
      <c r="A183" s="1353"/>
      <c r="B183" s="983"/>
      <c r="C183" s="967"/>
      <c r="D183" s="987"/>
      <c r="E183" s="989"/>
      <c r="F183" s="979"/>
      <c r="G183" s="980"/>
      <c r="H183" s="981"/>
      <c r="I183" s="979"/>
      <c r="J183" s="980"/>
      <c r="K183" s="981"/>
      <c r="L183" s="454" t="s">
        <v>214</v>
      </c>
      <c r="M183" s="247" t="s">
        <v>124</v>
      </c>
      <c r="N183" s="455">
        <v>4.8999999999999998E-3</v>
      </c>
      <c r="O183" s="265">
        <f>E180*N183</f>
        <v>5.5267100000000006E-2</v>
      </c>
      <c r="P183" s="456">
        <v>1.194</v>
      </c>
      <c r="Q183" s="457">
        <f>N183*P183*$N$11</f>
        <v>6.742834636860001E-3</v>
      </c>
      <c r="R183" s="976"/>
      <c r="S183" s="976"/>
      <c r="T183" s="976"/>
      <c r="U183" s="997"/>
      <c r="V183" s="277">
        <f t="shared" si="0"/>
        <v>0</v>
      </c>
      <c r="W183" s="278">
        <f t="shared" si="1"/>
        <v>0</v>
      </c>
      <c r="X183" s="423"/>
      <c r="Y183" s="243"/>
    </row>
    <row r="184" spans="1:25" s="402" customFormat="1" ht="12.75">
      <c r="A184" s="1352">
        <f>+A180+1</f>
        <v>4</v>
      </c>
      <c r="B184" s="982" t="s">
        <v>215</v>
      </c>
      <c r="C184" s="1358" t="s">
        <v>224</v>
      </c>
      <c r="D184" s="986" t="s">
        <v>197</v>
      </c>
      <c r="E184" s="970">
        <f>7*E175</f>
        <v>7</v>
      </c>
      <c r="F184" s="972">
        <v>0.23</v>
      </c>
      <c r="G184" s="973"/>
      <c r="H184" s="974"/>
      <c r="I184" s="972">
        <v>0.01</v>
      </c>
      <c r="J184" s="973"/>
      <c r="K184" s="974"/>
      <c r="L184" s="421"/>
      <c r="M184" s="179"/>
      <c r="N184" s="550"/>
      <c r="O184" s="550"/>
      <c r="P184" s="563"/>
      <c r="Q184" s="556"/>
      <c r="R184" s="554">
        <f>F185+I185</f>
        <v>0.46205610000000003</v>
      </c>
      <c r="S184" s="975">
        <f>R184+R185</f>
        <v>5.6483200500000015</v>
      </c>
      <c r="T184" s="975">
        <f>E184*S184</f>
        <v>39.538240350000009</v>
      </c>
      <c r="U184" s="996">
        <f>E184*Q185</f>
        <v>36.303847650000009</v>
      </c>
      <c r="V184" s="277">
        <f t="shared" si="0"/>
        <v>7.5006141782333682</v>
      </c>
      <c r="W184" s="278">
        <f t="shared" si="1"/>
        <v>52.504299247633575</v>
      </c>
      <c r="X184" s="423"/>
      <c r="Y184" s="458"/>
    </row>
    <row r="185" spans="1:25" s="402" customFormat="1" ht="12.75">
      <c r="A185" s="1353"/>
      <c r="B185" s="983"/>
      <c r="C185" s="1358"/>
      <c r="D185" s="987"/>
      <c r="E185" s="971"/>
      <c r="F185" s="979">
        <f>F184*$J$13/1000</f>
        <v>0.43159730000000002</v>
      </c>
      <c r="G185" s="980"/>
      <c r="H185" s="981"/>
      <c r="I185" s="979">
        <f>I184*$Q$13/1000</f>
        <v>3.0458800000000001E-2</v>
      </c>
      <c r="J185" s="980"/>
      <c r="K185" s="981"/>
      <c r="L185" s="341" t="s">
        <v>216</v>
      </c>
      <c r="M185" s="247" t="s">
        <v>164</v>
      </c>
      <c r="N185" s="248">
        <v>1</v>
      </c>
      <c r="O185" s="251">
        <f>E184*N185</f>
        <v>7</v>
      </c>
      <c r="P185" s="342">
        <v>4.5</v>
      </c>
      <c r="Q185" s="459">
        <f>N185*P185*$N$11</f>
        <v>5.1862639500000016</v>
      </c>
      <c r="R185" s="551">
        <f>SUM(Q185:Q185)</f>
        <v>5.1862639500000016</v>
      </c>
      <c r="S185" s="976"/>
      <c r="T185" s="976"/>
      <c r="U185" s="997"/>
      <c r="V185" s="277">
        <f t="shared" si="0"/>
        <v>0</v>
      </c>
      <c r="W185" s="278">
        <f t="shared" si="1"/>
        <v>0</v>
      </c>
      <c r="X185" s="423"/>
      <c r="Y185" s="458"/>
    </row>
    <row r="186" spans="1:25" s="158" customFormat="1" ht="12.75">
      <c r="A186" s="1352">
        <f>+A184+1</f>
        <v>5</v>
      </c>
      <c r="B186" s="982" t="s">
        <v>217</v>
      </c>
      <c r="C186" s="1024" t="s">
        <v>225</v>
      </c>
      <c r="D186" s="986" t="s">
        <v>197</v>
      </c>
      <c r="E186" s="970">
        <f>3*E175</f>
        <v>3</v>
      </c>
      <c r="F186" s="1354">
        <v>0.46</v>
      </c>
      <c r="G186" s="1355"/>
      <c r="H186" s="1356"/>
      <c r="I186" s="972">
        <v>0.08</v>
      </c>
      <c r="J186" s="973"/>
      <c r="K186" s="974"/>
      <c r="L186" s="421"/>
      <c r="M186" s="179"/>
      <c r="N186" s="550"/>
      <c r="O186" s="550"/>
      <c r="P186" s="550"/>
      <c r="Q186" s="556"/>
      <c r="R186" s="554">
        <f>F187+I187</f>
        <v>1.106865</v>
      </c>
      <c r="S186" s="975">
        <f>R186+R187</f>
        <v>5.5912545621000014</v>
      </c>
      <c r="T186" s="975">
        <f>E186*S186</f>
        <v>16.773763686300004</v>
      </c>
      <c r="U186" s="996">
        <f>R187*E186</f>
        <v>13.453168686300003</v>
      </c>
      <c r="V186" s="277">
        <f t="shared" si="0"/>
        <v>7.4248347953652631</v>
      </c>
      <c r="W186" s="278">
        <f t="shared" si="1"/>
        <v>22.274504386095789</v>
      </c>
      <c r="X186" s="423"/>
    </row>
    <row r="187" spans="1:25" s="158" customFormat="1" ht="30.75" customHeight="1">
      <c r="A187" s="1353"/>
      <c r="B187" s="983"/>
      <c r="C187" s="1026"/>
      <c r="D187" s="987"/>
      <c r="E187" s="971"/>
      <c r="F187" s="1349">
        <f>F186*$J$13/1000</f>
        <v>0.86319460000000003</v>
      </c>
      <c r="G187" s="1350"/>
      <c r="H187" s="1351"/>
      <c r="I187" s="972">
        <f>I186*$Q$13/1000</f>
        <v>0.24367040000000001</v>
      </c>
      <c r="J187" s="973"/>
      <c r="K187" s="974"/>
      <c r="L187" s="341" t="s">
        <v>218</v>
      </c>
      <c r="M187" s="247" t="s">
        <v>116</v>
      </c>
      <c r="N187" s="248">
        <v>1.5</v>
      </c>
      <c r="O187" s="251">
        <f>E186*N187</f>
        <v>4.5</v>
      </c>
      <c r="P187" s="244">
        <v>2.5939999999999999</v>
      </c>
      <c r="Q187" s="249">
        <f>N187*P187*$N$11</f>
        <v>4.4843895621000014</v>
      </c>
      <c r="R187" s="554">
        <f>SUM(Q187:Q187)</f>
        <v>4.4843895621000014</v>
      </c>
      <c r="S187" s="976"/>
      <c r="T187" s="976"/>
      <c r="U187" s="997"/>
      <c r="V187" s="277">
        <f t="shared" si="0"/>
        <v>0</v>
      </c>
      <c r="W187" s="278">
        <f t="shared" si="1"/>
        <v>0</v>
      </c>
      <c r="X187" s="423"/>
    </row>
    <row r="188" spans="1:25" s="158" customFormat="1" ht="12.75" customHeight="1">
      <c r="A188" s="1352">
        <f>+A186+1</f>
        <v>6</v>
      </c>
      <c r="B188" s="982" t="s">
        <v>193</v>
      </c>
      <c r="C188" s="1024" t="s">
        <v>226</v>
      </c>
      <c r="D188" s="986" t="s">
        <v>194</v>
      </c>
      <c r="E188" s="988">
        <f>7.5*E175</f>
        <v>7.5</v>
      </c>
      <c r="F188" s="1354">
        <v>0.13</v>
      </c>
      <c r="G188" s="1355"/>
      <c r="H188" s="1356"/>
      <c r="I188" s="990">
        <v>1.7000000000000001E-2</v>
      </c>
      <c r="J188" s="991"/>
      <c r="K188" s="992"/>
      <c r="L188" s="421"/>
      <c r="M188" s="179"/>
      <c r="N188" s="550"/>
      <c r="O188" s="550"/>
      <c r="P188" s="422"/>
      <c r="Q188" s="556"/>
      <c r="R188" s="554">
        <f>F189+I189</f>
        <v>0.29572626000000002</v>
      </c>
      <c r="S188" s="975">
        <f>R188+R189</f>
        <v>1.1301385044000005</v>
      </c>
      <c r="T188" s="975">
        <f>E188*S188</f>
        <v>8.4760387830000035</v>
      </c>
      <c r="U188" s="996">
        <f>R189*E188</f>
        <v>6.2580918330000026</v>
      </c>
      <c r="V188" s="277">
        <f t="shared" si="0"/>
        <v>1.5007529344003967</v>
      </c>
      <c r="W188" s="278">
        <f t="shared" si="1"/>
        <v>11.255647008002976</v>
      </c>
      <c r="X188" s="423"/>
    </row>
    <row r="189" spans="1:25" s="158" customFormat="1" ht="21.75" customHeight="1">
      <c r="A189" s="1353"/>
      <c r="B189" s="983"/>
      <c r="C189" s="1025"/>
      <c r="D189" s="987"/>
      <c r="E189" s="989"/>
      <c r="F189" s="1349">
        <f>F188*$J$13/1000</f>
        <v>0.2439463</v>
      </c>
      <c r="G189" s="1350"/>
      <c r="H189" s="1351"/>
      <c r="I189" s="972">
        <f>I188*$Q$13/1000</f>
        <v>5.177996E-2</v>
      </c>
      <c r="J189" s="973"/>
      <c r="K189" s="974"/>
      <c r="L189" s="250" t="s">
        <v>219</v>
      </c>
      <c r="M189" s="247" t="s">
        <v>116</v>
      </c>
      <c r="N189" s="248">
        <v>1</v>
      </c>
      <c r="O189" s="251">
        <f>E188*N189</f>
        <v>7.5</v>
      </c>
      <c r="P189" s="244">
        <f>0.543/3*4</f>
        <v>0.72400000000000009</v>
      </c>
      <c r="Q189" s="249">
        <f>N189*P189*$N$11</f>
        <v>0.83441224440000039</v>
      </c>
      <c r="R189" s="554">
        <f>SUM(Q189:Q189)</f>
        <v>0.83441224440000039</v>
      </c>
      <c r="S189" s="976"/>
      <c r="T189" s="976"/>
      <c r="U189" s="997"/>
      <c r="V189" s="277">
        <f t="shared" si="0"/>
        <v>0</v>
      </c>
      <c r="W189" s="278">
        <f t="shared" si="1"/>
        <v>0</v>
      </c>
      <c r="X189" s="423"/>
    </row>
    <row r="190" spans="1:25" s="432" customFormat="1" ht="15" customHeight="1">
      <c r="A190" s="509"/>
      <c r="C190" s="562" t="s">
        <v>312</v>
      </c>
      <c r="D190" s="428"/>
      <c r="E190" s="429">
        <v>1</v>
      </c>
      <c r="F190" s="1376" t="s">
        <v>277</v>
      </c>
      <c r="G190" s="1376"/>
      <c r="H190" s="1376"/>
      <c r="I190" s="1376"/>
      <c r="J190" s="1376"/>
      <c r="K190" s="1376"/>
      <c r="L190" s="1376"/>
      <c r="M190" s="430"/>
      <c r="N190" s="430"/>
      <c r="O190" s="430"/>
      <c r="P190" s="429"/>
      <c r="Q190" s="429"/>
      <c r="R190" s="429"/>
      <c r="S190" s="429"/>
      <c r="T190" s="429"/>
      <c r="U190" s="431">
        <f>+E190</f>
        <v>1</v>
      </c>
      <c r="V190" s="277">
        <f t="shared" si="0"/>
        <v>0</v>
      </c>
      <c r="W190" s="278">
        <f t="shared" si="1"/>
        <v>0</v>
      </c>
      <c r="X190" s="423"/>
    </row>
    <row r="191" spans="1:25" s="437" customFormat="1">
      <c r="A191" s="1368">
        <v>1</v>
      </c>
      <c r="B191" s="1175" t="s">
        <v>211</v>
      </c>
      <c r="C191" s="1377" t="s">
        <v>200</v>
      </c>
      <c r="D191" s="1372" t="s">
        <v>201</v>
      </c>
      <c r="E191" s="1179">
        <f>2.5*E190</f>
        <v>2.5</v>
      </c>
      <c r="F191" s="1366">
        <f>0.01*194</f>
        <v>1.94</v>
      </c>
      <c r="G191" s="1366"/>
      <c r="H191" s="1366"/>
      <c r="I191" s="1367">
        <v>0</v>
      </c>
      <c r="J191" s="1367"/>
      <c r="K191" s="1367"/>
      <c r="L191" s="433"/>
      <c r="M191" s="434"/>
      <c r="N191" s="434"/>
      <c r="O191" s="434"/>
      <c r="P191" s="435"/>
      <c r="Q191" s="436"/>
      <c r="R191" s="1104">
        <f>F192+I192</f>
        <v>3.6404293999999999</v>
      </c>
      <c r="S191" s="1104">
        <f>R191+R192</f>
        <v>3.6404293999999999</v>
      </c>
      <c r="T191" s="1104">
        <f>E191*S191</f>
        <v>9.1010735</v>
      </c>
      <c r="U191" s="1364"/>
      <c r="V191" s="277">
        <f t="shared" si="0"/>
        <v>4.8342615380829184</v>
      </c>
      <c r="W191" s="278">
        <f t="shared" si="1"/>
        <v>12.085653845207297</v>
      </c>
      <c r="X191" s="423"/>
    </row>
    <row r="192" spans="1:25" s="437" customFormat="1">
      <c r="A192" s="1369"/>
      <c r="B192" s="1176"/>
      <c r="C192" s="1377"/>
      <c r="D192" s="1373"/>
      <c r="E192" s="1180"/>
      <c r="F192" s="1366">
        <f>F191*$J$13/1000</f>
        <v>3.6404293999999999</v>
      </c>
      <c r="G192" s="1366"/>
      <c r="H192" s="1366"/>
      <c r="I192" s="1367">
        <f>I191*$Q$13/1000</f>
        <v>0</v>
      </c>
      <c r="J192" s="1367"/>
      <c r="K192" s="1367"/>
      <c r="L192" s="438"/>
      <c r="M192" s="439"/>
      <c r="N192" s="439"/>
      <c r="O192" s="439" t="s">
        <v>20</v>
      </c>
      <c r="P192" s="440"/>
      <c r="Q192" s="441"/>
      <c r="R192" s="1105"/>
      <c r="S192" s="1105"/>
      <c r="T192" s="1105"/>
      <c r="U192" s="1365"/>
      <c r="V192" s="277">
        <f t="shared" si="0"/>
        <v>0</v>
      </c>
      <c r="W192" s="278">
        <f t="shared" si="1"/>
        <v>0</v>
      </c>
      <c r="X192" s="423"/>
    </row>
    <row r="193" spans="1:25" s="437" customFormat="1">
      <c r="A193" s="1368">
        <f>+A191+1</f>
        <v>2</v>
      </c>
      <c r="B193" s="1175" t="s">
        <v>212</v>
      </c>
      <c r="C193" s="1370" t="s">
        <v>222</v>
      </c>
      <c r="D193" s="1372" t="s">
        <v>201</v>
      </c>
      <c r="E193" s="1179">
        <f>+E191</f>
        <v>2.5</v>
      </c>
      <c r="F193" s="1366">
        <f>0.01*66.4</f>
        <v>0.66400000000000003</v>
      </c>
      <c r="G193" s="1366"/>
      <c r="H193" s="1366"/>
      <c r="I193" s="1374"/>
      <c r="J193" s="1374"/>
      <c r="K193" s="1374"/>
      <c r="L193" s="442"/>
      <c r="M193" s="443"/>
      <c r="N193" s="444"/>
      <c r="O193" s="444"/>
      <c r="P193" s="445"/>
      <c r="Q193" s="446"/>
      <c r="R193" s="1104">
        <f>F194+I194</f>
        <v>1.2460026400000002</v>
      </c>
      <c r="S193" s="1104">
        <f>R193+R194</f>
        <v>1.2460026400000002</v>
      </c>
      <c r="T193" s="1104">
        <f>E193*S193</f>
        <v>3.1150066000000005</v>
      </c>
      <c r="U193" s="447"/>
      <c r="V193" s="277">
        <f t="shared" si="0"/>
        <v>1.6546132274675558</v>
      </c>
      <c r="W193" s="278">
        <f t="shared" si="1"/>
        <v>4.1365330686688893</v>
      </c>
      <c r="X193" s="423"/>
    </row>
    <row r="194" spans="1:25" s="437" customFormat="1" ht="10.5" customHeight="1">
      <c r="A194" s="1369"/>
      <c r="B194" s="1176"/>
      <c r="C194" s="1371"/>
      <c r="D194" s="1373"/>
      <c r="E194" s="1180"/>
      <c r="F194" s="1366">
        <f>F193*$J$13/1000</f>
        <v>1.2460026400000002</v>
      </c>
      <c r="G194" s="1366"/>
      <c r="H194" s="1366"/>
      <c r="I194" s="1375"/>
      <c r="J194" s="1375"/>
      <c r="K194" s="1375"/>
      <c r="L194" s="438"/>
      <c r="M194" s="448"/>
      <c r="N194" s="449"/>
      <c r="O194" s="449"/>
      <c r="P194" s="440"/>
      <c r="Q194" s="450"/>
      <c r="R194" s="1105"/>
      <c r="S194" s="1105"/>
      <c r="T194" s="1105"/>
      <c r="U194" s="451"/>
      <c r="V194" s="277">
        <f t="shared" si="0"/>
        <v>0</v>
      </c>
      <c r="W194" s="278">
        <f t="shared" si="1"/>
        <v>0</v>
      </c>
      <c r="X194" s="423"/>
    </row>
    <row r="195" spans="1:25" s="158" customFormat="1" ht="12.75">
      <c r="A195" s="1352">
        <f>+A193+1</f>
        <v>3</v>
      </c>
      <c r="B195" s="982" t="s">
        <v>213</v>
      </c>
      <c r="C195" s="966" t="s">
        <v>223</v>
      </c>
      <c r="D195" s="986" t="s">
        <v>199</v>
      </c>
      <c r="E195" s="988">
        <f>+((0.4*2.51)+(1.5*3.77)+(6*0.4)+(7*0.22)+(1.5*0.04))*E190</f>
        <v>10.659000000000001</v>
      </c>
      <c r="F195" s="1361">
        <f>36.1/1000</f>
        <v>3.61E-2</v>
      </c>
      <c r="G195" s="1362"/>
      <c r="H195" s="1363"/>
      <c r="I195" s="990">
        <v>5.7000000000000002E-2</v>
      </c>
      <c r="J195" s="991"/>
      <c r="K195" s="992"/>
      <c r="L195" s="421"/>
      <c r="M195" s="179"/>
      <c r="N195" s="550"/>
      <c r="O195" s="550"/>
      <c r="P195" s="550"/>
      <c r="Q195" s="549"/>
      <c r="R195" s="554">
        <f>F196+I196</f>
        <v>0.24135717099999998</v>
      </c>
      <c r="S195" s="975">
        <f>R195+R196+R197+R198</f>
        <v>0.8860980617224602</v>
      </c>
      <c r="T195" s="975">
        <f>E195*S195</f>
        <v>9.4449192398997042</v>
      </c>
      <c r="U195" s="996">
        <f>E195*Q196</f>
        <v>6.756491798595003</v>
      </c>
      <c r="V195" s="277">
        <f t="shared" si="0"/>
        <v>1.1766825580396405</v>
      </c>
      <c r="W195" s="278">
        <f t="shared" si="1"/>
        <v>12.542259386144529</v>
      </c>
      <c r="X195" s="423"/>
      <c r="Y195" s="243"/>
    </row>
    <row r="196" spans="1:25" s="158" customFormat="1" ht="13.5" customHeight="1">
      <c r="A196" s="1359"/>
      <c r="B196" s="1023"/>
      <c r="C196" s="1360"/>
      <c r="D196" s="1027"/>
      <c r="E196" s="1028"/>
      <c r="F196" s="1031">
        <f>F195*$J$13/1000</f>
        <v>6.7742011000000005E-2</v>
      </c>
      <c r="G196" s="1032"/>
      <c r="H196" s="1033"/>
      <c r="I196" s="1031">
        <f>I195*$Q$13/1000</f>
        <v>0.17361515999999999</v>
      </c>
      <c r="J196" s="1032"/>
      <c r="K196" s="1033"/>
      <c r="L196" s="253" t="s">
        <v>208</v>
      </c>
      <c r="M196" s="254" t="s">
        <v>124</v>
      </c>
      <c r="N196" s="268">
        <v>1</v>
      </c>
      <c r="O196" s="344">
        <f>E195*N196</f>
        <v>10.659000000000001</v>
      </c>
      <c r="P196" s="244">
        <v>0.55000000000000004</v>
      </c>
      <c r="Q196" s="249">
        <f>N196*P196*$N$11</f>
        <v>0.63387670500000026</v>
      </c>
      <c r="R196" s="975">
        <f>SUM(Q196:Q198)</f>
        <v>0.64474089072246021</v>
      </c>
      <c r="S196" s="1029"/>
      <c r="T196" s="1029"/>
      <c r="U196" s="1357"/>
      <c r="V196" s="277">
        <f t="shared" si="0"/>
        <v>0</v>
      </c>
      <c r="W196" s="278">
        <f t="shared" si="1"/>
        <v>0</v>
      </c>
      <c r="X196" s="423"/>
      <c r="Y196" s="243"/>
    </row>
    <row r="197" spans="1:25" s="158" customFormat="1" ht="12.75">
      <c r="A197" s="1359"/>
      <c r="B197" s="1023"/>
      <c r="C197" s="1360"/>
      <c r="D197" s="1027"/>
      <c r="E197" s="1028"/>
      <c r="F197" s="1034"/>
      <c r="G197" s="1035"/>
      <c r="H197" s="1036"/>
      <c r="I197" s="1034"/>
      <c r="J197" s="1035"/>
      <c r="K197" s="1036"/>
      <c r="L197" s="341" t="s">
        <v>190</v>
      </c>
      <c r="M197" s="247" t="s">
        <v>124</v>
      </c>
      <c r="N197" s="244">
        <v>4.0000000000000001E-3</v>
      </c>
      <c r="O197" s="251">
        <f>E195*N197</f>
        <v>4.2636E-2</v>
      </c>
      <c r="P197" s="452">
        <v>0.89400000000000002</v>
      </c>
      <c r="Q197" s="453">
        <f>N197*P197*$N$11</f>
        <v>4.1213510856000016E-3</v>
      </c>
      <c r="R197" s="1029"/>
      <c r="S197" s="1029"/>
      <c r="T197" s="1029"/>
      <c r="U197" s="1357"/>
      <c r="V197" s="277">
        <f t="shared" si="0"/>
        <v>0</v>
      </c>
      <c r="W197" s="278">
        <f t="shared" si="1"/>
        <v>0</v>
      </c>
      <c r="X197" s="423"/>
      <c r="Y197" s="243"/>
    </row>
    <row r="198" spans="1:25" s="158" customFormat="1" ht="12.75">
      <c r="A198" s="1353"/>
      <c r="B198" s="983"/>
      <c r="C198" s="967"/>
      <c r="D198" s="987"/>
      <c r="E198" s="989"/>
      <c r="F198" s="979"/>
      <c r="G198" s="980"/>
      <c r="H198" s="981"/>
      <c r="I198" s="979"/>
      <c r="J198" s="980"/>
      <c r="K198" s="981"/>
      <c r="L198" s="454" t="s">
        <v>214</v>
      </c>
      <c r="M198" s="247" t="s">
        <v>124</v>
      </c>
      <c r="N198" s="455">
        <v>4.8999999999999998E-3</v>
      </c>
      <c r="O198" s="265">
        <f>E195*N198</f>
        <v>5.2229100000000001E-2</v>
      </c>
      <c r="P198" s="456">
        <v>1.194</v>
      </c>
      <c r="Q198" s="457">
        <f>N198*P198*$N$11</f>
        <v>6.742834636860001E-3</v>
      </c>
      <c r="R198" s="976"/>
      <c r="S198" s="976"/>
      <c r="T198" s="976"/>
      <c r="U198" s="997"/>
      <c r="V198" s="277">
        <f t="shared" si="0"/>
        <v>0</v>
      </c>
      <c r="W198" s="278">
        <f t="shared" si="1"/>
        <v>0</v>
      </c>
      <c r="X198" s="423"/>
      <c r="Y198" s="243"/>
    </row>
    <row r="199" spans="1:25" s="402" customFormat="1" ht="12.75">
      <c r="A199" s="1352">
        <f>+A195+1</f>
        <v>4</v>
      </c>
      <c r="B199" s="982" t="s">
        <v>215</v>
      </c>
      <c r="C199" s="1358" t="s">
        <v>224</v>
      </c>
      <c r="D199" s="986" t="s">
        <v>197</v>
      </c>
      <c r="E199" s="970">
        <v>7</v>
      </c>
      <c r="F199" s="972">
        <v>0.23</v>
      </c>
      <c r="G199" s="973"/>
      <c r="H199" s="974"/>
      <c r="I199" s="972">
        <v>0.01</v>
      </c>
      <c r="J199" s="973"/>
      <c r="K199" s="974"/>
      <c r="L199" s="421"/>
      <c r="M199" s="179"/>
      <c r="N199" s="550"/>
      <c r="O199" s="550"/>
      <c r="P199" s="563"/>
      <c r="Q199" s="556"/>
      <c r="R199" s="554">
        <f>F200+I200</f>
        <v>0.46205610000000003</v>
      </c>
      <c r="S199" s="975">
        <f>R199+R200</f>
        <v>5.6483200500000015</v>
      </c>
      <c r="T199" s="975">
        <f>E199*S199</f>
        <v>39.538240350000009</v>
      </c>
      <c r="U199" s="996">
        <f>E199*Q200</f>
        <v>36.303847650000009</v>
      </c>
      <c r="V199" s="277">
        <f t="shared" si="0"/>
        <v>7.5006141782333682</v>
      </c>
      <c r="W199" s="278">
        <f t="shared" si="1"/>
        <v>52.504299247633575</v>
      </c>
      <c r="X199" s="423"/>
      <c r="Y199" s="458"/>
    </row>
    <row r="200" spans="1:25" s="402" customFormat="1" ht="12.75">
      <c r="A200" s="1353"/>
      <c r="B200" s="983"/>
      <c r="C200" s="1358"/>
      <c r="D200" s="987"/>
      <c r="E200" s="971"/>
      <c r="F200" s="979">
        <f>F199*$J$13/1000</f>
        <v>0.43159730000000002</v>
      </c>
      <c r="G200" s="980"/>
      <c r="H200" s="981"/>
      <c r="I200" s="979">
        <f>I199*$Q$13/1000</f>
        <v>3.0458800000000001E-2</v>
      </c>
      <c r="J200" s="980"/>
      <c r="K200" s="981"/>
      <c r="L200" s="341" t="s">
        <v>216</v>
      </c>
      <c r="M200" s="247" t="s">
        <v>164</v>
      </c>
      <c r="N200" s="248">
        <v>1</v>
      </c>
      <c r="O200" s="251">
        <f>E199*N200</f>
        <v>7</v>
      </c>
      <c r="P200" s="342">
        <v>4.5</v>
      </c>
      <c r="Q200" s="459">
        <f>N200*P200*$N$11</f>
        <v>5.1862639500000016</v>
      </c>
      <c r="R200" s="551">
        <f>SUM(Q200:Q200)</f>
        <v>5.1862639500000016</v>
      </c>
      <c r="S200" s="976"/>
      <c r="T200" s="976"/>
      <c r="U200" s="997"/>
      <c r="V200" s="277">
        <f t="shared" si="0"/>
        <v>0</v>
      </c>
      <c r="W200" s="278">
        <f t="shared" si="1"/>
        <v>0</v>
      </c>
      <c r="X200" s="423"/>
      <c r="Y200" s="458"/>
    </row>
    <row r="201" spans="1:25" s="158" customFormat="1" ht="12.75">
      <c r="A201" s="1352">
        <f>+A199+1</f>
        <v>5</v>
      </c>
      <c r="B201" s="982" t="s">
        <v>217</v>
      </c>
      <c r="C201" s="1024" t="s">
        <v>225</v>
      </c>
      <c r="D201" s="986" t="s">
        <v>197</v>
      </c>
      <c r="E201" s="970">
        <f>3*E190</f>
        <v>3</v>
      </c>
      <c r="F201" s="1354">
        <v>0.46</v>
      </c>
      <c r="G201" s="1355"/>
      <c r="H201" s="1356"/>
      <c r="I201" s="972">
        <v>0.08</v>
      </c>
      <c r="J201" s="973"/>
      <c r="K201" s="974"/>
      <c r="L201" s="421"/>
      <c r="M201" s="179"/>
      <c r="N201" s="550"/>
      <c r="O201" s="550"/>
      <c r="P201" s="550"/>
      <c r="Q201" s="556"/>
      <c r="R201" s="554">
        <f>F202+I202</f>
        <v>1.106865</v>
      </c>
      <c r="S201" s="975">
        <f>R201+R202</f>
        <v>5.5912545621000014</v>
      </c>
      <c r="T201" s="975">
        <f>E201*S201</f>
        <v>16.773763686300004</v>
      </c>
      <c r="U201" s="996">
        <f>R202*E201</f>
        <v>13.453168686300003</v>
      </c>
      <c r="V201" s="277">
        <f t="shared" si="0"/>
        <v>7.4248347953652631</v>
      </c>
      <c r="W201" s="278">
        <f t="shared" si="1"/>
        <v>22.274504386095789</v>
      </c>
      <c r="X201" s="423"/>
    </row>
    <row r="202" spans="1:25" s="158" customFormat="1" ht="18" customHeight="1">
      <c r="A202" s="1353"/>
      <c r="B202" s="983"/>
      <c r="C202" s="1026"/>
      <c r="D202" s="987"/>
      <c r="E202" s="971"/>
      <c r="F202" s="1349">
        <f>F201*$J$13/1000</f>
        <v>0.86319460000000003</v>
      </c>
      <c r="G202" s="1350"/>
      <c r="H202" s="1351"/>
      <c r="I202" s="972">
        <f>I201*$Q$13/1000</f>
        <v>0.24367040000000001</v>
      </c>
      <c r="J202" s="973"/>
      <c r="K202" s="974"/>
      <c r="L202" s="341" t="s">
        <v>218</v>
      </c>
      <c r="M202" s="247" t="s">
        <v>116</v>
      </c>
      <c r="N202" s="248">
        <v>1.5</v>
      </c>
      <c r="O202" s="251">
        <f>E201*N202</f>
        <v>4.5</v>
      </c>
      <c r="P202" s="244">
        <v>2.5939999999999999</v>
      </c>
      <c r="Q202" s="249">
        <f>N202*P202*$N$11</f>
        <v>4.4843895621000014</v>
      </c>
      <c r="R202" s="554">
        <f>SUM(Q202:Q202)</f>
        <v>4.4843895621000014</v>
      </c>
      <c r="S202" s="976"/>
      <c r="T202" s="976"/>
      <c r="U202" s="997"/>
      <c r="V202" s="277">
        <f t="shared" si="0"/>
        <v>0</v>
      </c>
      <c r="W202" s="278">
        <f t="shared" si="1"/>
        <v>0</v>
      </c>
      <c r="X202" s="423"/>
    </row>
    <row r="203" spans="1:25" s="158" customFormat="1" ht="12.75" customHeight="1">
      <c r="A203" s="1352">
        <f>+A201+1</f>
        <v>6</v>
      </c>
      <c r="B203" s="982" t="s">
        <v>193</v>
      </c>
      <c r="C203" s="1024" t="s">
        <v>226</v>
      </c>
      <c r="D203" s="986" t="s">
        <v>194</v>
      </c>
      <c r="E203" s="988">
        <f>7.5*E190</f>
        <v>7.5</v>
      </c>
      <c r="F203" s="1354">
        <v>0.13</v>
      </c>
      <c r="G203" s="1355"/>
      <c r="H203" s="1356"/>
      <c r="I203" s="990">
        <v>1.7000000000000001E-2</v>
      </c>
      <c r="J203" s="991"/>
      <c r="K203" s="992"/>
      <c r="L203" s="421"/>
      <c r="M203" s="179"/>
      <c r="N203" s="550"/>
      <c r="O203" s="550"/>
      <c r="P203" s="422"/>
      <c r="Q203" s="556"/>
      <c r="R203" s="554">
        <f>F204+I204</f>
        <v>0.29572626000000002</v>
      </c>
      <c r="S203" s="975">
        <f>R203+R204</f>
        <v>1.1301385044000005</v>
      </c>
      <c r="T203" s="975">
        <f>E203*S203</f>
        <v>8.4760387830000035</v>
      </c>
      <c r="U203" s="996">
        <f>R204*E203</f>
        <v>6.2580918330000026</v>
      </c>
      <c r="V203" s="277">
        <f t="shared" si="0"/>
        <v>1.5007529344003967</v>
      </c>
      <c r="W203" s="278">
        <f t="shared" si="1"/>
        <v>11.255647008002976</v>
      </c>
      <c r="X203" s="423"/>
    </row>
    <row r="204" spans="1:25" s="158" customFormat="1" ht="21.75" customHeight="1">
      <c r="A204" s="1353"/>
      <c r="B204" s="983"/>
      <c r="C204" s="1025"/>
      <c r="D204" s="987"/>
      <c r="E204" s="989"/>
      <c r="F204" s="1349">
        <f>F203*$J$13/1000</f>
        <v>0.2439463</v>
      </c>
      <c r="G204" s="1350"/>
      <c r="H204" s="1351"/>
      <c r="I204" s="972">
        <f>I203*$Q$13/1000</f>
        <v>5.177996E-2</v>
      </c>
      <c r="J204" s="973"/>
      <c r="K204" s="974"/>
      <c r="L204" s="250" t="s">
        <v>219</v>
      </c>
      <c r="M204" s="247" t="s">
        <v>116</v>
      </c>
      <c r="N204" s="248">
        <v>1</v>
      </c>
      <c r="O204" s="251">
        <f>E203*N204</f>
        <v>7.5</v>
      </c>
      <c r="P204" s="244">
        <f>0.543/3*4</f>
        <v>0.72400000000000009</v>
      </c>
      <c r="Q204" s="249">
        <f>N204*P204*$N$11</f>
        <v>0.83441224440000039</v>
      </c>
      <c r="R204" s="554">
        <f>SUM(Q204:Q204)</f>
        <v>0.83441224440000039</v>
      </c>
      <c r="S204" s="976"/>
      <c r="T204" s="976"/>
      <c r="U204" s="997"/>
      <c r="V204" s="277">
        <f t="shared" si="0"/>
        <v>0</v>
      </c>
      <c r="W204" s="278">
        <f t="shared" si="1"/>
        <v>0</v>
      </c>
      <c r="X204" s="423"/>
    </row>
    <row r="205" spans="1:25" s="432" customFormat="1" ht="15" customHeight="1">
      <c r="A205" s="509"/>
      <c r="C205" s="562" t="s">
        <v>313</v>
      </c>
      <c r="D205" s="428"/>
      <c r="E205" s="429">
        <v>4</v>
      </c>
      <c r="F205" s="1376" t="s">
        <v>278</v>
      </c>
      <c r="G205" s="1376"/>
      <c r="H205" s="1376"/>
      <c r="I205" s="1376"/>
      <c r="J205" s="1376"/>
      <c r="K205" s="1376"/>
      <c r="L205" s="1376"/>
      <c r="M205" s="430"/>
      <c r="N205" s="430"/>
      <c r="O205" s="430"/>
      <c r="P205" s="429"/>
      <c r="Q205" s="429"/>
      <c r="R205" s="429"/>
      <c r="S205" s="429"/>
      <c r="T205" s="429"/>
      <c r="U205" s="431">
        <f>+E205</f>
        <v>4</v>
      </c>
      <c r="V205" s="277">
        <f t="shared" si="0"/>
        <v>0</v>
      </c>
      <c r="W205" s="278">
        <f t="shared" si="1"/>
        <v>0</v>
      </c>
      <c r="X205" s="423"/>
    </row>
    <row r="206" spans="1:25" s="437" customFormat="1">
      <c r="A206" s="1368">
        <v>1</v>
      </c>
      <c r="B206" s="1175" t="s">
        <v>211</v>
      </c>
      <c r="C206" s="1377" t="s">
        <v>200</v>
      </c>
      <c r="D206" s="1372" t="s">
        <v>201</v>
      </c>
      <c r="E206" s="1179">
        <f>2.5*E205</f>
        <v>10</v>
      </c>
      <c r="F206" s="1366">
        <f>0.01*194</f>
        <v>1.94</v>
      </c>
      <c r="G206" s="1366"/>
      <c r="H206" s="1366"/>
      <c r="I206" s="1367">
        <v>0</v>
      </c>
      <c r="J206" s="1367"/>
      <c r="K206" s="1367"/>
      <c r="L206" s="433"/>
      <c r="M206" s="434"/>
      <c r="N206" s="434"/>
      <c r="O206" s="434"/>
      <c r="P206" s="435"/>
      <c r="Q206" s="436"/>
      <c r="R206" s="1104">
        <f>F207+I207</f>
        <v>3.6404293999999999</v>
      </c>
      <c r="S206" s="1104">
        <f>R206+R207</f>
        <v>3.6404293999999999</v>
      </c>
      <c r="T206" s="1104">
        <f>E206*S206</f>
        <v>36.404294</v>
      </c>
      <c r="U206" s="1364"/>
      <c r="V206" s="277">
        <f t="shared" si="0"/>
        <v>4.8342615380829184</v>
      </c>
      <c r="W206" s="278">
        <f t="shared" si="1"/>
        <v>48.342615380829187</v>
      </c>
      <c r="X206" s="423"/>
    </row>
    <row r="207" spans="1:25" s="437" customFormat="1">
      <c r="A207" s="1369"/>
      <c r="B207" s="1176"/>
      <c r="C207" s="1377"/>
      <c r="D207" s="1373"/>
      <c r="E207" s="1180"/>
      <c r="F207" s="1366">
        <f>F206*$J$13/1000</f>
        <v>3.6404293999999999</v>
      </c>
      <c r="G207" s="1366"/>
      <c r="H207" s="1366"/>
      <c r="I207" s="1367">
        <f>I206*$Q$13/1000</f>
        <v>0</v>
      </c>
      <c r="J207" s="1367"/>
      <c r="K207" s="1367"/>
      <c r="L207" s="438"/>
      <c r="M207" s="439"/>
      <c r="N207" s="439"/>
      <c r="O207" s="439" t="s">
        <v>20</v>
      </c>
      <c r="P207" s="440"/>
      <c r="Q207" s="441"/>
      <c r="R207" s="1105"/>
      <c r="S207" s="1105"/>
      <c r="T207" s="1105"/>
      <c r="U207" s="1365"/>
      <c r="V207" s="277">
        <f t="shared" si="0"/>
        <v>0</v>
      </c>
      <c r="W207" s="278">
        <f t="shared" si="1"/>
        <v>0</v>
      </c>
      <c r="X207" s="423"/>
    </row>
    <row r="208" spans="1:25" s="437" customFormat="1">
      <c r="A208" s="1368">
        <f>+A206+1</f>
        <v>2</v>
      </c>
      <c r="B208" s="1175" t="s">
        <v>212</v>
      </c>
      <c r="C208" s="1370" t="s">
        <v>222</v>
      </c>
      <c r="D208" s="1372" t="s">
        <v>201</v>
      </c>
      <c r="E208" s="1179">
        <f>+E206</f>
        <v>10</v>
      </c>
      <c r="F208" s="1366">
        <f>0.01*66.4</f>
        <v>0.66400000000000003</v>
      </c>
      <c r="G208" s="1366"/>
      <c r="H208" s="1366"/>
      <c r="I208" s="1374"/>
      <c r="J208" s="1374"/>
      <c r="K208" s="1374"/>
      <c r="L208" s="442"/>
      <c r="M208" s="443"/>
      <c r="N208" s="444"/>
      <c r="O208" s="444"/>
      <c r="P208" s="445"/>
      <c r="Q208" s="446"/>
      <c r="R208" s="1104">
        <f>F209+I209</f>
        <v>1.2460026400000002</v>
      </c>
      <c r="S208" s="1104">
        <f>R208+R209</f>
        <v>1.2460026400000002</v>
      </c>
      <c r="T208" s="1104">
        <f>E208*S208</f>
        <v>12.460026400000002</v>
      </c>
      <c r="U208" s="447"/>
      <c r="V208" s="277">
        <f t="shared" si="0"/>
        <v>1.6546132274675558</v>
      </c>
      <c r="W208" s="278">
        <f t="shared" si="1"/>
        <v>16.546132274675557</v>
      </c>
      <c r="X208" s="423"/>
    </row>
    <row r="209" spans="1:50" s="437" customFormat="1" ht="10.5" customHeight="1">
      <c r="A209" s="1369"/>
      <c r="B209" s="1176"/>
      <c r="C209" s="1371"/>
      <c r="D209" s="1373"/>
      <c r="E209" s="1180"/>
      <c r="F209" s="1366">
        <f>F208*$J$13/1000</f>
        <v>1.2460026400000002</v>
      </c>
      <c r="G209" s="1366"/>
      <c r="H209" s="1366"/>
      <c r="I209" s="1375"/>
      <c r="J209" s="1375"/>
      <c r="K209" s="1375"/>
      <c r="L209" s="438"/>
      <c r="M209" s="448"/>
      <c r="N209" s="449"/>
      <c r="O209" s="449"/>
      <c r="P209" s="440"/>
      <c r="Q209" s="450"/>
      <c r="R209" s="1105"/>
      <c r="S209" s="1105"/>
      <c r="T209" s="1105"/>
      <c r="U209" s="451"/>
      <c r="V209" s="277">
        <f t="shared" si="0"/>
        <v>0</v>
      </c>
      <c r="W209" s="278">
        <f t="shared" si="1"/>
        <v>0</v>
      </c>
      <c r="X209" s="423"/>
    </row>
    <row r="210" spans="1:50" s="158" customFormat="1" ht="12.75">
      <c r="A210" s="1352">
        <f>+A208+1</f>
        <v>3</v>
      </c>
      <c r="B210" s="982" t="s">
        <v>213</v>
      </c>
      <c r="C210" s="966" t="s">
        <v>223</v>
      </c>
      <c r="D210" s="986" t="s">
        <v>199</v>
      </c>
      <c r="E210" s="988">
        <f>+((0.4*2.51)+(1.5*3.77)+(4*0.4)+(7*0.22)+(1.5*0.04))*E205</f>
        <v>39.436</v>
      </c>
      <c r="F210" s="1361">
        <f>36.1/1000</f>
        <v>3.61E-2</v>
      </c>
      <c r="G210" s="1362"/>
      <c r="H210" s="1363"/>
      <c r="I210" s="990">
        <v>5.7000000000000002E-2</v>
      </c>
      <c r="J210" s="991"/>
      <c r="K210" s="992"/>
      <c r="L210" s="421"/>
      <c r="M210" s="179"/>
      <c r="N210" s="550"/>
      <c r="O210" s="550"/>
      <c r="P210" s="550"/>
      <c r="Q210" s="549"/>
      <c r="R210" s="554">
        <f>F211+I211</f>
        <v>0.24135717099999998</v>
      </c>
      <c r="S210" s="975">
        <f>R210+R211+R212+R213</f>
        <v>0.8860980617224602</v>
      </c>
      <c r="T210" s="975">
        <f>E210*S210</f>
        <v>34.944163162086937</v>
      </c>
      <c r="U210" s="996">
        <f>E210*Q211</f>
        <v>24.997561738380011</v>
      </c>
      <c r="V210" s="277">
        <f t="shared" si="0"/>
        <v>1.1766825580396405</v>
      </c>
      <c r="W210" s="278">
        <f t="shared" si="1"/>
        <v>46.403653358851265</v>
      </c>
      <c r="X210" s="423"/>
      <c r="Y210" s="243"/>
    </row>
    <row r="211" spans="1:50" s="158" customFormat="1" ht="13.5" customHeight="1">
      <c r="A211" s="1359"/>
      <c r="B211" s="1023"/>
      <c r="C211" s="1360"/>
      <c r="D211" s="1027"/>
      <c r="E211" s="1028"/>
      <c r="F211" s="1031">
        <f>F210*$J$13/1000</f>
        <v>6.7742011000000005E-2</v>
      </c>
      <c r="G211" s="1032"/>
      <c r="H211" s="1033"/>
      <c r="I211" s="1031">
        <f>I210*$Q$13/1000</f>
        <v>0.17361515999999999</v>
      </c>
      <c r="J211" s="1032"/>
      <c r="K211" s="1033"/>
      <c r="L211" s="253" t="s">
        <v>208</v>
      </c>
      <c r="M211" s="254" t="s">
        <v>124</v>
      </c>
      <c r="N211" s="268">
        <v>1</v>
      </c>
      <c r="O211" s="344">
        <f>E210*N211</f>
        <v>39.436</v>
      </c>
      <c r="P211" s="244">
        <v>0.55000000000000004</v>
      </c>
      <c r="Q211" s="249">
        <f>N211*P211*$N$11</f>
        <v>0.63387670500000026</v>
      </c>
      <c r="R211" s="975">
        <f>SUM(Q211:Q213)</f>
        <v>0.64474089072246021</v>
      </c>
      <c r="S211" s="1029"/>
      <c r="T211" s="1029"/>
      <c r="U211" s="1357"/>
      <c r="V211" s="277">
        <f t="shared" si="0"/>
        <v>0</v>
      </c>
      <c r="W211" s="278">
        <f t="shared" si="1"/>
        <v>0</v>
      </c>
      <c r="X211" s="423"/>
      <c r="Y211" s="243"/>
    </row>
    <row r="212" spans="1:50" s="158" customFormat="1" ht="12.75">
      <c r="A212" s="1359"/>
      <c r="B212" s="1023"/>
      <c r="C212" s="1360"/>
      <c r="D212" s="1027"/>
      <c r="E212" s="1028"/>
      <c r="F212" s="1034"/>
      <c r="G212" s="1035"/>
      <c r="H212" s="1036"/>
      <c r="I212" s="1034"/>
      <c r="J212" s="1035"/>
      <c r="K212" s="1036"/>
      <c r="L212" s="341" t="s">
        <v>190</v>
      </c>
      <c r="M212" s="247" t="s">
        <v>124</v>
      </c>
      <c r="N212" s="244">
        <v>4.0000000000000001E-3</v>
      </c>
      <c r="O212" s="251">
        <f>E210*N212</f>
        <v>0.157744</v>
      </c>
      <c r="P212" s="452">
        <v>0.89400000000000002</v>
      </c>
      <c r="Q212" s="453">
        <f>N212*P212*$N$11</f>
        <v>4.1213510856000016E-3</v>
      </c>
      <c r="R212" s="1029"/>
      <c r="S212" s="1029"/>
      <c r="T212" s="1029"/>
      <c r="U212" s="1357"/>
      <c r="V212" s="277">
        <f t="shared" si="0"/>
        <v>0</v>
      </c>
      <c r="W212" s="278">
        <f t="shared" si="1"/>
        <v>0</v>
      </c>
      <c r="X212" s="423"/>
      <c r="Y212" s="243"/>
    </row>
    <row r="213" spans="1:50" s="158" customFormat="1" ht="12.75">
      <c r="A213" s="1353"/>
      <c r="B213" s="983"/>
      <c r="C213" s="967"/>
      <c r="D213" s="987"/>
      <c r="E213" s="989"/>
      <c r="F213" s="979"/>
      <c r="G213" s="980"/>
      <c r="H213" s="981"/>
      <c r="I213" s="979"/>
      <c r="J213" s="980"/>
      <c r="K213" s="981"/>
      <c r="L213" s="454" t="s">
        <v>214</v>
      </c>
      <c r="M213" s="247" t="s">
        <v>124</v>
      </c>
      <c r="N213" s="455">
        <v>4.8999999999999998E-3</v>
      </c>
      <c r="O213" s="265">
        <f>E210*N213</f>
        <v>0.1932364</v>
      </c>
      <c r="P213" s="456">
        <v>1.194</v>
      </c>
      <c r="Q213" s="457">
        <f>N213*P213*$N$11</f>
        <v>6.742834636860001E-3</v>
      </c>
      <c r="R213" s="976"/>
      <c r="S213" s="976"/>
      <c r="T213" s="976"/>
      <c r="U213" s="997"/>
      <c r="V213" s="277">
        <f t="shared" si="0"/>
        <v>0</v>
      </c>
      <c r="W213" s="278">
        <f t="shared" si="1"/>
        <v>0</v>
      </c>
      <c r="X213" s="423"/>
      <c r="Y213" s="243"/>
    </row>
    <row r="214" spans="1:50" s="402" customFormat="1" ht="12.75">
      <c r="A214" s="1352">
        <f>+A210+1</f>
        <v>4</v>
      </c>
      <c r="B214" s="982" t="s">
        <v>215</v>
      </c>
      <c r="C214" s="1358" t="s">
        <v>224</v>
      </c>
      <c r="D214" s="986" t="s">
        <v>197</v>
      </c>
      <c r="E214" s="970">
        <v>7</v>
      </c>
      <c r="F214" s="972">
        <v>0.23</v>
      </c>
      <c r="G214" s="973"/>
      <c r="H214" s="974"/>
      <c r="I214" s="972">
        <v>0.01</v>
      </c>
      <c r="J214" s="973"/>
      <c r="K214" s="974"/>
      <c r="L214" s="421"/>
      <c r="M214" s="179"/>
      <c r="N214" s="550"/>
      <c r="O214" s="550"/>
      <c r="P214" s="563"/>
      <c r="Q214" s="556"/>
      <c r="R214" s="554">
        <f>F215+I215</f>
        <v>0.46205610000000003</v>
      </c>
      <c r="S214" s="975">
        <f>R214+R215</f>
        <v>5.6483200500000015</v>
      </c>
      <c r="T214" s="975">
        <f>E214*S214</f>
        <v>39.538240350000009</v>
      </c>
      <c r="U214" s="996">
        <f>E214*Q215</f>
        <v>36.303847650000009</v>
      </c>
      <c r="V214" s="277">
        <f t="shared" si="0"/>
        <v>7.5006141782333682</v>
      </c>
      <c r="W214" s="278">
        <f t="shared" si="1"/>
        <v>52.504299247633575</v>
      </c>
      <c r="X214" s="423"/>
      <c r="Y214" s="458"/>
    </row>
    <row r="215" spans="1:50" s="402" customFormat="1" ht="12.75">
      <c r="A215" s="1353"/>
      <c r="B215" s="983"/>
      <c r="C215" s="1358"/>
      <c r="D215" s="987"/>
      <c r="E215" s="971"/>
      <c r="F215" s="979">
        <f>F214*$J$13/1000</f>
        <v>0.43159730000000002</v>
      </c>
      <c r="G215" s="980"/>
      <c r="H215" s="981"/>
      <c r="I215" s="979">
        <f>I214*$Q$13/1000</f>
        <v>3.0458800000000001E-2</v>
      </c>
      <c r="J215" s="980"/>
      <c r="K215" s="981"/>
      <c r="L215" s="341" t="s">
        <v>216</v>
      </c>
      <c r="M215" s="247" t="s">
        <v>164</v>
      </c>
      <c r="N215" s="248">
        <v>1</v>
      </c>
      <c r="O215" s="251">
        <f>E214*N215</f>
        <v>7</v>
      </c>
      <c r="P215" s="342">
        <v>4.5</v>
      </c>
      <c r="Q215" s="459">
        <f>N215*P215*$N$11</f>
        <v>5.1862639500000016</v>
      </c>
      <c r="R215" s="551">
        <f>SUM(Q215:Q215)</f>
        <v>5.1862639500000016</v>
      </c>
      <c r="S215" s="976"/>
      <c r="T215" s="976"/>
      <c r="U215" s="997"/>
      <c r="V215" s="277">
        <f t="shared" si="0"/>
        <v>0</v>
      </c>
      <c r="W215" s="278">
        <f t="shared" si="1"/>
        <v>0</v>
      </c>
      <c r="X215" s="423"/>
      <c r="Y215" s="458"/>
    </row>
    <row r="216" spans="1:50" s="158" customFormat="1" ht="12.75">
      <c r="A216" s="1352">
        <f>+A214+1</f>
        <v>5</v>
      </c>
      <c r="B216" s="982" t="s">
        <v>217</v>
      </c>
      <c r="C216" s="1024" t="s">
        <v>225</v>
      </c>
      <c r="D216" s="986" t="s">
        <v>197</v>
      </c>
      <c r="E216" s="970">
        <f>3*E205</f>
        <v>12</v>
      </c>
      <c r="F216" s="1354">
        <v>0.46</v>
      </c>
      <c r="G216" s="1355"/>
      <c r="H216" s="1356"/>
      <c r="I216" s="972">
        <v>0.08</v>
      </c>
      <c r="J216" s="973"/>
      <c r="K216" s="974"/>
      <c r="L216" s="421"/>
      <c r="M216" s="179"/>
      <c r="N216" s="550"/>
      <c r="O216" s="550"/>
      <c r="P216" s="550"/>
      <c r="Q216" s="556"/>
      <c r="R216" s="554">
        <f>F217+I217</f>
        <v>1.106865</v>
      </c>
      <c r="S216" s="975">
        <f>R216+R217</f>
        <v>5.5912545621000014</v>
      </c>
      <c r="T216" s="975">
        <f>E216*S216</f>
        <v>67.095054745200017</v>
      </c>
      <c r="U216" s="996">
        <f>R217*E216</f>
        <v>53.812674745200013</v>
      </c>
      <c r="V216" s="277">
        <f t="shared" si="0"/>
        <v>7.4248347953652631</v>
      </c>
      <c r="W216" s="278">
        <f t="shared" si="1"/>
        <v>89.098017544383154</v>
      </c>
      <c r="X216" s="423"/>
    </row>
    <row r="217" spans="1:50" s="158" customFormat="1" ht="16.5" customHeight="1">
      <c r="A217" s="1353"/>
      <c r="B217" s="983"/>
      <c r="C217" s="1026"/>
      <c r="D217" s="987"/>
      <c r="E217" s="971"/>
      <c r="F217" s="1349">
        <f>F216*$J$13/1000</f>
        <v>0.86319460000000003</v>
      </c>
      <c r="G217" s="1350"/>
      <c r="H217" s="1351"/>
      <c r="I217" s="972">
        <f>I216*$Q$13/1000</f>
        <v>0.24367040000000001</v>
      </c>
      <c r="J217" s="973"/>
      <c r="K217" s="974"/>
      <c r="L217" s="341" t="s">
        <v>218</v>
      </c>
      <c r="M217" s="247" t="s">
        <v>116</v>
      </c>
      <c r="N217" s="248">
        <v>1.5</v>
      </c>
      <c r="O217" s="251">
        <f>E216*N217</f>
        <v>18</v>
      </c>
      <c r="P217" s="244">
        <v>2.5939999999999999</v>
      </c>
      <c r="Q217" s="249">
        <f>N217*P217*$N$11</f>
        <v>4.4843895621000014</v>
      </c>
      <c r="R217" s="554">
        <f>SUM(Q217:Q217)</f>
        <v>4.4843895621000014</v>
      </c>
      <c r="S217" s="976"/>
      <c r="T217" s="976"/>
      <c r="U217" s="997"/>
      <c r="V217" s="277">
        <f t="shared" si="0"/>
        <v>0</v>
      </c>
      <c r="W217" s="278">
        <f t="shared" si="1"/>
        <v>0</v>
      </c>
      <c r="X217" s="423"/>
    </row>
    <row r="218" spans="1:50" s="158" customFormat="1" ht="12.75" customHeight="1">
      <c r="A218" s="1352">
        <f>+A216+1</f>
        <v>6</v>
      </c>
      <c r="B218" s="982" t="s">
        <v>193</v>
      </c>
      <c r="C218" s="1024" t="s">
        <v>226</v>
      </c>
      <c r="D218" s="986" t="s">
        <v>194</v>
      </c>
      <c r="E218" s="988">
        <f>7.5*E205</f>
        <v>30</v>
      </c>
      <c r="F218" s="1354">
        <v>0.13</v>
      </c>
      <c r="G218" s="1355"/>
      <c r="H218" s="1356"/>
      <c r="I218" s="990">
        <v>1.7000000000000001E-2</v>
      </c>
      <c r="J218" s="991"/>
      <c r="K218" s="992"/>
      <c r="L218" s="421"/>
      <c r="M218" s="179"/>
      <c r="N218" s="550"/>
      <c r="O218" s="550"/>
      <c r="P218" s="422"/>
      <c r="Q218" s="556"/>
      <c r="R218" s="554">
        <f>F219+I219</f>
        <v>0.29572626000000002</v>
      </c>
      <c r="S218" s="975">
        <f>R218+R219</f>
        <v>1.1301385044000005</v>
      </c>
      <c r="T218" s="975">
        <f>E218*S218</f>
        <v>33.904155132000014</v>
      </c>
      <c r="U218" s="996">
        <f>R219*E218</f>
        <v>25.03236733200001</v>
      </c>
      <c r="V218" s="277">
        <f t="shared" si="0"/>
        <v>1.5007529344003967</v>
      </c>
      <c r="W218" s="278">
        <f t="shared" si="1"/>
        <v>45.022588032011903</v>
      </c>
      <c r="X218" s="423"/>
    </row>
    <row r="219" spans="1:50" s="158" customFormat="1" ht="17.25" customHeight="1">
      <c r="A219" s="1353"/>
      <c r="B219" s="983"/>
      <c r="C219" s="1025"/>
      <c r="D219" s="987"/>
      <c r="E219" s="989"/>
      <c r="F219" s="1349">
        <f>F218*$J$13/1000</f>
        <v>0.2439463</v>
      </c>
      <c r="G219" s="1350"/>
      <c r="H219" s="1351"/>
      <c r="I219" s="972">
        <f>I218*$Q$13/1000</f>
        <v>5.177996E-2</v>
      </c>
      <c r="J219" s="973"/>
      <c r="K219" s="974"/>
      <c r="L219" s="250" t="s">
        <v>219</v>
      </c>
      <c r="M219" s="247" t="s">
        <v>116</v>
      </c>
      <c r="N219" s="248">
        <v>1</v>
      </c>
      <c r="O219" s="251">
        <f>E218*N219</f>
        <v>30</v>
      </c>
      <c r="P219" s="244">
        <f>0.543/3*4</f>
        <v>0.72400000000000009</v>
      </c>
      <c r="Q219" s="249">
        <f>N219*P219*$N$11</f>
        <v>0.83441224440000039</v>
      </c>
      <c r="R219" s="554">
        <f>SUM(Q219:Q219)</f>
        <v>0.83441224440000039</v>
      </c>
      <c r="S219" s="976"/>
      <c r="T219" s="976"/>
      <c r="U219" s="997"/>
      <c r="V219" s="277">
        <f t="shared" si="0"/>
        <v>0</v>
      </c>
      <c r="W219" s="278">
        <f t="shared" si="1"/>
        <v>0</v>
      </c>
      <c r="X219" s="423"/>
    </row>
    <row r="220" spans="1:50" s="157" customFormat="1" ht="12.75" customHeight="1">
      <c r="A220" s="375"/>
      <c r="B220" s="376"/>
      <c r="C220" s="377" t="s">
        <v>153</v>
      </c>
      <c r="D220" s="378"/>
      <c r="E220" s="379"/>
      <c r="F220" s="380"/>
      <c r="G220" s="381"/>
      <c r="H220" s="380"/>
      <c r="I220" s="380"/>
      <c r="J220" s="381"/>
      <c r="K220" s="380"/>
      <c r="L220" s="382"/>
      <c r="M220" s="383"/>
      <c r="N220" s="384"/>
      <c r="O220" s="385"/>
      <c r="P220" s="380"/>
      <c r="Q220" s="386"/>
      <c r="R220" s="385"/>
      <c r="S220" s="385"/>
      <c r="T220" s="387">
        <f>SUM(T128:T219)-$T$116</f>
        <v>12120.611757092069</v>
      </c>
      <c r="U220" s="387">
        <f>SUM(U128:U219)-$T$116</f>
        <v>10162.386754566531</v>
      </c>
      <c r="V220" s="277">
        <f t="shared" ref="V220:V283" si="14">+$V$14*S220</f>
        <v>0</v>
      </c>
      <c r="W220" s="564">
        <f>SUM(W127:W219)</f>
        <v>15747.337318176336</v>
      </c>
      <c r="X220" s="423">
        <v>0.35791057980815372</v>
      </c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160"/>
      <c r="AP220" s="160"/>
      <c r="AQ220" s="160"/>
      <c r="AR220" s="160"/>
      <c r="AS220" s="160"/>
      <c r="AT220" s="160"/>
      <c r="AU220" s="160"/>
      <c r="AV220" s="160"/>
      <c r="AW220" s="160"/>
      <c r="AX220" s="160"/>
    </row>
    <row r="221" spans="1:50" s="156" customFormat="1" ht="13.5" customHeight="1">
      <c r="A221" s="388"/>
      <c r="B221" s="561"/>
      <c r="C221" s="565" t="s">
        <v>321</v>
      </c>
      <c r="D221" s="561"/>
      <c r="E221" s="561"/>
      <c r="F221" s="561"/>
      <c r="G221" s="560"/>
      <c r="H221" s="560"/>
      <c r="I221" s="561"/>
      <c r="J221" s="561"/>
      <c r="K221" s="561"/>
      <c r="L221" s="389"/>
      <c r="M221" s="561"/>
      <c r="N221" s="561"/>
      <c r="O221" s="561"/>
      <c r="P221" s="561"/>
      <c r="Q221" s="561"/>
      <c r="R221" s="561"/>
      <c r="S221" s="561"/>
      <c r="T221" s="561"/>
      <c r="U221" s="390"/>
      <c r="V221" s="277">
        <f t="shared" si="14"/>
        <v>0</v>
      </c>
      <c r="W221" s="278">
        <f t="shared" ref="W221:W284" si="15">+V221*E221</f>
        <v>0</v>
      </c>
      <c r="X221" s="423"/>
      <c r="Y221" s="198"/>
      <c r="Z221" s="198"/>
      <c r="AA221" s="198"/>
      <c r="AB221" s="198"/>
      <c r="AC221" s="198"/>
      <c r="AD221" s="198"/>
      <c r="AE221" s="198"/>
      <c r="AF221" s="157"/>
      <c r="AG221" s="157"/>
    </row>
    <row r="222" spans="1:50" s="246" customFormat="1" ht="14.25" customHeight="1">
      <c r="A222" s="1425">
        <v>1</v>
      </c>
      <c r="B222" s="1093" t="s">
        <v>259</v>
      </c>
      <c r="C222" s="1377" t="s">
        <v>302</v>
      </c>
      <c r="D222" s="1428" t="s">
        <v>201</v>
      </c>
      <c r="E222" s="1421">
        <v>10.5</v>
      </c>
      <c r="F222" s="1432">
        <f>205/100</f>
        <v>2.0499999999999998</v>
      </c>
      <c r="G222" s="1432"/>
      <c r="H222" s="1432"/>
      <c r="I222" s="1424">
        <v>0</v>
      </c>
      <c r="J222" s="1424"/>
      <c r="K222" s="1424"/>
      <c r="L222" s="391"/>
      <c r="M222" s="392"/>
      <c r="N222" s="392"/>
      <c r="O222" s="392"/>
      <c r="P222" s="392"/>
      <c r="Q222" s="393"/>
      <c r="R222" s="933">
        <f>F223+I223</f>
        <v>3.8468454999999993</v>
      </c>
      <c r="S222" s="933">
        <f>R222+R223</f>
        <v>3.8468454999999993</v>
      </c>
      <c r="T222" s="933">
        <f>E222*S222</f>
        <v>40.391877749999992</v>
      </c>
      <c r="U222" s="935"/>
      <c r="V222" s="277">
        <f t="shared" si="14"/>
        <v>5.1083691510670004</v>
      </c>
      <c r="W222" s="278">
        <f t="shared" si="15"/>
        <v>53.637876086203505</v>
      </c>
      <c r="X222" s="423"/>
    </row>
    <row r="223" spans="1:50" s="246" customFormat="1" ht="14.25" customHeight="1">
      <c r="A223" s="1426"/>
      <c r="B223" s="1094"/>
      <c r="C223" s="1377"/>
      <c r="D223" s="1428"/>
      <c r="E223" s="1422"/>
      <c r="F223" s="1087">
        <f>F222*$J$13/1000</f>
        <v>3.8468454999999993</v>
      </c>
      <c r="G223" s="1087"/>
      <c r="H223" s="1087"/>
      <c r="I223" s="1424">
        <f>I222*$Q$13/1000</f>
        <v>0</v>
      </c>
      <c r="J223" s="1424"/>
      <c r="K223" s="1424"/>
      <c r="L223" s="394"/>
      <c r="M223" s="395"/>
      <c r="N223" s="395"/>
      <c r="O223" s="395"/>
      <c r="P223" s="395"/>
      <c r="Q223" s="396"/>
      <c r="R223" s="934"/>
      <c r="S223" s="934"/>
      <c r="T223" s="934"/>
      <c r="U223" s="936"/>
      <c r="V223" s="277">
        <f t="shared" si="14"/>
        <v>0</v>
      </c>
      <c r="W223" s="278">
        <f t="shared" si="15"/>
        <v>0</v>
      </c>
      <c r="X223" s="423"/>
    </row>
    <row r="224" spans="1:50" s="246" customFormat="1" ht="15" customHeight="1">
      <c r="A224" s="1425">
        <f>+A222+1</f>
        <v>2</v>
      </c>
      <c r="B224" s="1427" t="s">
        <v>243</v>
      </c>
      <c r="C224" s="1377" t="s">
        <v>322</v>
      </c>
      <c r="D224" s="1428" t="s">
        <v>201</v>
      </c>
      <c r="E224" s="1429">
        <v>15.8</v>
      </c>
      <c r="F224" s="1430">
        <f>0.01*474</f>
        <v>4.74</v>
      </c>
      <c r="G224" s="1430"/>
      <c r="H224" s="1430"/>
      <c r="I224" s="1431">
        <v>0</v>
      </c>
      <c r="J224" s="1431"/>
      <c r="K224" s="1431"/>
      <c r="L224" s="391"/>
      <c r="M224" s="392"/>
      <c r="N224" s="392"/>
      <c r="O224" s="392"/>
      <c r="P224" s="392"/>
      <c r="Q224" s="393"/>
      <c r="R224" s="1126">
        <f>F225+I225</f>
        <v>8.8946573999999998</v>
      </c>
      <c r="S224" s="1126">
        <f>R224+R225</f>
        <v>8.8946573999999998</v>
      </c>
      <c r="T224" s="1126">
        <f>E224*S224</f>
        <v>140.53558692000001</v>
      </c>
      <c r="U224" s="1215"/>
      <c r="V224" s="277">
        <f t="shared" si="14"/>
        <v>11.811546232223213</v>
      </c>
      <c r="W224" s="278">
        <f t="shared" si="15"/>
        <v>186.62243046912678</v>
      </c>
      <c r="X224" s="423"/>
    </row>
    <row r="225" spans="1:38" s="502" customFormat="1" ht="15" customHeight="1">
      <c r="A225" s="1426"/>
      <c r="B225" s="1427"/>
      <c r="C225" s="1377"/>
      <c r="D225" s="1428"/>
      <c r="E225" s="1422"/>
      <c r="F225" s="1087">
        <f>F224*$J$13/1000</f>
        <v>8.8946573999999998</v>
      </c>
      <c r="G225" s="1087"/>
      <c r="H225" s="1087"/>
      <c r="I225" s="1088">
        <f>I224*$Q$13/1000</f>
        <v>0</v>
      </c>
      <c r="J225" s="1088"/>
      <c r="K225" s="1088"/>
      <c r="L225" s="394"/>
      <c r="M225" s="395"/>
      <c r="N225" s="395"/>
      <c r="O225" s="395"/>
      <c r="P225" s="395"/>
      <c r="Q225" s="396"/>
      <c r="R225" s="1126"/>
      <c r="S225" s="934"/>
      <c r="T225" s="934"/>
      <c r="U225" s="1215"/>
      <c r="V225" s="277">
        <f t="shared" si="14"/>
        <v>0</v>
      </c>
      <c r="W225" s="278">
        <f t="shared" si="15"/>
        <v>0</v>
      </c>
      <c r="X225" s="423"/>
      <c r="Y225" s="467"/>
      <c r="Z225" s="467"/>
      <c r="AA225" s="467"/>
      <c r="AB225" s="467"/>
      <c r="AC225" s="467"/>
      <c r="AD225" s="467"/>
      <c r="AE225" s="467"/>
      <c r="AF225" s="501"/>
      <c r="AG225" s="501"/>
      <c r="AH225" s="501"/>
      <c r="AI225" s="501"/>
      <c r="AJ225" s="501"/>
    </row>
    <row r="226" spans="1:38" s="404" customFormat="1" ht="12.75" customHeight="1">
      <c r="A226" s="1417">
        <f>+A224+1</f>
        <v>3</v>
      </c>
      <c r="B226" s="958" t="s">
        <v>181</v>
      </c>
      <c r="C226" s="1370" t="s">
        <v>202</v>
      </c>
      <c r="D226" s="1419" t="s">
        <v>203</v>
      </c>
      <c r="E226" s="1421">
        <v>26.3</v>
      </c>
      <c r="F226" s="931">
        <f>0.01*56.2</f>
        <v>0.56200000000000006</v>
      </c>
      <c r="G226" s="931"/>
      <c r="H226" s="931"/>
      <c r="I226" s="1423"/>
      <c r="J226" s="1423"/>
      <c r="K226" s="1423"/>
      <c r="L226" s="391"/>
      <c r="M226" s="392"/>
      <c r="N226" s="392"/>
      <c r="O226" s="392"/>
      <c r="P226" s="392"/>
      <c r="Q226" s="393"/>
      <c r="R226" s="929">
        <f>F227+I227</f>
        <v>1.0545986200000002</v>
      </c>
      <c r="S226" s="929">
        <f>R226+R227</f>
        <v>1.0545986200000002</v>
      </c>
      <c r="T226" s="929">
        <f>E226*S226</f>
        <v>27.735943706000004</v>
      </c>
      <c r="U226" s="528"/>
      <c r="V226" s="277">
        <f t="shared" si="14"/>
        <v>1.400440713609588</v>
      </c>
      <c r="W226" s="278">
        <f t="shared" si="15"/>
        <v>36.831590767932163</v>
      </c>
      <c r="X226" s="423"/>
      <c r="Y226" s="529"/>
      <c r="Z226" s="402"/>
      <c r="AA226" s="402"/>
      <c r="AB226" s="402"/>
      <c r="AC226" s="402"/>
      <c r="AD226" s="402"/>
      <c r="AE226" s="402"/>
      <c r="AF226" s="402"/>
      <c r="AG226" s="402"/>
      <c r="AH226" s="403"/>
      <c r="AI226" s="403"/>
      <c r="AJ226" s="403"/>
      <c r="AK226" s="403"/>
      <c r="AL226" s="403"/>
    </row>
    <row r="227" spans="1:38" s="404" customFormat="1" ht="12.75" customHeight="1">
      <c r="A227" s="1418"/>
      <c r="B227" s="959"/>
      <c r="C227" s="1371"/>
      <c r="D227" s="1420"/>
      <c r="E227" s="1422"/>
      <c r="F227" s="931">
        <f>F226*$J$13/1000</f>
        <v>1.0545986200000002</v>
      </c>
      <c r="G227" s="931"/>
      <c r="H227" s="931"/>
      <c r="I227" s="932">
        <f>J226*$Q$13/1000</f>
        <v>0</v>
      </c>
      <c r="J227" s="932"/>
      <c r="K227" s="932"/>
      <c r="L227" s="394"/>
      <c r="M227" s="395"/>
      <c r="N227" s="395"/>
      <c r="O227" s="395"/>
      <c r="P227" s="395"/>
      <c r="Q227" s="396"/>
      <c r="R227" s="930"/>
      <c r="S227" s="930"/>
      <c r="T227" s="930"/>
      <c r="U227" s="530"/>
      <c r="V227" s="277">
        <f t="shared" si="14"/>
        <v>0</v>
      </c>
      <c r="W227" s="278">
        <f t="shared" si="15"/>
        <v>0</v>
      </c>
      <c r="X227" s="423"/>
      <c r="Y227" s="159"/>
      <c r="Z227" s="402"/>
      <c r="AA227" s="402"/>
      <c r="AB227" s="402"/>
      <c r="AC227" s="402"/>
      <c r="AD227" s="402"/>
      <c r="AE227" s="402"/>
      <c r="AF227" s="402"/>
      <c r="AG227" s="402"/>
      <c r="AH227" s="403"/>
      <c r="AI227" s="403"/>
      <c r="AJ227" s="403"/>
      <c r="AK227" s="403"/>
      <c r="AL227" s="403"/>
    </row>
    <row r="228" spans="1:38" s="409" customFormat="1" ht="12.75" customHeight="1">
      <c r="A228" s="1352">
        <f>+A226+1</f>
        <v>4</v>
      </c>
      <c r="B228" s="982" t="s">
        <v>182</v>
      </c>
      <c r="C228" s="1413" t="s">
        <v>204</v>
      </c>
      <c r="D228" s="943" t="s">
        <v>201</v>
      </c>
      <c r="E228" s="988">
        <v>26.3</v>
      </c>
      <c r="F228" s="990">
        <v>2.78</v>
      </c>
      <c r="G228" s="991"/>
      <c r="H228" s="992"/>
      <c r="I228" s="990">
        <v>0.34</v>
      </c>
      <c r="J228" s="991"/>
      <c r="K228" s="992"/>
      <c r="L228" s="343"/>
      <c r="M228" s="179"/>
      <c r="N228" s="408"/>
      <c r="O228" s="550"/>
      <c r="P228" s="550"/>
      <c r="Q228" s="549"/>
      <c r="R228" s="554">
        <f>F229+I229</f>
        <v>6.2522969999999995</v>
      </c>
      <c r="S228" s="975">
        <f>R228+R229</f>
        <v>44.836415252216263</v>
      </c>
      <c r="T228" s="975">
        <f>E228*S228</f>
        <v>1179.1977211332878</v>
      </c>
      <c r="U228" s="977">
        <f>E228*R229</f>
        <v>1014.7623100332878</v>
      </c>
      <c r="V228" s="277">
        <f t="shared" si="14"/>
        <v>59.539942667011594</v>
      </c>
      <c r="W228" s="278">
        <f t="shared" si="15"/>
        <v>1565.900492142405</v>
      </c>
      <c r="X228" s="423"/>
    </row>
    <row r="229" spans="1:38" s="409" customFormat="1" ht="12.75">
      <c r="A229" s="1359"/>
      <c r="B229" s="1023"/>
      <c r="C229" s="1414"/>
      <c r="D229" s="1416"/>
      <c r="E229" s="1028"/>
      <c r="F229" s="1031">
        <f>F228*$J$13/1000</f>
        <v>5.2166977999999995</v>
      </c>
      <c r="G229" s="1032"/>
      <c r="H229" s="1033"/>
      <c r="I229" s="1031">
        <f>I228*$Q$13/1000</f>
        <v>1.0355992000000001</v>
      </c>
      <c r="J229" s="1032"/>
      <c r="K229" s="1033"/>
      <c r="L229" s="253" t="s">
        <v>183</v>
      </c>
      <c r="M229" s="254" t="s">
        <v>184</v>
      </c>
      <c r="N229" s="410">
        <v>1.02</v>
      </c>
      <c r="O229" s="256">
        <f>E228*N229</f>
        <v>26.826000000000001</v>
      </c>
      <c r="P229" s="241">
        <v>27.25</v>
      </c>
      <c r="Q229" s="257">
        <f>N229*P229*$N$11</f>
        <v>32.033823664500012</v>
      </c>
      <c r="R229" s="975">
        <f>SUM(Q229:Q231)</f>
        <v>38.584118252216264</v>
      </c>
      <c r="S229" s="1029"/>
      <c r="T229" s="1029"/>
      <c r="U229" s="1030"/>
      <c r="V229" s="277">
        <f t="shared" si="14"/>
        <v>0</v>
      </c>
      <c r="W229" s="278">
        <f t="shared" si="15"/>
        <v>0</v>
      </c>
      <c r="X229" s="423"/>
    </row>
    <row r="230" spans="1:38" s="409" customFormat="1" ht="12.75">
      <c r="A230" s="1359"/>
      <c r="B230" s="1023"/>
      <c r="C230" s="1414"/>
      <c r="D230" s="1416"/>
      <c r="E230" s="1028"/>
      <c r="F230" s="1034"/>
      <c r="G230" s="1035"/>
      <c r="H230" s="1036"/>
      <c r="I230" s="1034"/>
      <c r="J230" s="1035"/>
      <c r="K230" s="1036"/>
      <c r="L230" s="263" t="s">
        <v>185</v>
      </c>
      <c r="M230" s="264" t="s">
        <v>186</v>
      </c>
      <c r="N230" s="411">
        <v>1.17</v>
      </c>
      <c r="O230" s="265">
        <f>E228*N230</f>
        <v>30.770999999999997</v>
      </c>
      <c r="P230" s="241">
        <v>3.5</v>
      </c>
      <c r="Q230" s="266">
        <f>N230*P230*$N$11</f>
        <v>4.719500194500001</v>
      </c>
      <c r="R230" s="1029"/>
      <c r="S230" s="1029"/>
      <c r="T230" s="1029"/>
      <c r="U230" s="1030"/>
      <c r="V230" s="277">
        <f t="shared" si="14"/>
        <v>0</v>
      </c>
      <c r="W230" s="278">
        <f t="shared" si="15"/>
        <v>0</v>
      </c>
      <c r="X230" s="423"/>
    </row>
    <row r="231" spans="1:38" s="409" customFormat="1" ht="13.5" customHeight="1">
      <c r="A231" s="1353"/>
      <c r="B231" s="983"/>
      <c r="C231" s="1415"/>
      <c r="D231" s="944"/>
      <c r="E231" s="989"/>
      <c r="F231" s="979"/>
      <c r="G231" s="980"/>
      <c r="H231" s="981"/>
      <c r="I231" s="979"/>
      <c r="J231" s="980"/>
      <c r="K231" s="981"/>
      <c r="L231" s="267" t="s">
        <v>187</v>
      </c>
      <c r="M231" s="258" t="s">
        <v>184</v>
      </c>
      <c r="N231" s="412">
        <v>1.2500000000000001E-2</v>
      </c>
      <c r="O231" s="260">
        <f>E228*N231</f>
        <v>0.32875000000000004</v>
      </c>
      <c r="P231" s="374">
        <v>127.083</v>
      </c>
      <c r="Q231" s="262">
        <f>N231*P231*$N$11</f>
        <v>1.8307943932162507</v>
      </c>
      <c r="R231" s="976"/>
      <c r="S231" s="976"/>
      <c r="T231" s="976"/>
      <c r="U231" s="978"/>
      <c r="V231" s="277">
        <f t="shared" si="14"/>
        <v>0</v>
      </c>
      <c r="W231" s="278">
        <f t="shared" si="15"/>
        <v>0</v>
      </c>
      <c r="X231" s="423"/>
    </row>
    <row r="232" spans="1:38" s="417" customFormat="1" ht="14.25" customHeight="1">
      <c r="A232" s="1352">
        <f>+A228+1</f>
        <v>5</v>
      </c>
      <c r="B232" s="982" t="s">
        <v>188</v>
      </c>
      <c r="C232" s="1405" t="s">
        <v>206</v>
      </c>
      <c r="D232" s="1407" t="s">
        <v>199</v>
      </c>
      <c r="E232" s="1400">
        <v>82.68</v>
      </c>
      <c r="F232" s="1361">
        <f>0.001*14.8</f>
        <v>1.4800000000000001E-2</v>
      </c>
      <c r="G232" s="1362"/>
      <c r="H232" s="1363"/>
      <c r="I232" s="990">
        <f>0.001*4.98</f>
        <v>4.9800000000000009E-3</v>
      </c>
      <c r="J232" s="991"/>
      <c r="K232" s="992"/>
      <c r="L232" s="343" t="s">
        <v>260</v>
      </c>
      <c r="M232" s="179"/>
      <c r="N232" s="408"/>
      <c r="O232" s="550"/>
      <c r="P232" s="550"/>
      <c r="Q232" s="549"/>
      <c r="R232" s="553">
        <f>F233+I233</f>
        <v>4.2940830400000005E-2</v>
      </c>
      <c r="S232" s="1005">
        <f>R232+R233</f>
        <v>0.68093888648560019</v>
      </c>
      <c r="T232" s="1005">
        <f>E232*S232</f>
        <v>56.300027134629431</v>
      </c>
      <c r="U232" s="1390">
        <f>R233*E232</f>
        <v>52.749679277157433</v>
      </c>
      <c r="V232" s="277">
        <f t="shared" si="14"/>
        <v>0.90424406217638709</v>
      </c>
      <c r="W232" s="278">
        <f t="shared" si="15"/>
        <v>74.762899060743692</v>
      </c>
      <c r="X232" s="423"/>
      <c r="Y232" s="158"/>
      <c r="Z232" s="160"/>
      <c r="AA232" s="160"/>
      <c r="AB232" s="160"/>
      <c r="AC232" s="160"/>
      <c r="AD232" s="160"/>
      <c r="AE232" s="160"/>
      <c r="AF232" s="160"/>
      <c r="AG232" s="160"/>
      <c r="AH232" s="160"/>
      <c r="AI232" s="160"/>
      <c r="AJ232" s="160"/>
      <c r="AK232" s="160"/>
      <c r="AL232" s="160"/>
    </row>
    <row r="233" spans="1:38" s="417" customFormat="1" ht="14.25" customHeight="1">
      <c r="A233" s="1359"/>
      <c r="B233" s="1023"/>
      <c r="C233" s="1411"/>
      <c r="D233" s="1412"/>
      <c r="E233" s="1400"/>
      <c r="F233" s="1005">
        <f>F232*J$13/1000</f>
        <v>2.7772348000000002E-2</v>
      </c>
      <c r="G233" s="1005"/>
      <c r="H233" s="1005"/>
      <c r="I233" s="1005">
        <f>I232*$Q$13/1000</f>
        <v>1.5168482400000004E-2</v>
      </c>
      <c r="J233" s="1005"/>
      <c r="K233" s="1005"/>
      <c r="L233" s="253" t="s">
        <v>189</v>
      </c>
      <c r="M233" s="254" t="s">
        <v>124</v>
      </c>
      <c r="N233" s="410">
        <v>1</v>
      </c>
      <c r="O233" s="256">
        <f>E232*N233</f>
        <v>82.68</v>
      </c>
      <c r="P233" s="240">
        <v>0.55000000000000004</v>
      </c>
      <c r="Q233" s="257">
        <f>N233*P233*$N$11</f>
        <v>0.63387670500000026</v>
      </c>
      <c r="R233" s="1005">
        <f>SUM(Q233:Q234)</f>
        <v>0.63799805608560023</v>
      </c>
      <c r="S233" s="1005"/>
      <c r="T233" s="1005"/>
      <c r="U233" s="1390"/>
      <c r="V233" s="277">
        <f t="shared" si="14"/>
        <v>0</v>
      </c>
      <c r="W233" s="278">
        <f t="shared" si="15"/>
        <v>0</v>
      </c>
      <c r="X233" s="423"/>
      <c r="Y233" s="158"/>
      <c r="Z233" s="160"/>
      <c r="AA233" s="160"/>
      <c r="AB233" s="160"/>
      <c r="AC233" s="160"/>
      <c r="AD233" s="160"/>
      <c r="AE233" s="160"/>
      <c r="AF233" s="160"/>
      <c r="AG233" s="160"/>
      <c r="AH233" s="160"/>
      <c r="AI233" s="160"/>
      <c r="AJ233" s="160"/>
      <c r="AK233" s="160"/>
      <c r="AL233" s="160"/>
    </row>
    <row r="234" spans="1:38" s="417" customFormat="1" ht="13.5" customHeight="1">
      <c r="A234" s="1353"/>
      <c r="B234" s="983"/>
      <c r="C234" s="1406"/>
      <c r="D234" s="1408"/>
      <c r="E234" s="1400"/>
      <c r="F234" s="1005"/>
      <c r="G234" s="1005"/>
      <c r="H234" s="1005"/>
      <c r="I234" s="1005"/>
      <c r="J234" s="1005"/>
      <c r="K234" s="1005"/>
      <c r="L234" s="263" t="s">
        <v>190</v>
      </c>
      <c r="M234" s="264" t="s">
        <v>124</v>
      </c>
      <c r="N234" s="411">
        <v>4.0000000000000001E-3</v>
      </c>
      <c r="O234" s="265">
        <f>E232*N234</f>
        <v>0.33072000000000001</v>
      </c>
      <c r="P234" s="241">
        <v>0.89400000000000002</v>
      </c>
      <c r="Q234" s="416">
        <f t="shared" ref="Q234" si="16">N234*P234*$N$11</f>
        <v>4.1213510856000016E-3</v>
      </c>
      <c r="R234" s="1005"/>
      <c r="S234" s="1005"/>
      <c r="T234" s="1005"/>
      <c r="U234" s="1390"/>
      <c r="V234" s="277">
        <f t="shared" si="14"/>
        <v>0</v>
      </c>
      <c r="W234" s="278">
        <f t="shared" si="15"/>
        <v>0</v>
      </c>
      <c r="X234" s="423"/>
      <c r="Y234" s="158"/>
      <c r="Z234" s="160"/>
      <c r="AA234" s="160"/>
      <c r="AB234" s="160"/>
      <c r="AC234" s="160"/>
      <c r="AD234" s="160"/>
      <c r="AE234" s="160"/>
      <c r="AF234" s="160"/>
      <c r="AG234" s="160"/>
      <c r="AH234" s="160"/>
      <c r="AI234" s="160"/>
      <c r="AJ234" s="160"/>
      <c r="AK234" s="160"/>
      <c r="AL234" s="160"/>
    </row>
    <row r="235" spans="1:38" s="245" customFormat="1">
      <c r="A235" s="1352">
        <f>+A232+1</f>
        <v>6</v>
      </c>
      <c r="B235" s="1404" t="s">
        <v>191</v>
      </c>
      <c r="C235" s="1405" t="s">
        <v>207</v>
      </c>
      <c r="D235" s="1407" t="s">
        <v>199</v>
      </c>
      <c r="E235" s="1409">
        <v>31</v>
      </c>
      <c r="F235" s="1402"/>
      <c r="G235" s="1402"/>
      <c r="H235" s="1402"/>
      <c r="I235" s="1403"/>
      <c r="J235" s="1403"/>
      <c r="K235" s="1403"/>
      <c r="L235" s="418"/>
      <c r="M235" s="419"/>
      <c r="N235" s="419"/>
      <c r="O235" s="419"/>
      <c r="P235" s="419"/>
      <c r="Q235" s="420"/>
      <c r="R235" s="555"/>
      <c r="S235" s="1410">
        <f>R235+R236</f>
        <v>1.294947303370787</v>
      </c>
      <c r="T235" s="1410">
        <f>E235*S235</f>
        <v>40.143366404494394</v>
      </c>
      <c r="U235" s="1401">
        <f>R236*E235</f>
        <v>40.143366404494394</v>
      </c>
      <c r="V235" s="277">
        <f t="shared" si="14"/>
        <v>1.7196086655408256</v>
      </c>
      <c r="W235" s="278">
        <f t="shared" si="15"/>
        <v>53.307868631765594</v>
      </c>
      <c r="X235" s="423"/>
    </row>
    <row r="236" spans="1:38" s="245" customFormat="1" ht="13.5" customHeight="1">
      <c r="A236" s="1353"/>
      <c r="B236" s="1404"/>
      <c r="C236" s="1406"/>
      <c r="D236" s="1408"/>
      <c r="E236" s="1409"/>
      <c r="F236" s="1402"/>
      <c r="G236" s="1402"/>
      <c r="H236" s="1402"/>
      <c r="I236" s="1403"/>
      <c r="J236" s="1403"/>
      <c r="K236" s="1403"/>
      <c r="L236" s="250" t="s">
        <v>192</v>
      </c>
      <c r="M236" s="254" t="s">
        <v>124</v>
      </c>
      <c r="N236" s="268">
        <v>1</v>
      </c>
      <c r="O236" s="269">
        <f>E235*N236</f>
        <v>31</v>
      </c>
      <c r="P236" s="244">
        <f>1 /0.89</f>
        <v>1.1235955056179776</v>
      </c>
      <c r="Q236" s="237">
        <f>N236*P236*$N$11</f>
        <v>1.294947303370787</v>
      </c>
      <c r="R236" s="555">
        <f>SUM(Q236:Q236)</f>
        <v>1.294947303370787</v>
      </c>
      <c r="S236" s="1410"/>
      <c r="T236" s="1410"/>
      <c r="U236" s="1401"/>
      <c r="V236" s="277">
        <f t="shared" si="14"/>
        <v>0</v>
      </c>
      <c r="W236" s="278">
        <f t="shared" si="15"/>
        <v>0</v>
      </c>
      <c r="X236" s="423"/>
    </row>
    <row r="237" spans="1:38" s="158" customFormat="1" ht="14.25" customHeight="1">
      <c r="A237" s="1352">
        <f>+A235+1</f>
        <v>7</v>
      </c>
      <c r="B237" s="982" t="s">
        <v>261</v>
      </c>
      <c r="C237" s="966" t="s">
        <v>304</v>
      </c>
      <c r="D237" s="986" t="s">
        <v>199</v>
      </c>
      <c r="E237" s="988">
        <v>104</v>
      </c>
      <c r="F237" s="990">
        <v>0.124</v>
      </c>
      <c r="G237" s="991"/>
      <c r="H237" s="992"/>
      <c r="I237" s="1017">
        <f>1.4/1000</f>
        <v>1.4E-3</v>
      </c>
      <c r="J237" s="1018"/>
      <c r="K237" s="1019"/>
      <c r="L237" s="343"/>
      <c r="M237" s="179"/>
      <c r="N237" s="550"/>
      <c r="O237" s="548"/>
      <c r="P237" s="550"/>
      <c r="Q237" s="549"/>
      <c r="R237" s="554">
        <f>F238+I238</f>
        <v>0.236951472</v>
      </c>
      <c r="S237" s="975">
        <f>R237+R238</f>
        <v>0.58270240200000001</v>
      </c>
      <c r="T237" s="975">
        <f>E237*S237</f>
        <v>60.601049807999999</v>
      </c>
      <c r="U237" s="996">
        <f>R238*E237</f>
        <v>35.958096720000007</v>
      </c>
      <c r="V237" s="277">
        <f t="shared" si="14"/>
        <v>0.77379218235550207</v>
      </c>
      <c r="W237" s="278">
        <f t="shared" si="15"/>
        <v>80.474386964972211</v>
      </c>
      <c r="X237" s="423"/>
      <c r="Y237" s="243"/>
    </row>
    <row r="238" spans="1:38" s="158" customFormat="1" ht="15.75" customHeight="1">
      <c r="A238" s="1353"/>
      <c r="B238" s="1023"/>
      <c r="C238" s="967"/>
      <c r="D238" s="987"/>
      <c r="E238" s="1028"/>
      <c r="F238" s="1031">
        <f>F237*J$13/1000</f>
        <v>0.23268723999999999</v>
      </c>
      <c r="G238" s="1032"/>
      <c r="H238" s="1033"/>
      <c r="I238" s="1042">
        <f>I237*$Q$13/1000</f>
        <v>4.2642319999999997E-3</v>
      </c>
      <c r="J238" s="1043"/>
      <c r="K238" s="1044"/>
      <c r="L238" s="250" t="s">
        <v>262</v>
      </c>
      <c r="M238" s="254" t="s">
        <v>124</v>
      </c>
      <c r="N238" s="268">
        <v>1</v>
      </c>
      <c r="O238" s="269">
        <f>E237*N238</f>
        <v>104</v>
      </c>
      <c r="P238" s="247">
        <v>0.3</v>
      </c>
      <c r="Q238" s="237">
        <f>N238*P238*$N$11</f>
        <v>0.34575093000000007</v>
      </c>
      <c r="R238" s="552">
        <f>SUM(Q238:Q238)</f>
        <v>0.34575093000000007</v>
      </c>
      <c r="S238" s="1029"/>
      <c r="T238" s="1029"/>
      <c r="U238" s="1357"/>
      <c r="V238" s="277">
        <f t="shared" si="14"/>
        <v>0</v>
      </c>
      <c r="W238" s="278">
        <f t="shared" si="15"/>
        <v>0</v>
      </c>
      <c r="X238" s="423"/>
      <c r="Y238" s="243"/>
    </row>
    <row r="239" spans="1:38" s="417" customFormat="1" ht="14.25" customHeight="1">
      <c r="A239" s="1352">
        <f>+A237+1</f>
        <v>8</v>
      </c>
      <c r="B239" s="982" t="s">
        <v>188</v>
      </c>
      <c r="C239" s="966" t="s">
        <v>205</v>
      </c>
      <c r="D239" s="986" t="s">
        <v>199</v>
      </c>
      <c r="E239" s="1400">
        <f>680.4+1827.36+162</f>
        <v>2669.7599999999998</v>
      </c>
      <c r="F239" s="1361">
        <f>0.001*14.8</f>
        <v>1.4800000000000001E-2</v>
      </c>
      <c r="G239" s="1362"/>
      <c r="H239" s="1363"/>
      <c r="I239" s="990">
        <f>0.001*4.98</f>
        <v>4.9800000000000009E-3</v>
      </c>
      <c r="J239" s="991"/>
      <c r="K239" s="992"/>
      <c r="L239" s="343"/>
      <c r="M239" s="179"/>
      <c r="N239" s="408"/>
      <c r="O239" s="550"/>
      <c r="P239" s="563"/>
      <c r="Q239" s="549"/>
      <c r="R239" s="553">
        <f>F240+I240</f>
        <v>4.2940830400000005E-2</v>
      </c>
      <c r="S239" s="1005">
        <f>R239+R240</f>
        <v>0.66962728198560006</v>
      </c>
      <c r="T239" s="1005">
        <f>E239*S239</f>
        <v>1787.7441323538756</v>
      </c>
      <c r="U239" s="1390">
        <f>R240*E239</f>
        <v>1673.1024209851716</v>
      </c>
      <c r="V239" s="277">
        <f t="shared" si="14"/>
        <v>0.88922296203683859</v>
      </c>
      <c r="W239" s="278">
        <f t="shared" si="15"/>
        <v>2374.0118951274699</v>
      </c>
      <c r="X239" s="423"/>
      <c r="Y239" s="158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</row>
    <row r="240" spans="1:38" s="417" customFormat="1" ht="14.25" customHeight="1">
      <c r="A240" s="1359"/>
      <c r="B240" s="1023"/>
      <c r="C240" s="1360"/>
      <c r="D240" s="1027"/>
      <c r="E240" s="1400"/>
      <c r="F240" s="1005">
        <f>F239*J$13/1000</f>
        <v>2.7772348000000002E-2</v>
      </c>
      <c r="G240" s="1005"/>
      <c r="H240" s="1005"/>
      <c r="I240" s="1005">
        <f>I239*$Q$13/1000</f>
        <v>1.5168482400000004E-2</v>
      </c>
      <c r="J240" s="1005"/>
      <c r="K240" s="1005"/>
      <c r="L240" s="253" t="s">
        <v>189</v>
      </c>
      <c r="M240" s="254" t="s">
        <v>124</v>
      </c>
      <c r="N240" s="410">
        <v>1</v>
      </c>
      <c r="O240" s="256">
        <f>E239*N240</f>
        <v>2669.7599999999998</v>
      </c>
      <c r="P240" s="240">
        <f>2.917/5.4</f>
        <v>0.5401851851851851</v>
      </c>
      <c r="Q240" s="257">
        <f>N240*P240*$N$11</f>
        <v>0.62256510050000013</v>
      </c>
      <c r="R240" s="1005">
        <f>SUM(Q240:Q241)</f>
        <v>0.6266864515856001</v>
      </c>
      <c r="S240" s="1005"/>
      <c r="T240" s="1005"/>
      <c r="U240" s="1390"/>
      <c r="V240" s="277">
        <f t="shared" si="14"/>
        <v>0</v>
      </c>
      <c r="W240" s="278">
        <f t="shared" si="15"/>
        <v>0</v>
      </c>
      <c r="X240" s="423"/>
      <c r="Y240" s="158"/>
      <c r="Z240" s="160"/>
      <c r="AA240" s="160"/>
      <c r="AB240" s="160"/>
      <c r="AC240" s="160"/>
      <c r="AD240" s="160"/>
      <c r="AE240" s="160"/>
      <c r="AF240" s="160"/>
      <c r="AG240" s="160"/>
      <c r="AH240" s="160"/>
      <c r="AI240" s="160"/>
      <c r="AJ240" s="160"/>
      <c r="AK240" s="160"/>
      <c r="AL240" s="160"/>
    </row>
    <row r="241" spans="1:39" s="417" customFormat="1" ht="14.25" customHeight="1">
      <c r="A241" s="1353"/>
      <c r="B241" s="983"/>
      <c r="C241" s="967"/>
      <c r="D241" s="987"/>
      <c r="E241" s="1400"/>
      <c r="F241" s="1005"/>
      <c r="G241" s="1005"/>
      <c r="H241" s="1005"/>
      <c r="I241" s="1005"/>
      <c r="J241" s="1005"/>
      <c r="K241" s="1005"/>
      <c r="L241" s="263" t="s">
        <v>190</v>
      </c>
      <c r="M241" s="264" t="s">
        <v>124</v>
      </c>
      <c r="N241" s="411">
        <v>4.0000000000000001E-3</v>
      </c>
      <c r="O241" s="241">
        <f>E239*N241</f>
        <v>10.679039999999999</v>
      </c>
      <c r="P241" s="415">
        <v>0.89400000000000002</v>
      </c>
      <c r="Q241" s="416">
        <f t="shared" ref="Q241" si="17">N241*P241*$N$11</f>
        <v>4.1213510856000016E-3</v>
      </c>
      <c r="R241" s="1005"/>
      <c r="S241" s="1005"/>
      <c r="T241" s="1005"/>
      <c r="U241" s="1390"/>
      <c r="V241" s="277">
        <f t="shared" si="14"/>
        <v>0</v>
      </c>
      <c r="W241" s="278">
        <f t="shared" si="15"/>
        <v>0</v>
      </c>
      <c r="X241" s="423"/>
      <c r="Y241" s="158"/>
      <c r="Z241" s="160"/>
      <c r="AA241" s="160"/>
      <c r="AB241" s="160"/>
      <c r="AC241" s="160"/>
      <c r="AD241" s="160"/>
      <c r="AE241" s="160"/>
      <c r="AF241" s="160"/>
      <c r="AG241" s="160"/>
      <c r="AH241" s="160"/>
      <c r="AI241" s="160"/>
      <c r="AJ241" s="160"/>
      <c r="AK241" s="160"/>
      <c r="AL241" s="160"/>
    </row>
    <row r="242" spans="1:39" s="417" customFormat="1" ht="14.25" customHeight="1">
      <c r="A242" s="1352">
        <f>+A239+1</f>
        <v>9</v>
      </c>
      <c r="B242" s="982" t="s">
        <v>188</v>
      </c>
      <c r="C242" s="1391" t="s">
        <v>220</v>
      </c>
      <c r="D242" s="986" t="s">
        <v>199</v>
      </c>
      <c r="E242" s="1394">
        <v>112.2</v>
      </c>
      <c r="F242" s="1361">
        <f>0.001*14.8</f>
        <v>1.4800000000000001E-2</v>
      </c>
      <c r="G242" s="1362"/>
      <c r="H242" s="1363"/>
      <c r="I242" s="1397">
        <f>0.001*4.98</f>
        <v>4.9800000000000009E-3</v>
      </c>
      <c r="J242" s="1398"/>
      <c r="K242" s="1399"/>
      <c r="L242" s="343"/>
      <c r="M242" s="179"/>
      <c r="N242" s="408"/>
      <c r="O242" s="550"/>
      <c r="P242" s="550"/>
      <c r="Q242" s="549"/>
      <c r="R242" s="553">
        <f>F243+I243</f>
        <v>4.2940830400000005E-2</v>
      </c>
      <c r="S242" s="1005">
        <f>R242+R243</f>
        <v>0.80169355129120012</v>
      </c>
      <c r="T242" s="1005">
        <f>E242*S242</f>
        <v>89.950016454872653</v>
      </c>
      <c r="U242" s="1390">
        <f>R243*E242</f>
        <v>85.132055283992656</v>
      </c>
      <c r="V242" s="277">
        <f t="shared" si="14"/>
        <v>1.0645986707876149</v>
      </c>
      <c r="W242" s="278">
        <f t="shared" si="15"/>
        <v>119.4479708623704</v>
      </c>
      <c r="X242" s="423"/>
      <c r="Y242" s="158"/>
      <c r="Z242" s="160"/>
      <c r="AA242" s="160"/>
      <c r="AB242" s="160"/>
      <c r="AC242" s="160"/>
      <c r="AD242" s="160"/>
      <c r="AE242" s="160"/>
      <c r="AF242" s="160"/>
      <c r="AG242" s="160"/>
      <c r="AH242" s="160"/>
      <c r="AI242" s="160"/>
      <c r="AJ242" s="160"/>
      <c r="AK242" s="160"/>
      <c r="AL242" s="160"/>
    </row>
    <row r="243" spans="1:39" s="417" customFormat="1" ht="14.25" customHeight="1">
      <c r="A243" s="1359"/>
      <c r="B243" s="1023"/>
      <c r="C243" s="1392"/>
      <c r="D243" s="1027"/>
      <c r="E243" s="1395"/>
      <c r="F243" s="1005">
        <f>F242*J$13/1000</f>
        <v>2.7772348000000002E-2</v>
      </c>
      <c r="G243" s="1005"/>
      <c r="H243" s="1005"/>
      <c r="I243" s="1005">
        <f>I242*$Q$13/1000</f>
        <v>1.5168482400000004E-2</v>
      </c>
      <c r="J243" s="1005"/>
      <c r="K243" s="1005"/>
      <c r="L243" s="253" t="s">
        <v>208</v>
      </c>
      <c r="M243" s="254" t="s">
        <v>124</v>
      </c>
      <c r="N243" s="410">
        <v>1</v>
      </c>
      <c r="O243" s="256">
        <f>E242*N243</f>
        <v>112.2</v>
      </c>
      <c r="P243" s="240">
        <v>0.65</v>
      </c>
      <c r="Q243" s="257">
        <f>N243*P243*$N$11</f>
        <v>0.74912701500000023</v>
      </c>
      <c r="R243" s="1005">
        <f>SUM(Q243:Q245)</f>
        <v>0.75875272089120016</v>
      </c>
      <c r="S243" s="1005"/>
      <c r="T243" s="1005"/>
      <c r="U243" s="1390"/>
      <c r="V243" s="277">
        <f t="shared" si="14"/>
        <v>0</v>
      </c>
      <c r="W243" s="278">
        <f t="shared" si="15"/>
        <v>0</v>
      </c>
      <c r="X243" s="423"/>
      <c r="Y243" s="158"/>
      <c r="Z243" s="160"/>
      <c r="AA243" s="160"/>
      <c r="AB243" s="160"/>
      <c r="AC243" s="160"/>
      <c r="AD243" s="160"/>
      <c r="AE243" s="160"/>
      <c r="AF243" s="160"/>
      <c r="AG243" s="160"/>
      <c r="AH243" s="160"/>
      <c r="AI243" s="160"/>
      <c r="AJ243" s="160"/>
      <c r="AK243" s="160"/>
      <c r="AL243" s="160"/>
    </row>
    <row r="244" spans="1:39" s="417" customFormat="1" ht="14.25" customHeight="1">
      <c r="A244" s="1359"/>
      <c r="B244" s="1023"/>
      <c r="C244" s="1392"/>
      <c r="D244" s="1027"/>
      <c r="E244" s="1395"/>
      <c r="F244" s="1005"/>
      <c r="G244" s="1005"/>
      <c r="H244" s="1005"/>
      <c r="I244" s="1005"/>
      <c r="J244" s="1005"/>
      <c r="K244" s="1005"/>
      <c r="L244" s="263" t="s">
        <v>190</v>
      </c>
      <c r="M244" s="264" t="s">
        <v>124</v>
      </c>
      <c r="N244" s="411">
        <v>4.0000000000000001E-3</v>
      </c>
      <c r="O244" s="265">
        <f>E242*N244</f>
        <v>0.44880000000000003</v>
      </c>
      <c r="P244" s="241">
        <v>0.89400000000000002</v>
      </c>
      <c r="Q244" s="416">
        <f t="shared" ref="Q244:Q245" si="18">N244*P244*$N$11</f>
        <v>4.1213510856000016E-3</v>
      </c>
      <c r="R244" s="1005"/>
      <c r="S244" s="1005"/>
      <c r="T244" s="1005"/>
      <c r="U244" s="1390"/>
      <c r="V244" s="277">
        <f t="shared" si="14"/>
        <v>0</v>
      </c>
      <c r="W244" s="278">
        <f t="shared" si="15"/>
        <v>0</v>
      </c>
      <c r="X244" s="423"/>
      <c r="Y244" s="158"/>
      <c r="Z244" s="160"/>
      <c r="AA244" s="160"/>
      <c r="AB244" s="160"/>
      <c r="AC244" s="160"/>
      <c r="AD244" s="160"/>
      <c r="AE244" s="160"/>
      <c r="AF244" s="160"/>
      <c r="AG244" s="160"/>
      <c r="AH244" s="160"/>
      <c r="AI244" s="160"/>
      <c r="AJ244" s="160"/>
      <c r="AK244" s="160"/>
      <c r="AL244" s="160"/>
    </row>
    <row r="245" spans="1:39" s="417" customFormat="1" ht="14.25" customHeight="1">
      <c r="A245" s="1353"/>
      <c r="B245" s="983"/>
      <c r="C245" s="1393"/>
      <c r="D245" s="987"/>
      <c r="E245" s="1396"/>
      <c r="F245" s="1005"/>
      <c r="G245" s="1005"/>
      <c r="H245" s="1005"/>
      <c r="I245" s="1005"/>
      <c r="J245" s="1005"/>
      <c r="K245" s="1005"/>
      <c r="L245" s="267" t="s">
        <v>209</v>
      </c>
      <c r="M245" s="258" t="s">
        <v>124</v>
      </c>
      <c r="N245" s="412">
        <v>4.0000000000000001E-3</v>
      </c>
      <c r="O245" s="260">
        <f>E242*N245</f>
        <v>0.44880000000000003</v>
      </c>
      <c r="P245" s="415">
        <v>1.194</v>
      </c>
      <c r="Q245" s="262">
        <f t="shared" si="18"/>
        <v>5.5043548056000011E-3</v>
      </c>
      <c r="R245" s="1005"/>
      <c r="S245" s="1005"/>
      <c r="T245" s="1005"/>
      <c r="U245" s="1390"/>
      <c r="V245" s="277">
        <f t="shared" si="14"/>
        <v>0</v>
      </c>
      <c r="W245" s="278">
        <f t="shared" si="15"/>
        <v>0</v>
      </c>
      <c r="X245" s="423"/>
      <c r="Y245" s="158"/>
      <c r="Z245" s="160"/>
      <c r="AA245" s="160"/>
      <c r="AB245" s="160"/>
      <c r="AC245" s="160"/>
      <c r="AD245" s="160"/>
      <c r="AE245" s="160"/>
      <c r="AF245" s="160"/>
      <c r="AG245" s="160"/>
      <c r="AH245" s="160"/>
      <c r="AI245" s="160"/>
      <c r="AJ245" s="160"/>
      <c r="AK245" s="160"/>
      <c r="AL245" s="160"/>
    </row>
    <row r="246" spans="1:39" s="158" customFormat="1" ht="14.25" customHeight="1">
      <c r="A246" s="1352">
        <f>+A242+1</f>
        <v>10</v>
      </c>
      <c r="B246" s="1037" t="s">
        <v>127</v>
      </c>
      <c r="C246" s="1389" t="s">
        <v>306</v>
      </c>
      <c r="D246" s="986" t="s">
        <v>195</v>
      </c>
      <c r="E246" s="988">
        <v>310</v>
      </c>
      <c r="F246" s="990">
        <f>4.1/100</f>
        <v>4.0999999999999995E-2</v>
      </c>
      <c r="G246" s="991"/>
      <c r="H246" s="992"/>
      <c r="I246" s="990">
        <f>0.4/100</f>
        <v>4.0000000000000001E-3</v>
      </c>
      <c r="J246" s="991"/>
      <c r="K246" s="992"/>
      <c r="L246" s="270"/>
      <c r="M246" s="179"/>
      <c r="N246" s="550"/>
      <c r="O246" s="550"/>
      <c r="P246" s="550"/>
      <c r="Q246" s="549"/>
      <c r="R246" s="554">
        <f>F247+I247</f>
        <v>8.9120429999999987E-2</v>
      </c>
      <c r="S246" s="975">
        <f>R246+R247</f>
        <v>0.171899178584</v>
      </c>
      <c r="T246" s="975">
        <f>E246*S246</f>
        <v>53.28874536104</v>
      </c>
      <c r="U246" s="1039">
        <f>R247*E246</f>
        <v>25.661412061040007</v>
      </c>
      <c r="V246" s="277">
        <f t="shared" si="14"/>
        <v>0.22827130982314287</v>
      </c>
      <c r="W246" s="278">
        <f t="shared" si="15"/>
        <v>70.764106045174287</v>
      </c>
      <c r="X246" s="423"/>
      <c r="Y246" s="243"/>
    </row>
    <row r="247" spans="1:39" s="158" customFormat="1" ht="14.25" customHeight="1">
      <c r="A247" s="1359"/>
      <c r="B247" s="1037"/>
      <c r="C247" s="1389"/>
      <c r="D247" s="1027"/>
      <c r="E247" s="1028"/>
      <c r="F247" s="1031">
        <f>F246*J$13/1000</f>
        <v>7.6936909999999983E-2</v>
      </c>
      <c r="G247" s="1032"/>
      <c r="H247" s="1033"/>
      <c r="I247" s="1031">
        <f>I246*$Q$13/1000</f>
        <v>1.2183520000000002E-2</v>
      </c>
      <c r="J247" s="1032"/>
      <c r="K247" s="1033"/>
      <c r="L247" s="346" t="s">
        <v>128</v>
      </c>
      <c r="M247" s="254" t="s">
        <v>124</v>
      </c>
      <c r="N247" s="269">
        <v>0.03</v>
      </c>
      <c r="O247" s="344">
        <f>E246*N247</f>
        <v>9.2999999999999989</v>
      </c>
      <c r="P247" s="345">
        <f>0.542*2</f>
        <v>1.0840000000000001</v>
      </c>
      <c r="Q247" s="237">
        <f>N247*P247*$N$11</f>
        <v>3.7479400812000012E-2</v>
      </c>
      <c r="R247" s="975">
        <f>SUM(Q247:Q248)</f>
        <v>8.2778748584000028E-2</v>
      </c>
      <c r="S247" s="1029"/>
      <c r="T247" s="1029"/>
      <c r="U247" s="1039"/>
      <c r="V247" s="277">
        <f t="shared" si="14"/>
        <v>0</v>
      </c>
      <c r="W247" s="278">
        <f t="shared" si="15"/>
        <v>0</v>
      </c>
      <c r="X247" s="423"/>
      <c r="Y247" s="243"/>
    </row>
    <row r="248" spans="1:39" s="158" customFormat="1" ht="14.25" customHeight="1">
      <c r="A248" s="1353"/>
      <c r="B248" s="1037"/>
      <c r="C248" s="1389"/>
      <c r="D248" s="987"/>
      <c r="E248" s="989"/>
      <c r="F248" s="979"/>
      <c r="G248" s="980"/>
      <c r="H248" s="981"/>
      <c r="I248" s="979"/>
      <c r="J248" s="980"/>
      <c r="K248" s="981"/>
      <c r="L248" s="347" t="s">
        <v>129</v>
      </c>
      <c r="M248" s="258" t="s">
        <v>124</v>
      </c>
      <c r="N248" s="259">
        <f>17.2/100</f>
        <v>0.17199999999999999</v>
      </c>
      <c r="O248" s="260">
        <f>E246*N248</f>
        <v>53.319999999999993</v>
      </c>
      <c r="P248" s="359">
        <f>0.617/2.7</f>
        <v>0.22851851851851851</v>
      </c>
      <c r="Q248" s="348">
        <f>N248*P248*$N$11</f>
        <v>4.5299347772000009E-2</v>
      </c>
      <c r="R248" s="976"/>
      <c r="S248" s="976"/>
      <c r="T248" s="976"/>
      <c r="U248" s="1039"/>
      <c r="V248" s="277">
        <f t="shared" si="14"/>
        <v>0</v>
      </c>
      <c r="W248" s="278">
        <f t="shared" si="15"/>
        <v>0</v>
      </c>
      <c r="X248" s="423"/>
      <c r="Y248" s="243"/>
    </row>
    <row r="249" spans="1:39" s="158" customFormat="1" ht="14.25" customHeight="1">
      <c r="A249" s="1380">
        <f>+A246+1</f>
        <v>11</v>
      </c>
      <c r="B249" s="982" t="s">
        <v>147</v>
      </c>
      <c r="C249" s="1387" t="s">
        <v>307</v>
      </c>
      <c r="D249" s="986" t="s">
        <v>195</v>
      </c>
      <c r="E249" s="988">
        <f>+E246</f>
        <v>310</v>
      </c>
      <c r="F249" s="990">
        <f>21.4/100</f>
        <v>0.214</v>
      </c>
      <c r="G249" s="991"/>
      <c r="H249" s="992"/>
      <c r="I249" s="1017">
        <f>0.03/100</f>
        <v>2.9999999999999997E-4</v>
      </c>
      <c r="J249" s="1018"/>
      <c r="K249" s="1019"/>
      <c r="L249" s="270"/>
      <c r="M249" s="179"/>
      <c r="N249" s="550"/>
      <c r="O249" s="550"/>
      <c r="P249" s="550"/>
      <c r="Q249" s="549"/>
      <c r="R249" s="554">
        <f>F250+I250</f>
        <v>0.40248690399999992</v>
      </c>
      <c r="S249" s="975">
        <f>R249+R250</f>
        <v>0.79577858687500003</v>
      </c>
      <c r="T249" s="975">
        <f>E249*S249</f>
        <v>246.69136193125001</v>
      </c>
      <c r="U249" s="1039">
        <f>R250*E249</f>
        <v>121.92042169125006</v>
      </c>
      <c r="V249" s="277">
        <f t="shared" si="14"/>
        <v>1.0567439696426442</v>
      </c>
      <c r="W249" s="278">
        <f t="shared" si="15"/>
        <v>327.5906305892197</v>
      </c>
      <c r="X249" s="423"/>
    </row>
    <row r="250" spans="1:39" s="158" customFormat="1" ht="14.25" customHeight="1">
      <c r="A250" s="1381"/>
      <c r="B250" s="983"/>
      <c r="C250" s="1388"/>
      <c r="D250" s="987"/>
      <c r="E250" s="989"/>
      <c r="F250" s="972">
        <f>F249*J$13/1000</f>
        <v>0.40157313999999994</v>
      </c>
      <c r="G250" s="973"/>
      <c r="H250" s="974"/>
      <c r="I250" s="1017">
        <f>I249*$Q$13/1000</f>
        <v>9.1376399999999996E-4</v>
      </c>
      <c r="J250" s="1018"/>
      <c r="K250" s="1019"/>
      <c r="L250" s="361" t="s">
        <v>130</v>
      </c>
      <c r="M250" s="247" t="s">
        <v>124</v>
      </c>
      <c r="N250" s="244">
        <f>27.3/100</f>
        <v>0.27300000000000002</v>
      </c>
      <c r="O250" s="344">
        <f>E249*N250</f>
        <v>84.63000000000001</v>
      </c>
      <c r="P250" s="244">
        <v>1.25</v>
      </c>
      <c r="Q250" s="249">
        <f>N250*P250*$N$11</f>
        <v>0.39329168287500016</v>
      </c>
      <c r="R250" s="551">
        <f>SUM(Q250:Q250)</f>
        <v>0.39329168287500016</v>
      </c>
      <c r="S250" s="976"/>
      <c r="T250" s="976"/>
      <c r="U250" s="1039"/>
      <c r="V250" s="277">
        <f t="shared" si="14"/>
        <v>0</v>
      </c>
      <c r="W250" s="278">
        <f t="shared" si="15"/>
        <v>0</v>
      </c>
      <c r="X250" s="423"/>
    </row>
    <row r="251" spans="1:39" s="537" customFormat="1" ht="14.25" customHeight="1">
      <c r="A251" s="1385">
        <f>+A249+1</f>
        <v>12</v>
      </c>
      <c r="B251" s="1047" t="s">
        <v>279</v>
      </c>
      <c r="C251" s="1024" t="s">
        <v>323</v>
      </c>
      <c r="D251" s="986" t="s">
        <v>197</v>
      </c>
      <c r="E251" s="1053">
        <v>2</v>
      </c>
      <c r="F251" s="1055">
        <v>0.31</v>
      </c>
      <c r="G251" s="1056"/>
      <c r="H251" s="1057"/>
      <c r="I251" s="1055">
        <v>0.31</v>
      </c>
      <c r="J251" s="1056"/>
      <c r="K251" s="1057"/>
      <c r="L251" s="531"/>
      <c r="M251" s="532"/>
      <c r="N251" s="533"/>
      <c r="O251" s="533"/>
      <c r="P251" s="534"/>
      <c r="Q251" s="535"/>
      <c r="R251" s="536">
        <f>F252+I252</f>
        <v>1.5259409000000002</v>
      </c>
      <c r="S251" s="1058">
        <f>R251+R252</f>
        <v>8.2488756500000022</v>
      </c>
      <c r="T251" s="1058">
        <f>E251*S251</f>
        <v>16.497751300000004</v>
      </c>
      <c r="U251" s="1060">
        <f>+R252*E251</f>
        <v>13.445869500000006</v>
      </c>
      <c r="V251" s="277">
        <f t="shared" si="14"/>
        <v>10.953988638599542</v>
      </c>
      <c r="W251" s="278">
        <f t="shared" si="15"/>
        <v>21.907977277199084</v>
      </c>
      <c r="X251" s="423"/>
    </row>
    <row r="252" spans="1:39" s="537" customFormat="1" ht="14.25" customHeight="1">
      <c r="A252" s="1386"/>
      <c r="B252" s="1048"/>
      <c r="C252" s="1025"/>
      <c r="D252" s="1027"/>
      <c r="E252" s="1054"/>
      <c r="F252" s="1055">
        <f>F251*$J$13/1000</f>
        <v>0.58171810000000002</v>
      </c>
      <c r="G252" s="1056"/>
      <c r="H252" s="1057"/>
      <c r="I252" s="1055">
        <f>I251*$Q$13/1000</f>
        <v>0.94422280000000003</v>
      </c>
      <c r="J252" s="1056"/>
      <c r="K252" s="1057"/>
      <c r="L252" s="538" t="s">
        <v>273</v>
      </c>
      <c r="M252" s="539" t="s">
        <v>164</v>
      </c>
      <c r="N252" s="540">
        <v>1</v>
      </c>
      <c r="O252" s="541">
        <f>E251*N252</f>
        <v>2</v>
      </c>
      <c r="P252" s="472">
        <f>7/1.2</f>
        <v>5.8333333333333339</v>
      </c>
      <c r="Q252" s="542">
        <f>N252*P252*$N$11</f>
        <v>6.722934750000003</v>
      </c>
      <c r="R252" s="543">
        <f>+Q252</f>
        <v>6.722934750000003</v>
      </c>
      <c r="S252" s="1059"/>
      <c r="T252" s="1059"/>
      <c r="U252" s="1061"/>
      <c r="V252" s="277">
        <f t="shared" si="14"/>
        <v>0</v>
      </c>
      <c r="W252" s="278">
        <f t="shared" si="15"/>
        <v>0</v>
      </c>
      <c r="X252" s="423"/>
    </row>
    <row r="253" spans="1:39" s="211" customFormat="1" ht="14.25" customHeight="1">
      <c r="A253" s="1385">
        <f t="shared" ref="A253" si="19">+A251+1</f>
        <v>13</v>
      </c>
      <c r="B253" s="982" t="s">
        <v>280</v>
      </c>
      <c r="C253" s="1024" t="s">
        <v>324</v>
      </c>
      <c r="D253" s="986" t="s">
        <v>197</v>
      </c>
      <c r="E253" s="970">
        <v>1</v>
      </c>
      <c r="F253" s="1031">
        <v>1.31</v>
      </c>
      <c r="G253" s="1032"/>
      <c r="H253" s="1033"/>
      <c r="I253" s="1031">
        <v>0.09</v>
      </c>
      <c r="J253" s="1032"/>
      <c r="K253" s="1033"/>
      <c r="L253" s="340"/>
      <c r="M253" s="179"/>
      <c r="N253" s="544"/>
      <c r="O253" s="544"/>
      <c r="P253" s="471"/>
      <c r="Q253" s="549"/>
      <c r="R253" s="554">
        <f>F254+I254</f>
        <v>2.7323573000000003</v>
      </c>
      <c r="S253" s="975">
        <f>R253+R254</f>
        <v>75.724220300000027</v>
      </c>
      <c r="T253" s="975">
        <f>E253*S253</f>
        <v>75.724220300000027</v>
      </c>
      <c r="U253" s="1033">
        <f>R254*E253</f>
        <v>72.991863000000023</v>
      </c>
      <c r="V253" s="277">
        <f t="shared" si="14"/>
        <v>100.55700728535153</v>
      </c>
      <c r="W253" s="278">
        <f t="shared" si="15"/>
        <v>100.55700728535153</v>
      </c>
      <c r="X253" s="423"/>
    </row>
    <row r="254" spans="1:39" s="211" customFormat="1" ht="14.25" customHeight="1">
      <c r="A254" s="1386"/>
      <c r="B254" s="983"/>
      <c r="C254" s="1025"/>
      <c r="D254" s="1027"/>
      <c r="E254" s="971"/>
      <c r="F254" s="972">
        <f>F253*$J$13/1000</f>
        <v>2.4582281000000004</v>
      </c>
      <c r="G254" s="973"/>
      <c r="H254" s="974"/>
      <c r="I254" s="972">
        <f>I253*$Q$13/1000</f>
        <v>0.27412920000000002</v>
      </c>
      <c r="J254" s="973"/>
      <c r="K254" s="974"/>
      <c r="L254" s="545" t="s">
        <v>281</v>
      </c>
      <c r="M254" s="247" t="s">
        <v>164</v>
      </c>
      <c r="N254" s="546">
        <v>1</v>
      </c>
      <c r="O254" s="547">
        <f>E253*N254</f>
        <v>1</v>
      </c>
      <c r="P254" s="342">
        <f>76/1.2</f>
        <v>63.333333333333336</v>
      </c>
      <c r="Q254" s="249">
        <f>N254*P254*$N$11</f>
        <v>72.991863000000023</v>
      </c>
      <c r="R254" s="554">
        <f>SUM(Q254:Q254)</f>
        <v>72.991863000000023</v>
      </c>
      <c r="S254" s="976"/>
      <c r="T254" s="976"/>
      <c r="U254" s="981"/>
      <c r="V254" s="277">
        <f t="shared" si="14"/>
        <v>0</v>
      </c>
      <c r="W254" s="278">
        <f t="shared" si="15"/>
        <v>0</v>
      </c>
      <c r="X254" s="423"/>
    </row>
    <row r="255" spans="1:39" s="339" customFormat="1" ht="14.25" customHeight="1">
      <c r="A255" s="1352">
        <f>1+A253</f>
        <v>14</v>
      </c>
      <c r="B255" s="982" t="s">
        <v>163</v>
      </c>
      <c r="C255" s="1384" t="s">
        <v>309</v>
      </c>
      <c r="D255" s="1182" t="s">
        <v>194</v>
      </c>
      <c r="E255" s="970">
        <v>502</v>
      </c>
      <c r="F255" s="972">
        <v>0.27</v>
      </c>
      <c r="G255" s="973"/>
      <c r="H255" s="974"/>
      <c r="I255" s="972">
        <v>0.17</v>
      </c>
      <c r="J255" s="973"/>
      <c r="K255" s="974"/>
      <c r="L255" s="271"/>
      <c r="M255" s="179"/>
      <c r="N255" s="550"/>
      <c r="O255" s="550"/>
      <c r="P255" s="272"/>
      <c r="Q255" s="556"/>
      <c r="R255" s="554">
        <f>F256+I256</f>
        <v>1.0244572999999999</v>
      </c>
      <c r="S255" s="975">
        <f>R255+R256</f>
        <v>7.4588821073000018</v>
      </c>
      <c r="T255" s="975">
        <f>E255*S255</f>
        <v>3744.358817864601</v>
      </c>
      <c r="U255" s="977">
        <f>E255*R256</f>
        <v>3230.0812532646009</v>
      </c>
      <c r="V255" s="277">
        <f t="shared" si="14"/>
        <v>9.9049268441836187</v>
      </c>
      <c r="W255" s="278">
        <f t="shared" si="15"/>
        <v>4972.2732757801768</v>
      </c>
      <c r="X255" s="423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1:39" s="339" customFormat="1" ht="14.25" customHeight="1">
      <c r="A256" s="1353"/>
      <c r="B256" s="983"/>
      <c r="C256" s="1384"/>
      <c r="D256" s="1182"/>
      <c r="E256" s="971"/>
      <c r="F256" s="972">
        <f>F255*$J$13/1000</f>
        <v>0.50665769999999999</v>
      </c>
      <c r="G256" s="973"/>
      <c r="H256" s="974"/>
      <c r="I256" s="972">
        <f>I255*$Q$13/1000</f>
        <v>0.51779960000000003</v>
      </c>
      <c r="J256" s="973"/>
      <c r="K256" s="974"/>
      <c r="L256" s="252" t="s">
        <v>268</v>
      </c>
      <c r="M256" s="247" t="s">
        <v>116</v>
      </c>
      <c r="N256" s="248">
        <v>1</v>
      </c>
      <c r="O256" s="251">
        <f>E255*N256</f>
        <v>502</v>
      </c>
      <c r="P256" s="244">
        <v>5.5830000000000002</v>
      </c>
      <c r="Q256" s="249">
        <f>N256*P256*$N$11</f>
        <v>6.4344248073000019</v>
      </c>
      <c r="R256" s="551">
        <f>SUM(Q256:Q256)</f>
        <v>6.4344248073000019</v>
      </c>
      <c r="S256" s="976"/>
      <c r="T256" s="976"/>
      <c r="U256" s="978"/>
      <c r="V256" s="277">
        <f t="shared" si="14"/>
        <v>0</v>
      </c>
      <c r="W256" s="278">
        <f t="shared" si="15"/>
        <v>0</v>
      </c>
      <c r="X256" s="423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1:39" s="211" customFormat="1" ht="14.25" customHeight="1">
      <c r="A257" s="1352">
        <f t="shared" ref="A257" si="20">+A255+1</f>
        <v>15</v>
      </c>
      <c r="B257" s="982" t="s">
        <v>163</v>
      </c>
      <c r="C257" s="1382" t="s">
        <v>317</v>
      </c>
      <c r="D257" s="986" t="s">
        <v>194</v>
      </c>
      <c r="E257" s="970">
        <v>293</v>
      </c>
      <c r="F257" s="972">
        <v>0.27</v>
      </c>
      <c r="G257" s="973"/>
      <c r="H257" s="974"/>
      <c r="I257" s="972">
        <v>0.17</v>
      </c>
      <c r="J257" s="973"/>
      <c r="K257" s="974"/>
      <c r="L257" s="271"/>
      <c r="M257" s="179"/>
      <c r="N257" s="550"/>
      <c r="O257" s="550"/>
      <c r="P257" s="272"/>
      <c r="Q257" s="556"/>
      <c r="R257" s="554">
        <f>F258+I258</f>
        <v>1.0244572999999999</v>
      </c>
      <c r="S257" s="975">
        <f>R257+R258</f>
        <v>4.9648653989000007</v>
      </c>
      <c r="T257" s="975">
        <f>E257*S257</f>
        <v>1454.7055618777001</v>
      </c>
      <c r="U257" s="977">
        <f>E257*R258</f>
        <v>1154.5395729777003</v>
      </c>
      <c r="V257" s="277">
        <f t="shared" si="14"/>
        <v>6.593029338698611</v>
      </c>
      <c r="W257" s="278">
        <f t="shared" si="15"/>
        <v>1931.7575962386929</v>
      </c>
      <c r="X257" s="423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1:39" s="211" customFormat="1" ht="14.25" customHeight="1">
      <c r="A258" s="1353"/>
      <c r="B258" s="983"/>
      <c r="C258" s="1383"/>
      <c r="D258" s="987"/>
      <c r="E258" s="971"/>
      <c r="F258" s="972">
        <f>F257*$J$13/1000</f>
        <v>0.50665769999999999</v>
      </c>
      <c r="G258" s="973"/>
      <c r="H258" s="974"/>
      <c r="I258" s="972">
        <f>I257*$Q$13/1000</f>
        <v>0.51779960000000003</v>
      </c>
      <c r="J258" s="973"/>
      <c r="K258" s="974"/>
      <c r="L258" s="252" t="s">
        <v>271</v>
      </c>
      <c r="M258" s="247" t="s">
        <v>116</v>
      </c>
      <c r="N258" s="248">
        <v>1</v>
      </c>
      <c r="O258" s="251">
        <f>E257*N258</f>
        <v>293</v>
      </c>
      <c r="P258" s="244">
        <v>3.419</v>
      </c>
      <c r="Q258" s="249">
        <f>N258*P258*$N$11</f>
        <v>3.9404080989000012</v>
      </c>
      <c r="R258" s="551">
        <f>SUM(Q258:Q258)</f>
        <v>3.9404080989000012</v>
      </c>
      <c r="S258" s="976"/>
      <c r="T258" s="976"/>
      <c r="U258" s="978"/>
      <c r="V258" s="277">
        <f t="shared" si="14"/>
        <v>0</v>
      </c>
      <c r="W258" s="278">
        <f t="shared" si="15"/>
        <v>0</v>
      </c>
      <c r="X258" s="423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1:39" s="158" customFormat="1" ht="14.25" customHeight="1">
      <c r="A259" s="1380">
        <f>+A257+1</f>
        <v>16</v>
      </c>
      <c r="B259" s="982" t="s">
        <v>148</v>
      </c>
      <c r="C259" s="1024" t="s">
        <v>198</v>
      </c>
      <c r="D259" s="986" t="s">
        <v>199</v>
      </c>
      <c r="E259" s="988">
        <f>67.2+13+0.9+1</f>
        <v>82.100000000000009</v>
      </c>
      <c r="F259" s="1042">
        <f>0.001*190</f>
        <v>0.19</v>
      </c>
      <c r="G259" s="1043"/>
      <c r="H259" s="1044"/>
      <c r="I259" s="1042">
        <f>0.001*162</f>
        <v>0.16200000000000001</v>
      </c>
      <c r="J259" s="1043"/>
      <c r="K259" s="1044"/>
      <c r="L259" s="340"/>
      <c r="M259" s="179"/>
      <c r="N259" s="550"/>
      <c r="O259" s="550"/>
      <c r="P259" s="550"/>
      <c r="Q259" s="549"/>
      <c r="R259" s="554">
        <f>F260+I260</f>
        <v>0.84996946000000007</v>
      </c>
      <c r="S259" s="975">
        <f>R259+R260</f>
        <v>2.2329731800000001</v>
      </c>
      <c r="T259" s="975">
        <f>E259*S259</f>
        <v>183.32709807800003</v>
      </c>
      <c r="U259" s="996">
        <f>R260*E259</f>
        <v>113.54460541200004</v>
      </c>
      <c r="V259" s="277">
        <f t="shared" si="14"/>
        <v>2.965248099480986</v>
      </c>
      <c r="W259" s="278">
        <f t="shared" si="15"/>
        <v>243.44686896738898</v>
      </c>
      <c r="X259" s="423"/>
      <c r="Y259" s="243"/>
    </row>
    <row r="260" spans="1:39" s="158" customFormat="1" ht="14.25" customHeight="1">
      <c r="A260" s="1381"/>
      <c r="B260" s="983"/>
      <c r="C260" s="1026"/>
      <c r="D260" s="987"/>
      <c r="E260" s="989"/>
      <c r="F260" s="972">
        <f>F259*J$13/1000</f>
        <v>0.35653689999999999</v>
      </c>
      <c r="G260" s="973"/>
      <c r="H260" s="974"/>
      <c r="I260" s="972">
        <f>I259*$Q$13/1000</f>
        <v>0.49343256000000002</v>
      </c>
      <c r="J260" s="973"/>
      <c r="K260" s="974"/>
      <c r="L260" s="341" t="s">
        <v>149</v>
      </c>
      <c r="M260" s="247" t="s">
        <v>124</v>
      </c>
      <c r="N260" s="342">
        <v>1</v>
      </c>
      <c r="O260" s="251">
        <f>E259*N260</f>
        <v>82.100000000000009</v>
      </c>
      <c r="P260" s="244">
        <v>1.2</v>
      </c>
      <c r="Q260" s="249">
        <f>N260*P260*$N$11</f>
        <v>1.3830037200000003</v>
      </c>
      <c r="R260" s="554">
        <f>SUM(Q260:Q260)</f>
        <v>1.3830037200000003</v>
      </c>
      <c r="S260" s="976"/>
      <c r="T260" s="976"/>
      <c r="U260" s="997"/>
      <c r="V260" s="277">
        <f t="shared" si="14"/>
        <v>0</v>
      </c>
      <c r="W260" s="278">
        <f t="shared" si="15"/>
        <v>0</v>
      </c>
      <c r="X260" s="423"/>
      <c r="Y260" s="243"/>
    </row>
    <row r="261" spans="1:39" s="417" customFormat="1" ht="14.25" customHeight="1">
      <c r="A261" s="1378">
        <f>+A259+1</f>
        <v>17</v>
      </c>
      <c r="B261" s="1001" t="s">
        <v>276</v>
      </c>
      <c r="C261" s="1379" t="s">
        <v>320</v>
      </c>
      <c r="D261" s="1182" t="s">
        <v>197</v>
      </c>
      <c r="E261" s="1003">
        <v>1</v>
      </c>
      <c r="F261" s="1004">
        <f>0.6*0.33*11</f>
        <v>2.1779999999999999</v>
      </c>
      <c r="G261" s="1004"/>
      <c r="H261" s="1004"/>
      <c r="I261" s="1004">
        <f>0.6*0.14*11</f>
        <v>0.92400000000000004</v>
      </c>
      <c r="J261" s="1004"/>
      <c r="K261" s="1004"/>
      <c r="L261" s="270"/>
      <c r="M261" s="179"/>
      <c r="N261" s="550"/>
      <c r="O261" s="550"/>
      <c r="P261" s="550"/>
      <c r="Q261" s="549"/>
      <c r="R261" s="553">
        <f>F262+I262</f>
        <v>6.9014318999999995</v>
      </c>
      <c r="S261" s="1005">
        <f>R261+R262</f>
        <v>8.433919065070647</v>
      </c>
      <c r="T261" s="1005">
        <f>E261*S261</f>
        <v>8.433919065070647</v>
      </c>
      <c r="U261" s="1005">
        <f>R262*E261</f>
        <v>1.532487165070648</v>
      </c>
      <c r="V261" s="277">
        <f t="shared" si="14"/>
        <v>11.199714668707839</v>
      </c>
      <c r="W261" s="278">
        <f t="shared" si="15"/>
        <v>11.199714668707839</v>
      </c>
      <c r="X261" s="423"/>
      <c r="Y261" s="158"/>
      <c r="Z261" s="160"/>
      <c r="AA261" s="160"/>
      <c r="AB261" s="160"/>
      <c r="AC261" s="160"/>
      <c r="AD261" s="160"/>
      <c r="AE261" s="160"/>
      <c r="AF261" s="160"/>
      <c r="AG261" s="160"/>
      <c r="AH261" s="160"/>
      <c r="AI261" s="160"/>
      <c r="AJ261" s="160"/>
      <c r="AK261" s="160"/>
      <c r="AL261" s="160"/>
    </row>
    <row r="262" spans="1:39" s="417" customFormat="1" ht="14.25" customHeight="1">
      <c r="A262" s="1378"/>
      <c r="B262" s="1001"/>
      <c r="C262" s="1379"/>
      <c r="D262" s="1182"/>
      <c r="E262" s="1003"/>
      <c r="F262" s="1005">
        <f>F261*J$13/1000</f>
        <v>4.0870387799999994</v>
      </c>
      <c r="G262" s="1005"/>
      <c r="H262" s="1005"/>
      <c r="I262" s="1005">
        <f>I261*$Q$13/1000</f>
        <v>2.8143931200000001</v>
      </c>
      <c r="J262" s="1005"/>
      <c r="K262" s="1005"/>
      <c r="L262" s="346" t="s">
        <v>239</v>
      </c>
      <c r="M262" s="254" t="s">
        <v>184</v>
      </c>
      <c r="N262" s="269">
        <f>0.133*3.14*115.05/1000</f>
        <v>4.8047181000000001E-2</v>
      </c>
      <c r="O262" s="344">
        <f>E261*N262</f>
        <v>4.8047181000000001E-2</v>
      </c>
      <c r="P262" s="240">
        <v>0.45800000000000002</v>
      </c>
      <c r="Q262" s="237">
        <f>N262*P262*$N$11</f>
        <v>2.5361532472332592E-2</v>
      </c>
      <c r="R262" s="1005">
        <f>SUM(Q262:Q263)</f>
        <v>1.532487165070648</v>
      </c>
      <c r="S262" s="1005"/>
      <c r="T262" s="1005"/>
      <c r="U262" s="1005"/>
      <c r="V262" s="277">
        <f t="shared" si="14"/>
        <v>0</v>
      </c>
      <c r="W262" s="278">
        <f t="shared" si="15"/>
        <v>0</v>
      </c>
      <c r="X262" s="423"/>
      <c r="Y262" s="158"/>
      <c r="Z262" s="160"/>
      <c r="AA262" s="160"/>
      <c r="AB262" s="160"/>
      <c r="AC262" s="160"/>
      <c r="AD262" s="160"/>
      <c r="AE262" s="160"/>
      <c r="AF262" s="160"/>
      <c r="AG262" s="160"/>
      <c r="AH262" s="160"/>
      <c r="AI262" s="160"/>
      <c r="AJ262" s="160"/>
      <c r="AK262" s="160"/>
      <c r="AL262" s="160"/>
    </row>
    <row r="263" spans="1:39" s="417" customFormat="1" ht="14.25" customHeight="1">
      <c r="A263" s="1378"/>
      <c r="B263" s="1001"/>
      <c r="C263" s="1379"/>
      <c r="D263" s="1182"/>
      <c r="E263" s="1003"/>
      <c r="F263" s="1005"/>
      <c r="G263" s="1005"/>
      <c r="H263" s="1005"/>
      <c r="I263" s="1005"/>
      <c r="J263" s="1005"/>
      <c r="K263" s="1005"/>
      <c r="L263" s="347" t="s">
        <v>264</v>
      </c>
      <c r="M263" s="258" t="s">
        <v>265</v>
      </c>
      <c r="N263" s="259">
        <f>0.133*3.14*14.43</f>
        <v>6.0262566000000009</v>
      </c>
      <c r="O263" s="260">
        <f>E261*N263</f>
        <v>6.0262566000000009</v>
      </c>
      <c r="P263" s="359">
        <v>0.217</v>
      </c>
      <c r="Q263" s="348">
        <f>N263*P263*$N$11</f>
        <v>1.5071256325983153</v>
      </c>
      <c r="R263" s="1005"/>
      <c r="S263" s="1005"/>
      <c r="T263" s="1005"/>
      <c r="U263" s="1005"/>
      <c r="V263" s="277">
        <f t="shared" si="14"/>
        <v>0</v>
      </c>
      <c r="W263" s="278">
        <f t="shared" si="15"/>
        <v>0</v>
      </c>
      <c r="X263" s="423"/>
      <c r="Y263" s="158"/>
      <c r="Z263" s="160"/>
      <c r="AA263" s="160"/>
      <c r="AB263" s="160"/>
      <c r="AC263" s="160"/>
      <c r="AD263" s="160"/>
      <c r="AE263" s="160"/>
      <c r="AF263" s="160"/>
      <c r="AG263" s="160"/>
      <c r="AH263" s="160"/>
      <c r="AI263" s="160"/>
      <c r="AJ263" s="160"/>
      <c r="AK263" s="160"/>
      <c r="AL263" s="160"/>
    </row>
    <row r="264" spans="1:39" s="157" customFormat="1" ht="14.25" customHeight="1">
      <c r="A264" s="1352">
        <f>+A261+1</f>
        <v>18</v>
      </c>
      <c r="B264" s="982" t="s">
        <v>125</v>
      </c>
      <c r="C264" s="1024" t="s">
        <v>196</v>
      </c>
      <c r="D264" s="986" t="s">
        <v>194</v>
      </c>
      <c r="E264" s="988">
        <v>795</v>
      </c>
      <c r="F264" s="990">
        <f>0.001*5</f>
        <v>5.0000000000000001E-3</v>
      </c>
      <c r="G264" s="991"/>
      <c r="H264" s="992"/>
      <c r="I264" s="972">
        <f>0.001*20</f>
        <v>0.02</v>
      </c>
      <c r="J264" s="973"/>
      <c r="K264" s="974"/>
      <c r="L264" s="340"/>
      <c r="M264" s="179"/>
      <c r="N264" s="550"/>
      <c r="O264" s="550"/>
      <c r="P264" s="550"/>
      <c r="Q264" s="549"/>
      <c r="R264" s="554">
        <f>F265+I265</f>
        <v>7.0300150000000006E-2</v>
      </c>
      <c r="S264" s="975">
        <f>R264+R265</f>
        <v>0.10102127263360001</v>
      </c>
      <c r="T264" s="975">
        <f>E264*S264</f>
        <v>80.311911743712017</v>
      </c>
      <c r="U264" s="996">
        <f>R265*E264</f>
        <v>24.423292493712008</v>
      </c>
      <c r="V264" s="277">
        <f t="shared" si="14"/>
        <v>0.13414990353083103</v>
      </c>
      <c r="W264" s="278">
        <f t="shared" si="15"/>
        <v>106.64917330701067</v>
      </c>
      <c r="X264" s="423"/>
    </row>
    <row r="265" spans="1:39" s="157" customFormat="1" ht="14.25" customHeight="1">
      <c r="A265" s="1353"/>
      <c r="B265" s="983"/>
      <c r="C265" s="1026"/>
      <c r="D265" s="987"/>
      <c r="E265" s="989"/>
      <c r="F265" s="990">
        <f>F264*J$13/1000</f>
        <v>9.3825499999999999E-3</v>
      </c>
      <c r="G265" s="991"/>
      <c r="H265" s="992"/>
      <c r="I265" s="990">
        <f>I264*$Q$13/1000</f>
        <v>6.0917600000000002E-2</v>
      </c>
      <c r="J265" s="991"/>
      <c r="K265" s="992"/>
      <c r="L265" s="341" t="s">
        <v>83</v>
      </c>
      <c r="M265" s="247" t="s">
        <v>126</v>
      </c>
      <c r="N265" s="248">
        <v>1E-3</v>
      </c>
      <c r="O265" s="251">
        <f>E264*N265</f>
        <v>0.79500000000000004</v>
      </c>
      <c r="P265" s="244">
        <v>26.655999999999999</v>
      </c>
      <c r="Q265" s="249">
        <f>N265*P265*$N$11</f>
        <v>3.0721122633600009E-2</v>
      </c>
      <c r="R265" s="551">
        <f>Q265</f>
        <v>3.0721122633600009E-2</v>
      </c>
      <c r="S265" s="976"/>
      <c r="T265" s="976"/>
      <c r="U265" s="997"/>
      <c r="V265" s="277">
        <f t="shared" si="14"/>
        <v>0</v>
      </c>
      <c r="W265" s="278">
        <f t="shared" si="15"/>
        <v>0</v>
      </c>
      <c r="X265" s="423"/>
    </row>
    <row r="266" spans="1:39" s="432" customFormat="1" ht="15" customHeight="1">
      <c r="A266" s="509"/>
      <c r="C266" s="562" t="s">
        <v>312</v>
      </c>
      <c r="D266" s="428"/>
      <c r="E266" s="429">
        <v>1</v>
      </c>
      <c r="F266" s="1376" t="s">
        <v>277</v>
      </c>
      <c r="G266" s="1376"/>
      <c r="H266" s="1376"/>
      <c r="I266" s="1376"/>
      <c r="J266" s="1376"/>
      <c r="K266" s="1376"/>
      <c r="L266" s="1376"/>
      <c r="M266" s="430"/>
      <c r="N266" s="430"/>
      <c r="O266" s="430"/>
      <c r="P266" s="429"/>
      <c r="Q266" s="429"/>
      <c r="R266" s="429"/>
      <c r="S266" s="429"/>
      <c r="T266" s="429"/>
      <c r="U266" s="431">
        <f>+E266</f>
        <v>1</v>
      </c>
      <c r="V266" s="277">
        <f t="shared" si="14"/>
        <v>0</v>
      </c>
      <c r="W266" s="278">
        <f t="shared" si="15"/>
        <v>0</v>
      </c>
      <c r="X266" s="423"/>
    </row>
    <row r="267" spans="1:39" s="437" customFormat="1">
      <c r="A267" s="1368">
        <v>1</v>
      </c>
      <c r="B267" s="1175" t="s">
        <v>211</v>
      </c>
      <c r="C267" s="1377" t="s">
        <v>200</v>
      </c>
      <c r="D267" s="1372" t="s">
        <v>201</v>
      </c>
      <c r="E267" s="1179">
        <f>2.5*E266</f>
        <v>2.5</v>
      </c>
      <c r="F267" s="1366">
        <f>0.01*194</f>
        <v>1.94</v>
      </c>
      <c r="G267" s="1366"/>
      <c r="H267" s="1366"/>
      <c r="I267" s="1367">
        <v>0</v>
      </c>
      <c r="J267" s="1367"/>
      <c r="K267" s="1367"/>
      <c r="L267" s="433"/>
      <c r="M267" s="434"/>
      <c r="N267" s="434"/>
      <c r="O267" s="434"/>
      <c r="P267" s="435"/>
      <c r="Q267" s="436"/>
      <c r="R267" s="1104">
        <f>F268+I268</f>
        <v>3.6404293999999999</v>
      </c>
      <c r="S267" s="1104">
        <f>R267+R268</f>
        <v>3.6404293999999999</v>
      </c>
      <c r="T267" s="1104">
        <f>E267*S267</f>
        <v>9.1010735</v>
      </c>
      <c r="U267" s="1364"/>
      <c r="V267" s="277">
        <f t="shared" si="14"/>
        <v>4.8342615380829184</v>
      </c>
      <c r="W267" s="278">
        <f t="shared" si="15"/>
        <v>12.085653845207297</v>
      </c>
      <c r="X267" s="423"/>
    </row>
    <row r="268" spans="1:39" s="437" customFormat="1">
      <c r="A268" s="1369"/>
      <c r="B268" s="1176"/>
      <c r="C268" s="1377"/>
      <c r="D268" s="1373"/>
      <c r="E268" s="1180"/>
      <c r="F268" s="1366">
        <f>F267*$J$13/1000</f>
        <v>3.6404293999999999</v>
      </c>
      <c r="G268" s="1366"/>
      <c r="H268" s="1366"/>
      <c r="I268" s="1367">
        <f>I267*$Q$13/1000</f>
        <v>0</v>
      </c>
      <c r="J268" s="1367"/>
      <c r="K268" s="1367"/>
      <c r="L268" s="438"/>
      <c r="M268" s="439"/>
      <c r="N268" s="439"/>
      <c r="O268" s="439" t="s">
        <v>20</v>
      </c>
      <c r="P268" s="440"/>
      <c r="Q268" s="441"/>
      <c r="R268" s="1105"/>
      <c r="S268" s="1105"/>
      <c r="T268" s="1105"/>
      <c r="U268" s="1365"/>
      <c r="V268" s="277">
        <f t="shared" si="14"/>
        <v>0</v>
      </c>
      <c r="W268" s="278">
        <f t="shared" si="15"/>
        <v>0</v>
      </c>
      <c r="X268" s="423"/>
    </row>
    <row r="269" spans="1:39" s="437" customFormat="1">
      <c r="A269" s="1368">
        <f>+A267+1</f>
        <v>2</v>
      </c>
      <c r="B269" s="1175" t="s">
        <v>212</v>
      </c>
      <c r="C269" s="1370" t="s">
        <v>222</v>
      </c>
      <c r="D269" s="1372" t="s">
        <v>201</v>
      </c>
      <c r="E269" s="1179">
        <f>+E267</f>
        <v>2.5</v>
      </c>
      <c r="F269" s="1366">
        <f>0.01*66.4</f>
        <v>0.66400000000000003</v>
      </c>
      <c r="G269" s="1366"/>
      <c r="H269" s="1366"/>
      <c r="I269" s="1374"/>
      <c r="J269" s="1374"/>
      <c r="K269" s="1374"/>
      <c r="L269" s="442"/>
      <c r="M269" s="443"/>
      <c r="N269" s="444"/>
      <c r="O269" s="444"/>
      <c r="P269" s="445"/>
      <c r="Q269" s="446"/>
      <c r="R269" s="1104">
        <f>F270+I270</f>
        <v>1.2460026400000002</v>
      </c>
      <c r="S269" s="1104">
        <f>R269+R270</f>
        <v>1.2460026400000002</v>
      </c>
      <c r="T269" s="1104">
        <f>E269*S269</f>
        <v>3.1150066000000005</v>
      </c>
      <c r="U269" s="447"/>
      <c r="V269" s="277">
        <f t="shared" si="14"/>
        <v>1.6546132274675558</v>
      </c>
      <c r="W269" s="278">
        <f t="shared" si="15"/>
        <v>4.1365330686688893</v>
      </c>
      <c r="X269" s="423"/>
    </row>
    <row r="270" spans="1:39" s="437" customFormat="1" ht="10.5" customHeight="1">
      <c r="A270" s="1369"/>
      <c r="B270" s="1176"/>
      <c r="C270" s="1371"/>
      <c r="D270" s="1373"/>
      <c r="E270" s="1180"/>
      <c r="F270" s="1366">
        <f>F269*$J$13/1000</f>
        <v>1.2460026400000002</v>
      </c>
      <c r="G270" s="1366"/>
      <c r="H270" s="1366"/>
      <c r="I270" s="1375"/>
      <c r="J270" s="1375"/>
      <c r="K270" s="1375"/>
      <c r="L270" s="438"/>
      <c r="M270" s="448"/>
      <c r="N270" s="449"/>
      <c r="O270" s="449"/>
      <c r="P270" s="440"/>
      <c r="Q270" s="450"/>
      <c r="R270" s="1105"/>
      <c r="S270" s="1105"/>
      <c r="T270" s="1105"/>
      <c r="U270" s="451"/>
      <c r="V270" s="277">
        <f t="shared" si="14"/>
        <v>0</v>
      </c>
      <c r="W270" s="278">
        <f t="shared" si="15"/>
        <v>0</v>
      </c>
      <c r="X270" s="423"/>
    </row>
    <row r="271" spans="1:39" s="158" customFormat="1" ht="12.75">
      <c r="A271" s="1352">
        <f>+A269+1</f>
        <v>3</v>
      </c>
      <c r="B271" s="982" t="s">
        <v>213</v>
      </c>
      <c r="C271" s="966" t="s">
        <v>223</v>
      </c>
      <c r="D271" s="986" t="s">
        <v>199</v>
      </c>
      <c r="E271" s="988">
        <f>+((0.4*2.51)+(1.5*3.77)+(6*0.4)+(7*0.22)+(1.5*0.04))*E266</f>
        <v>10.659000000000001</v>
      </c>
      <c r="F271" s="1361">
        <f>36.1/1000</f>
        <v>3.61E-2</v>
      </c>
      <c r="G271" s="1362"/>
      <c r="H271" s="1363"/>
      <c r="I271" s="990">
        <v>5.7000000000000002E-2</v>
      </c>
      <c r="J271" s="991"/>
      <c r="K271" s="992"/>
      <c r="L271" s="421"/>
      <c r="M271" s="179"/>
      <c r="N271" s="550"/>
      <c r="O271" s="550"/>
      <c r="P271" s="550"/>
      <c r="Q271" s="549"/>
      <c r="R271" s="554">
        <f>F272+I272</f>
        <v>0.24135717099999998</v>
      </c>
      <c r="S271" s="975">
        <f>R271+R272+R273+R274</f>
        <v>0.8860980617224602</v>
      </c>
      <c r="T271" s="975">
        <f>E271*S271</f>
        <v>9.4449192398997042</v>
      </c>
      <c r="U271" s="996">
        <f>E271*Q272</f>
        <v>6.756491798595003</v>
      </c>
      <c r="V271" s="277">
        <f t="shared" si="14"/>
        <v>1.1766825580396405</v>
      </c>
      <c r="W271" s="278">
        <f t="shared" si="15"/>
        <v>12.542259386144529</v>
      </c>
      <c r="X271" s="423"/>
      <c r="Y271" s="243"/>
    </row>
    <row r="272" spans="1:39" s="158" customFormat="1" ht="13.5" customHeight="1">
      <c r="A272" s="1359"/>
      <c r="B272" s="1023"/>
      <c r="C272" s="1360"/>
      <c r="D272" s="1027"/>
      <c r="E272" s="1028"/>
      <c r="F272" s="1031">
        <f>F271*$J$13/1000</f>
        <v>6.7742011000000005E-2</v>
      </c>
      <c r="G272" s="1032"/>
      <c r="H272" s="1033"/>
      <c r="I272" s="1031">
        <f>I271*$Q$13/1000</f>
        <v>0.17361515999999999</v>
      </c>
      <c r="J272" s="1032"/>
      <c r="K272" s="1033"/>
      <c r="L272" s="253" t="s">
        <v>208</v>
      </c>
      <c r="M272" s="254" t="s">
        <v>124</v>
      </c>
      <c r="N272" s="268">
        <v>1</v>
      </c>
      <c r="O272" s="344">
        <f>E271*N272</f>
        <v>10.659000000000001</v>
      </c>
      <c r="P272" s="244">
        <v>0.55000000000000004</v>
      </c>
      <c r="Q272" s="249">
        <f>N272*P272*$N$11</f>
        <v>0.63387670500000026</v>
      </c>
      <c r="R272" s="975">
        <f>SUM(Q272:Q274)</f>
        <v>0.64474089072246021</v>
      </c>
      <c r="S272" s="1029"/>
      <c r="T272" s="1029"/>
      <c r="U272" s="1357"/>
      <c r="V272" s="277">
        <f t="shared" si="14"/>
        <v>0</v>
      </c>
      <c r="W272" s="278">
        <f t="shared" si="15"/>
        <v>0</v>
      </c>
      <c r="X272" s="423"/>
      <c r="Y272" s="243"/>
    </row>
    <row r="273" spans="1:25" s="158" customFormat="1" ht="12.75">
      <c r="A273" s="1359"/>
      <c r="B273" s="1023"/>
      <c r="C273" s="1360"/>
      <c r="D273" s="1027"/>
      <c r="E273" s="1028"/>
      <c r="F273" s="1034"/>
      <c r="G273" s="1035"/>
      <c r="H273" s="1036"/>
      <c r="I273" s="1034"/>
      <c r="J273" s="1035"/>
      <c r="K273" s="1036"/>
      <c r="L273" s="341" t="s">
        <v>190</v>
      </c>
      <c r="M273" s="247" t="s">
        <v>124</v>
      </c>
      <c r="N273" s="244">
        <v>4.0000000000000001E-3</v>
      </c>
      <c r="O273" s="251">
        <f>E271*N273</f>
        <v>4.2636E-2</v>
      </c>
      <c r="P273" s="452">
        <v>0.89400000000000002</v>
      </c>
      <c r="Q273" s="453">
        <f>N273*P273*$N$11</f>
        <v>4.1213510856000016E-3</v>
      </c>
      <c r="R273" s="1029"/>
      <c r="S273" s="1029"/>
      <c r="T273" s="1029"/>
      <c r="U273" s="1357"/>
      <c r="V273" s="277">
        <f t="shared" si="14"/>
        <v>0</v>
      </c>
      <c r="W273" s="278">
        <f t="shared" si="15"/>
        <v>0</v>
      </c>
      <c r="X273" s="423"/>
      <c r="Y273" s="243"/>
    </row>
    <row r="274" spans="1:25" s="158" customFormat="1" ht="12.75">
      <c r="A274" s="1353"/>
      <c r="B274" s="983"/>
      <c r="C274" s="967"/>
      <c r="D274" s="987"/>
      <c r="E274" s="989"/>
      <c r="F274" s="979"/>
      <c r="G274" s="980"/>
      <c r="H274" s="981"/>
      <c r="I274" s="979"/>
      <c r="J274" s="980"/>
      <c r="K274" s="981"/>
      <c r="L274" s="454" t="s">
        <v>214</v>
      </c>
      <c r="M274" s="247" t="s">
        <v>124</v>
      </c>
      <c r="N274" s="455">
        <v>4.8999999999999998E-3</v>
      </c>
      <c r="O274" s="265">
        <f>E271*N274</f>
        <v>5.2229100000000001E-2</v>
      </c>
      <c r="P274" s="456">
        <v>1.194</v>
      </c>
      <c r="Q274" s="457">
        <f>N274*P274*$N$11</f>
        <v>6.742834636860001E-3</v>
      </c>
      <c r="R274" s="976"/>
      <c r="S274" s="976"/>
      <c r="T274" s="976"/>
      <c r="U274" s="997"/>
      <c r="V274" s="277">
        <f t="shared" si="14"/>
        <v>0</v>
      </c>
      <c r="W274" s="278">
        <f t="shared" si="15"/>
        <v>0</v>
      </c>
      <c r="X274" s="423"/>
      <c r="Y274" s="243"/>
    </row>
    <row r="275" spans="1:25" s="402" customFormat="1" ht="12.75">
      <c r="A275" s="1352">
        <f>+A271+1</f>
        <v>4</v>
      </c>
      <c r="B275" s="982" t="s">
        <v>215</v>
      </c>
      <c r="C275" s="1358" t="s">
        <v>224</v>
      </c>
      <c r="D275" s="986" t="s">
        <v>197</v>
      </c>
      <c r="E275" s="970">
        <v>7</v>
      </c>
      <c r="F275" s="972">
        <v>0.23</v>
      </c>
      <c r="G275" s="973"/>
      <c r="H275" s="974"/>
      <c r="I275" s="972">
        <v>0.01</v>
      </c>
      <c r="J275" s="973"/>
      <c r="K275" s="974"/>
      <c r="L275" s="421"/>
      <c r="M275" s="179"/>
      <c r="N275" s="550"/>
      <c r="O275" s="550"/>
      <c r="P275" s="563"/>
      <c r="Q275" s="556"/>
      <c r="R275" s="554">
        <f>F276+I276</f>
        <v>0.46205610000000003</v>
      </c>
      <c r="S275" s="975">
        <f>R275+R276</f>
        <v>5.6483200500000015</v>
      </c>
      <c r="T275" s="975">
        <f>E275*S275</f>
        <v>39.538240350000009</v>
      </c>
      <c r="U275" s="996">
        <f>E275*Q276</f>
        <v>36.303847650000009</v>
      </c>
      <c r="V275" s="277">
        <f t="shared" si="14"/>
        <v>7.5006141782333682</v>
      </c>
      <c r="W275" s="278">
        <f t="shared" si="15"/>
        <v>52.504299247633575</v>
      </c>
      <c r="X275" s="423"/>
      <c r="Y275" s="458"/>
    </row>
    <row r="276" spans="1:25" s="402" customFormat="1" ht="12.75">
      <c r="A276" s="1353"/>
      <c r="B276" s="983"/>
      <c r="C276" s="1358"/>
      <c r="D276" s="987"/>
      <c r="E276" s="971"/>
      <c r="F276" s="979">
        <f>F275*$J$13/1000</f>
        <v>0.43159730000000002</v>
      </c>
      <c r="G276" s="980"/>
      <c r="H276" s="981"/>
      <c r="I276" s="979">
        <f>I275*$Q$13/1000</f>
        <v>3.0458800000000001E-2</v>
      </c>
      <c r="J276" s="980"/>
      <c r="K276" s="981"/>
      <c r="L276" s="341" t="s">
        <v>216</v>
      </c>
      <c r="M276" s="247" t="s">
        <v>164</v>
      </c>
      <c r="N276" s="248">
        <v>1</v>
      </c>
      <c r="O276" s="251">
        <f>E275*N276</f>
        <v>7</v>
      </c>
      <c r="P276" s="342">
        <v>4.5</v>
      </c>
      <c r="Q276" s="459">
        <f>N276*P276*$N$11</f>
        <v>5.1862639500000016</v>
      </c>
      <c r="R276" s="551">
        <f>SUM(Q276:Q276)</f>
        <v>5.1862639500000016</v>
      </c>
      <c r="S276" s="976"/>
      <c r="T276" s="976"/>
      <c r="U276" s="997"/>
      <c r="V276" s="277">
        <f t="shared" si="14"/>
        <v>0</v>
      </c>
      <c r="W276" s="278">
        <f t="shared" si="15"/>
        <v>0</v>
      </c>
      <c r="X276" s="423"/>
      <c r="Y276" s="458"/>
    </row>
    <row r="277" spans="1:25" s="158" customFormat="1" ht="12.75">
      <c r="A277" s="1352">
        <f>+A275+1</f>
        <v>5</v>
      </c>
      <c r="B277" s="982" t="s">
        <v>217</v>
      </c>
      <c r="C277" s="1024" t="s">
        <v>225</v>
      </c>
      <c r="D277" s="986" t="s">
        <v>197</v>
      </c>
      <c r="E277" s="970">
        <f>3*E266</f>
        <v>3</v>
      </c>
      <c r="F277" s="1354">
        <v>0.46</v>
      </c>
      <c r="G277" s="1355"/>
      <c r="H277" s="1356"/>
      <c r="I277" s="972">
        <v>0.08</v>
      </c>
      <c r="J277" s="973"/>
      <c r="K277" s="974"/>
      <c r="L277" s="421"/>
      <c r="M277" s="179"/>
      <c r="N277" s="550"/>
      <c r="O277" s="550"/>
      <c r="P277" s="550"/>
      <c r="Q277" s="556"/>
      <c r="R277" s="554">
        <f>F278+I278</f>
        <v>1.106865</v>
      </c>
      <c r="S277" s="975">
        <f>R277+R278</f>
        <v>5.5912545621000014</v>
      </c>
      <c r="T277" s="975">
        <f>E277*S277</f>
        <v>16.773763686300004</v>
      </c>
      <c r="U277" s="996">
        <f>R278*E277</f>
        <v>13.453168686300003</v>
      </c>
      <c r="V277" s="277">
        <f t="shared" si="14"/>
        <v>7.4248347953652631</v>
      </c>
      <c r="W277" s="278">
        <f t="shared" si="15"/>
        <v>22.274504386095789</v>
      </c>
      <c r="X277" s="423"/>
    </row>
    <row r="278" spans="1:25" s="158" customFormat="1" ht="14.25" customHeight="1">
      <c r="A278" s="1353"/>
      <c r="B278" s="983"/>
      <c r="C278" s="1026"/>
      <c r="D278" s="987"/>
      <c r="E278" s="971"/>
      <c r="F278" s="1349">
        <f>F277*$J$13/1000</f>
        <v>0.86319460000000003</v>
      </c>
      <c r="G278" s="1350"/>
      <c r="H278" s="1351"/>
      <c r="I278" s="972">
        <f>I277*$Q$13/1000</f>
        <v>0.24367040000000001</v>
      </c>
      <c r="J278" s="973"/>
      <c r="K278" s="974"/>
      <c r="L278" s="341" t="s">
        <v>218</v>
      </c>
      <c r="M278" s="247" t="s">
        <v>116</v>
      </c>
      <c r="N278" s="248">
        <v>1.5</v>
      </c>
      <c r="O278" s="251">
        <f>E277*N278</f>
        <v>4.5</v>
      </c>
      <c r="P278" s="244">
        <v>2.5939999999999999</v>
      </c>
      <c r="Q278" s="249">
        <f>N278*P278*$N$11</f>
        <v>4.4843895621000014</v>
      </c>
      <c r="R278" s="554">
        <f>SUM(Q278:Q278)</f>
        <v>4.4843895621000014</v>
      </c>
      <c r="S278" s="976"/>
      <c r="T278" s="976"/>
      <c r="U278" s="997"/>
      <c r="V278" s="277">
        <f t="shared" si="14"/>
        <v>0</v>
      </c>
      <c r="W278" s="278">
        <f t="shared" si="15"/>
        <v>0</v>
      </c>
      <c r="X278" s="423"/>
    </row>
    <row r="279" spans="1:25" s="158" customFormat="1" ht="14.25" customHeight="1">
      <c r="A279" s="1352">
        <f>+A277+1</f>
        <v>6</v>
      </c>
      <c r="B279" s="982" t="s">
        <v>193</v>
      </c>
      <c r="C279" s="1024" t="s">
        <v>226</v>
      </c>
      <c r="D279" s="986" t="s">
        <v>194</v>
      </c>
      <c r="E279" s="988">
        <f>7.5*E266</f>
        <v>7.5</v>
      </c>
      <c r="F279" s="1354">
        <v>0.13</v>
      </c>
      <c r="G279" s="1355"/>
      <c r="H279" s="1356"/>
      <c r="I279" s="990">
        <v>1.7000000000000001E-2</v>
      </c>
      <c r="J279" s="991"/>
      <c r="K279" s="992"/>
      <c r="L279" s="421"/>
      <c r="M279" s="179"/>
      <c r="N279" s="550"/>
      <c r="O279" s="550"/>
      <c r="P279" s="422"/>
      <c r="Q279" s="556"/>
      <c r="R279" s="554">
        <f>F280+I280</f>
        <v>0.29572626000000002</v>
      </c>
      <c r="S279" s="975">
        <f>R279+R280</f>
        <v>1.1301385044000005</v>
      </c>
      <c r="T279" s="975">
        <f>E279*S279</f>
        <v>8.4760387830000035</v>
      </c>
      <c r="U279" s="996">
        <f>R280*E279</f>
        <v>6.2580918330000026</v>
      </c>
      <c r="V279" s="277">
        <f t="shared" si="14"/>
        <v>1.5007529344003967</v>
      </c>
      <c r="W279" s="278">
        <f t="shared" si="15"/>
        <v>11.255647008002976</v>
      </c>
      <c r="X279" s="423"/>
    </row>
    <row r="280" spans="1:25" s="158" customFormat="1" ht="14.25" customHeight="1">
      <c r="A280" s="1353"/>
      <c r="B280" s="983"/>
      <c r="C280" s="1025"/>
      <c r="D280" s="987"/>
      <c r="E280" s="989"/>
      <c r="F280" s="1349">
        <f>F279*$J$13/1000</f>
        <v>0.2439463</v>
      </c>
      <c r="G280" s="1350"/>
      <c r="H280" s="1351"/>
      <c r="I280" s="972">
        <f>I279*$Q$13/1000</f>
        <v>5.177996E-2</v>
      </c>
      <c r="J280" s="973"/>
      <c r="K280" s="974"/>
      <c r="L280" s="250" t="s">
        <v>219</v>
      </c>
      <c r="M280" s="247" t="s">
        <v>116</v>
      </c>
      <c r="N280" s="248">
        <v>1</v>
      </c>
      <c r="O280" s="251">
        <f>E279*N280</f>
        <v>7.5</v>
      </c>
      <c r="P280" s="244">
        <f>0.543/3*4</f>
        <v>0.72400000000000009</v>
      </c>
      <c r="Q280" s="249">
        <f>N280*P280*$N$11</f>
        <v>0.83441224440000039</v>
      </c>
      <c r="R280" s="554">
        <f>SUM(Q280:Q280)</f>
        <v>0.83441224440000039</v>
      </c>
      <c r="S280" s="976"/>
      <c r="T280" s="976"/>
      <c r="U280" s="997"/>
      <c r="V280" s="277">
        <f t="shared" si="14"/>
        <v>0</v>
      </c>
      <c r="W280" s="278">
        <f t="shared" si="15"/>
        <v>0</v>
      </c>
      <c r="X280" s="423"/>
    </row>
    <row r="281" spans="1:25" s="432" customFormat="1" ht="14.25" customHeight="1">
      <c r="A281" s="509"/>
      <c r="C281" s="562" t="s">
        <v>313</v>
      </c>
      <c r="D281" s="428"/>
      <c r="E281" s="429">
        <v>1</v>
      </c>
      <c r="F281" s="1376" t="s">
        <v>278</v>
      </c>
      <c r="G281" s="1376"/>
      <c r="H281" s="1376"/>
      <c r="I281" s="1376"/>
      <c r="J281" s="1376"/>
      <c r="K281" s="1376"/>
      <c r="L281" s="1376"/>
      <c r="M281" s="430"/>
      <c r="N281" s="430"/>
      <c r="O281" s="430"/>
      <c r="P281" s="429"/>
      <c r="Q281" s="429"/>
      <c r="R281" s="429"/>
      <c r="S281" s="429"/>
      <c r="T281" s="429"/>
      <c r="U281" s="431">
        <f>+E281</f>
        <v>1</v>
      </c>
      <c r="V281" s="277">
        <f t="shared" si="14"/>
        <v>0</v>
      </c>
      <c r="W281" s="278">
        <f t="shared" si="15"/>
        <v>0</v>
      </c>
      <c r="X281" s="423"/>
    </row>
    <row r="282" spans="1:25" s="437" customFormat="1" ht="14.25" customHeight="1">
      <c r="A282" s="1368">
        <v>1</v>
      </c>
      <c r="B282" s="1175" t="s">
        <v>211</v>
      </c>
      <c r="C282" s="1377" t="s">
        <v>200</v>
      </c>
      <c r="D282" s="1372" t="s">
        <v>201</v>
      </c>
      <c r="E282" s="1179">
        <f>2.5*E281</f>
        <v>2.5</v>
      </c>
      <c r="F282" s="1366">
        <f>0.01*194</f>
        <v>1.94</v>
      </c>
      <c r="G282" s="1366"/>
      <c r="H282" s="1366"/>
      <c r="I282" s="1367">
        <v>0</v>
      </c>
      <c r="J282" s="1367"/>
      <c r="K282" s="1367"/>
      <c r="L282" s="433"/>
      <c r="M282" s="434"/>
      <c r="N282" s="434"/>
      <c r="O282" s="434"/>
      <c r="P282" s="435"/>
      <c r="Q282" s="436"/>
      <c r="R282" s="1104">
        <f>F283+I283</f>
        <v>3.6404293999999999</v>
      </c>
      <c r="S282" s="1104">
        <f>R282+R283</f>
        <v>3.6404293999999999</v>
      </c>
      <c r="T282" s="1104">
        <f>E282*S282</f>
        <v>9.1010735</v>
      </c>
      <c r="U282" s="1364"/>
      <c r="V282" s="277">
        <f t="shared" si="14"/>
        <v>4.8342615380829184</v>
      </c>
      <c r="W282" s="278">
        <f t="shared" si="15"/>
        <v>12.085653845207297</v>
      </c>
      <c r="X282" s="423"/>
    </row>
    <row r="283" spans="1:25" s="437" customFormat="1" ht="14.25" customHeight="1">
      <c r="A283" s="1369"/>
      <c r="B283" s="1176"/>
      <c r="C283" s="1377"/>
      <c r="D283" s="1373"/>
      <c r="E283" s="1180"/>
      <c r="F283" s="1366">
        <f>F282*$J$13/1000</f>
        <v>3.6404293999999999</v>
      </c>
      <c r="G283" s="1366"/>
      <c r="H283" s="1366"/>
      <c r="I283" s="1367">
        <f>I282*$Q$13/1000</f>
        <v>0</v>
      </c>
      <c r="J283" s="1367"/>
      <c r="K283" s="1367"/>
      <c r="L283" s="438"/>
      <c r="M283" s="439"/>
      <c r="N283" s="439"/>
      <c r="O283" s="439" t="s">
        <v>20</v>
      </c>
      <c r="P283" s="440"/>
      <c r="Q283" s="441"/>
      <c r="R283" s="1105"/>
      <c r="S283" s="1105"/>
      <c r="T283" s="1105"/>
      <c r="U283" s="1365"/>
      <c r="V283" s="277">
        <f t="shared" si="14"/>
        <v>0</v>
      </c>
      <c r="W283" s="278">
        <f t="shared" si="15"/>
        <v>0</v>
      </c>
      <c r="X283" s="423"/>
    </row>
    <row r="284" spans="1:25" s="437" customFormat="1" ht="14.25" customHeight="1">
      <c r="A284" s="1368">
        <f>+A282+1</f>
        <v>2</v>
      </c>
      <c r="B284" s="1175" t="s">
        <v>212</v>
      </c>
      <c r="C284" s="1370" t="s">
        <v>222</v>
      </c>
      <c r="D284" s="1372" t="s">
        <v>201</v>
      </c>
      <c r="E284" s="1179">
        <f>+E282</f>
        <v>2.5</v>
      </c>
      <c r="F284" s="1366">
        <f>0.01*66.4</f>
        <v>0.66400000000000003</v>
      </c>
      <c r="G284" s="1366"/>
      <c r="H284" s="1366"/>
      <c r="I284" s="1374"/>
      <c r="J284" s="1374"/>
      <c r="K284" s="1374"/>
      <c r="L284" s="442"/>
      <c r="M284" s="443"/>
      <c r="N284" s="444"/>
      <c r="O284" s="444"/>
      <c r="P284" s="445"/>
      <c r="Q284" s="446"/>
      <c r="R284" s="1104">
        <f>F285+I285</f>
        <v>1.2460026400000002</v>
      </c>
      <c r="S284" s="1104">
        <f>R284+R285</f>
        <v>1.2460026400000002</v>
      </c>
      <c r="T284" s="1104">
        <f>E284*S284</f>
        <v>3.1150066000000005</v>
      </c>
      <c r="U284" s="447"/>
      <c r="V284" s="277">
        <f t="shared" ref="V284:V296" si="21">+$V$14*S284</f>
        <v>1.6546132274675558</v>
      </c>
      <c r="W284" s="278">
        <f t="shared" si="15"/>
        <v>4.1365330686688893</v>
      </c>
      <c r="X284" s="423"/>
    </row>
    <row r="285" spans="1:25" s="437" customFormat="1" ht="14.25" customHeight="1">
      <c r="A285" s="1369"/>
      <c r="B285" s="1176"/>
      <c r="C285" s="1371"/>
      <c r="D285" s="1373"/>
      <c r="E285" s="1180"/>
      <c r="F285" s="1366">
        <f>F284*$J$13/1000</f>
        <v>1.2460026400000002</v>
      </c>
      <c r="G285" s="1366"/>
      <c r="H285" s="1366"/>
      <c r="I285" s="1375"/>
      <c r="J285" s="1375"/>
      <c r="K285" s="1375"/>
      <c r="L285" s="438"/>
      <c r="M285" s="448"/>
      <c r="N285" s="449"/>
      <c r="O285" s="449"/>
      <c r="P285" s="440"/>
      <c r="Q285" s="450"/>
      <c r="R285" s="1105"/>
      <c r="S285" s="1105"/>
      <c r="T285" s="1105"/>
      <c r="U285" s="451"/>
      <c r="V285" s="277">
        <f t="shared" si="21"/>
        <v>0</v>
      </c>
      <c r="W285" s="278">
        <f t="shared" ref="W285:W295" si="22">+V285*E285</f>
        <v>0</v>
      </c>
      <c r="X285" s="423"/>
    </row>
    <row r="286" spans="1:25" s="158" customFormat="1" ht="14.25" customHeight="1">
      <c r="A286" s="1352">
        <f>+A284+1</f>
        <v>3</v>
      </c>
      <c r="B286" s="982" t="s">
        <v>213</v>
      </c>
      <c r="C286" s="966" t="s">
        <v>223</v>
      </c>
      <c r="D286" s="986" t="s">
        <v>199</v>
      </c>
      <c r="E286" s="988">
        <f>+((0.4*2.51)+(1.5*3.77)+(4*0.4)+(7*0.22)+(1.5*0.04))*E281</f>
        <v>9.859</v>
      </c>
      <c r="F286" s="1361">
        <f>36.1/1000</f>
        <v>3.61E-2</v>
      </c>
      <c r="G286" s="1362"/>
      <c r="H286" s="1363"/>
      <c r="I286" s="990">
        <v>5.7000000000000002E-2</v>
      </c>
      <c r="J286" s="991"/>
      <c r="K286" s="992"/>
      <c r="L286" s="421"/>
      <c r="M286" s="179"/>
      <c r="N286" s="550"/>
      <c r="O286" s="550"/>
      <c r="P286" s="550"/>
      <c r="Q286" s="549"/>
      <c r="R286" s="554">
        <f>F287+I287</f>
        <v>0.24135717099999998</v>
      </c>
      <c r="S286" s="975">
        <f>R286+R287+R288+R289</f>
        <v>0.8860980617224602</v>
      </c>
      <c r="T286" s="975">
        <f>E286*S286</f>
        <v>8.7360407905217343</v>
      </c>
      <c r="U286" s="996">
        <f>E286*Q287</f>
        <v>6.2493904345950027</v>
      </c>
      <c r="V286" s="277">
        <f t="shared" si="21"/>
        <v>1.1766825580396405</v>
      </c>
      <c r="W286" s="278">
        <f t="shared" si="22"/>
        <v>11.600913339712816</v>
      </c>
      <c r="X286" s="423"/>
      <c r="Y286" s="243"/>
    </row>
    <row r="287" spans="1:25" s="158" customFormat="1" ht="14.25" customHeight="1">
      <c r="A287" s="1359"/>
      <c r="B287" s="1023"/>
      <c r="C287" s="1360"/>
      <c r="D287" s="1027"/>
      <c r="E287" s="1028"/>
      <c r="F287" s="1031">
        <f>F286*$J$13/1000</f>
        <v>6.7742011000000005E-2</v>
      </c>
      <c r="G287" s="1032"/>
      <c r="H287" s="1033"/>
      <c r="I287" s="1031">
        <f>I286*$Q$13/1000</f>
        <v>0.17361515999999999</v>
      </c>
      <c r="J287" s="1032"/>
      <c r="K287" s="1033"/>
      <c r="L287" s="253" t="s">
        <v>208</v>
      </c>
      <c r="M287" s="254" t="s">
        <v>124</v>
      </c>
      <c r="N287" s="268">
        <v>1</v>
      </c>
      <c r="O287" s="344">
        <f>E286*N287</f>
        <v>9.859</v>
      </c>
      <c r="P287" s="244">
        <v>0.55000000000000004</v>
      </c>
      <c r="Q287" s="249">
        <f>N287*P287*$N$11</f>
        <v>0.63387670500000026</v>
      </c>
      <c r="R287" s="975">
        <f>SUM(Q287:Q289)</f>
        <v>0.64474089072246021</v>
      </c>
      <c r="S287" s="1029"/>
      <c r="T287" s="1029"/>
      <c r="U287" s="1357"/>
      <c r="V287" s="277">
        <f t="shared" si="21"/>
        <v>0</v>
      </c>
      <c r="W287" s="278">
        <f t="shared" si="22"/>
        <v>0</v>
      </c>
      <c r="X287" s="423"/>
      <c r="Y287" s="243"/>
    </row>
    <row r="288" spans="1:25" s="158" customFormat="1" ht="14.25" customHeight="1">
      <c r="A288" s="1359"/>
      <c r="B288" s="1023"/>
      <c r="C288" s="1360"/>
      <c r="D288" s="1027"/>
      <c r="E288" s="1028"/>
      <c r="F288" s="1034"/>
      <c r="G288" s="1035"/>
      <c r="H288" s="1036"/>
      <c r="I288" s="1034"/>
      <c r="J288" s="1035"/>
      <c r="K288" s="1036"/>
      <c r="L288" s="341" t="s">
        <v>190</v>
      </c>
      <c r="M288" s="247" t="s">
        <v>124</v>
      </c>
      <c r="N288" s="244">
        <v>4.0000000000000001E-3</v>
      </c>
      <c r="O288" s="251">
        <f>E286*N288</f>
        <v>3.9435999999999999E-2</v>
      </c>
      <c r="P288" s="452">
        <v>0.89400000000000002</v>
      </c>
      <c r="Q288" s="453">
        <f>N288*P288*$N$11</f>
        <v>4.1213510856000016E-3</v>
      </c>
      <c r="R288" s="1029"/>
      <c r="S288" s="1029"/>
      <c r="T288" s="1029"/>
      <c r="U288" s="1357"/>
      <c r="V288" s="277">
        <f t="shared" si="21"/>
        <v>0</v>
      </c>
      <c r="W288" s="278">
        <f t="shared" si="22"/>
        <v>0</v>
      </c>
      <c r="X288" s="423"/>
      <c r="Y288" s="243"/>
    </row>
    <row r="289" spans="1:50" s="158" customFormat="1" ht="14.25" customHeight="1">
      <c r="A289" s="1353"/>
      <c r="B289" s="983"/>
      <c r="C289" s="967"/>
      <c r="D289" s="987"/>
      <c r="E289" s="989"/>
      <c r="F289" s="979"/>
      <c r="G289" s="980"/>
      <c r="H289" s="981"/>
      <c r="I289" s="979"/>
      <c r="J289" s="980"/>
      <c r="K289" s="981"/>
      <c r="L289" s="454" t="s">
        <v>214</v>
      </c>
      <c r="M289" s="247" t="s">
        <v>124</v>
      </c>
      <c r="N289" s="455">
        <v>4.8999999999999998E-3</v>
      </c>
      <c r="O289" s="265">
        <f>E286*N289</f>
        <v>4.8309100000000001E-2</v>
      </c>
      <c r="P289" s="456">
        <v>1.194</v>
      </c>
      <c r="Q289" s="457">
        <f>N289*P289*$N$11</f>
        <v>6.742834636860001E-3</v>
      </c>
      <c r="R289" s="976"/>
      <c r="S289" s="976"/>
      <c r="T289" s="976"/>
      <c r="U289" s="997"/>
      <c r="V289" s="277">
        <f t="shared" si="21"/>
        <v>0</v>
      </c>
      <c r="W289" s="278">
        <f t="shared" si="22"/>
        <v>0</v>
      </c>
      <c r="X289" s="423"/>
      <c r="Y289" s="243"/>
    </row>
    <row r="290" spans="1:50" s="402" customFormat="1" ht="14.25" customHeight="1">
      <c r="A290" s="1352">
        <f>+A286+1</f>
        <v>4</v>
      </c>
      <c r="B290" s="982" t="s">
        <v>215</v>
      </c>
      <c r="C290" s="1358" t="s">
        <v>224</v>
      </c>
      <c r="D290" s="986" t="s">
        <v>197</v>
      </c>
      <c r="E290" s="970">
        <v>7</v>
      </c>
      <c r="F290" s="972">
        <v>0.23</v>
      </c>
      <c r="G290" s="973"/>
      <c r="H290" s="974"/>
      <c r="I290" s="972">
        <v>0.01</v>
      </c>
      <c r="J290" s="973"/>
      <c r="K290" s="974"/>
      <c r="L290" s="421"/>
      <c r="M290" s="179"/>
      <c r="N290" s="550"/>
      <c r="O290" s="550"/>
      <c r="P290" s="563"/>
      <c r="Q290" s="556"/>
      <c r="R290" s="554">
        <f>F291+I291</f>
        <v>0.46205610000000003</v>
      </c>
      <c r="S290" s="975">
        <f>R290+R291</f>
        <v>5.6483200500000015</v>
      </c>
      <c r="T290" s="975">
        <f>E290*S290</f>
        <v>39.538240350000009</v>
      </c>
      <c r="U290" s="996">
        <f>E290*Q291</f>
        <v>36.303847650000009</v>
      </c>
      <c r="V290" s="277">
        <f t="shared" si="21"/>
        <v>7.5006141782333682</v>
      </c>
      <c r="W290" s="278">
        <f t="shared" si="22"/>
        <v>52.504299247633575</v>
      </c>
      <c r="X290" s="423"/>
      <c r="Y290" s="458"/>
    </row>
    <row r="291" spans="1:50" s="402" customFormat="1" ht="14.25" customHeight="1">
      <c r="A291" s="1353"/>
      <c r="B291" s="983"/>
      <c r="C291" s="1358"/>
      <c r="D291" s="987"/>
      <c r="E291" s="971"/>
      <c r="F291" s="979">
        <f>F290*$J$13/1000</f>
        <v>0.43159730000000002</v>
      </c>
      <c r="G291" s="980"/>
      <c r="H291" s="981"/>
      <c r="I291" s="979">
        <f>I290*$Q$13/1000</f>
        <v>3.0458800000000001E-2</v>
      </c>
      <c r="J291" s="980"/>
      <c r="K291" s="981"/>
      <c r="L291" s="341" t="s">
        <v>216</v>
      </c>
      <c r="M291" s="247" t="s">
        <v>164</v>
      </c>
      <c r="N291" s="248">
        <v>1</v>
      </c>
      <c r="O291" s="251">
        <f>E290*N291</f>
        <v>7</v>
      </c>
      <c r="P291" s="342">
        <v>4.5</v>
      </c>
      <c r="Q291" s="459">
        <f>N291*P291*$N$11</f>
        <v>5.1862639500000016</v>
      </c>
      <c r="R291" s="551">
        <f>SUM(Q291:Q291)</f>
        <v>5.1862639500000016</v>
      </c>
      <c r="S291" s="976"/>
      <c r="T291" s="976"/>
      <c r="U291" s="997"/>
      <c r="V291" s="277">
        <f t="shared" si="21"/>
        <v>0</v>
      </c>
      <c r="W291" s="278">
        <f t="shared" si="22"/>
        <v>0</v>
      </c>
      <c r="X291" s="423"/>
      <c r="Y291" s="458"/>
    </row>
    <row r="292" spans="1:50" s="158" customFormat="1" ht="14.25" customHeight="1">
      <c r="A292" s="1352">
        <f>+A290+1</f>
        <v>5</v>
      </c>
      <c r="B292" s="982" t="s">
        <v>217</v>
      </c>
      <c r="C292" s="1024" t="s">
        <v>225</v>
      </c>
      <c r="D292" s="986" t="s">
        <v>197</v>
      </c>
      <c r="E292" s="970">
        <f>3*E281</f>
        <v>3</v>
      </c>
      <c r="F292" s="1354">
        <v>0.46</v>
      </c>
      <c r="G292" s="1355"/>
      <c r="H292" s="1356"/>
      <c r="I292" s="972">
        <v>0.08</v>
      </c>
      <c r="J292" s="973"/>
      <c r="K292" s="974"/>
      <c r="L292" s="421"/>
      <c r="M292" s="179"/>
      <c r="N292" s="550"/>
      <c r="O292" s="550"/>
      <c r="P292" s="550"/>
      <c r="Q292" s="556"/>
      <c r="R292" s="554">
        <f>F293+I293</f>
        <v>1.106865</v>
      </c>
      <c r="S292" s="975">
        <f>R292+R293</f>
        <v>5.5912545621000014</v>
      </c>
      <c r="T292" s="975">
        <f>E292*S292</f>
        <v>16.773763686300004</v>
      </c>
      <c r="U292" s="996">
        <f>R293*E292</f>
        <v>13.453168686300003</v>
      </c>
      <c r="V292" s="277">
        <f t="shared" si="21"/>
        <v>7.4248347953652631</v>
      </c>
      <c r="W292" s="278">
        <f t="shared" si="22"/>
        <v>22.274504386095789</v>
      </c>
      <c r="X292" s="423"/>
    </row>
    <row r="293" spans="1:50" s="158" customFormat="1" ht="14.25" customHeight="1">
      <c r="A293" s="1353"/>
      <c r="B293" s="983"/>
      <c r="C293" s="1026"/>
      <c r="D293" s="987"/>
      <c r="E293" s="971"/>
      <c r="F293" s="1349">
        <f>F292*$J$13/1000</f>
        <v>0.86319460000000003</v>
      </c>
      <c r="G293" s="1350"/>
      <c r="H293" s="1351"/>
      <c r="I293" s="972">
        <f>I292*$Q$13/1000</f>
        <v>0.24367040000000001</v>
      </c>
      <c r="J293" s="973"/>
      <c r="K293" s="974"/>
      <c r="L293" s="341" t="s">
        <v>218</v>
      </c>
      <c r="M293" s="247" t="s">
        <v>116</v>
      </c>
      <c r="N293" s="248">
        <v>1.5</v>
      </c>
      <c r="O293" s="251">
        <f>E292*N293</f>
        <v>4.5</v>
      </c>
      <c r="P293" s="244">
        <v>2.5939999999999999</v>
      </c>
      <c r="Q293" s="249">
        <f>N293*P293*$N$11</f>
        <v>4.4843895621000014</v>
      </c>
      <c r="R293" s="554">
        <f>SUM(Q293:Q293)</f>
        <v>4.4843895621000014</v>
      </c>
      <c r="S293" s="976"/>
      <c r="T293" s="976"/>
      <c r="U293" s="997"/>
      <c r="V293" s="277">
        <f t="shared" si="21"/>
        <v>0</v>
      </c>
      <c r="W293" s="278">
        <f t="shared" si="22"/>
        <v>0</v>
      </c>
      <c r="X293" s="423"/>
    </row>
    <row r="294" spans="1:50" s="158" customFormat="1" ht="14.25" customHeight="1">
      <c r="A294" s="1352">
        <f>+A292+1</f>
        <v>6</v>
      </c>
      <c r="B294" s="982" t="s">
        <v>193</v>
      </c>
      <c r="C294" s="1024" t="s">
        <v>226</v>
      </c>
      <c r="D294" s="986" t="s">
        <v>194</v>
      </c>
      <c r="E294" s="988">
        <f>7.5*E281</f>
        <v>7.5</v>
      </c>
      <c r="F294" s="1354">
        <v>0.13</v>
      </c>
      <c r="G294" s="1355"/>
      <c r="H294" s="1356"/>
      <c r="I294" s="990">
        <v>1.7000000000000001E-2</v>
      </c>
      <c r="J294" s="991"/>
      <c r="K294" s="992"/>
      <c r="L294" s="421"/>
      <c r="M294" s="179"/>
      <c r="N294" s="550"/>
      <c r="O294" s="550"/>
      <c r="P294" s="422"/>
      <c r="Q294" s="556"/>
      <c r="R294" s="554">
        <f>F295+I295</f>
        <v>0.29572626000000002</v>
      </c>
      <c r="S294" s="975">
        <f>R294+R295</f>
        <v>1.1301385044000005</v>
      </c>
      <c r="T294" s="975">
        <f>E294*S294</f>
        <v>8.4760387830000035</v>
      </c>
      <c r="U294" s="996">
        <f>R295*E294</f>
        <v>6.2580918330000026</v>
      </c>
      <c r="V294" s="277">
        <f t="shared" si="21"/>
        <v>1.5007529344003967</v>
      </c>
      <c r="W294" s="278">
        <f t="shared" si="22"/>
        <v>11.255647008002976</v>
      </c>
      <c r="X294" s="423"/>
    </row>
    <row r="295" spans="1:50" s="158" customFormat="1" ht="14.25" customHeight="1">
      <c r="A295" s="1353"/>
      <c r="B295" s="983"/>
      <c r="C295" s="1025"/>
      <c r="D295" s="987"/>
      <c r="E295" s="989"/>
      <c r="F295" s="1349">
        <f>F294*$J$13/1000</f>
        <v>0.2439463</v>
      </c>
      <c r="G295" s="1350"/>
      <c r="H295" s="1351"/>
      <c r="I295" s="972">
        <f>I294*$Q$13/1000</f>
        <v>5.177996E-2</v>
      </c>
      <c r="J295" s="973"/>
      <c r="K295" s="974"/>
      <c r="L295" s="250" t="s">
        <v>219</v>
      </c>
      <c r="M295" s="247" t="s">
        <v>116</v>
      </c>
      <c r="N295" s="248">
        <v>1</v>
      </c>
      <c r="O295" s="251">
        <f>E294*N295</f>
        <v>7.5</v>
      </c>
      <c r="P295" s="244">
        <f>0.543/3*4</f>
        <v>0.72400000000000009</v>
      </c>
      <c r="Q295" s="249">
        <f>N295*P295*$N$11</f>
        <v>0.83441224440000039</v>
      </c>
      <c r="R295" s="554">
        <f>SUM(Q295:Q295)</f>
        <v>0.83441224440000039</v>
      </c>
      <c r="S295" s="976"/>
      <c r="T295" s="976"/>
      <c r="U295" s="997"/>
      <c r="V295" s="277">
        <f t="shared" si="21"/>
        <v>0</v>
      </c>
      <c r="W295" s="278">
        <f t="shared" si="22"/>
        <v>0</v>
      </c>
      <c r="X295" s="423"/>
    </row>
    <row r="296" spans="1:50" s="157" customFormat="1" ht="12.75" customHeight="1">
      <c r="A296" s="375"/>
      <c r="B296" s="376"/>
      <c r="C296" s="377" t="s">
        <v>153</v>
      </c>
      <c r="D296" s="378"/>
      <c r="E296" s="379"/>
      <c r="F296" s="380"/>
      <c r="G296" s="381"/>
      <c r="H296" s="380"/>
      <c r="I296" s="380"/>
      <c r="J296" s="381"/>
      <c r="K296" s="380"/>
      <c r="L296" s="382"/>
      <c r="M296" s="383"/>
      <c r="N296" s="384"/>
      <c r="O296" s="385"/>
      <c r="P296" s="380"/>
      <c r="Q296" s="386"/>
      <c r="R296" s="385"/>
      <c r="S296" s="385"/>
      <c r="T296" s="387">
        <f>SUM(T222:T295)-$T$98</f>
        <v>9173.7170481064277</v>
      </c>
      <c r="U296" s="387">
        <f>SUM(U222:U295)-$T$98</f>
        <v>7502.6135378921435</v>
      </c>
      <c r="V296" s="277">
        <f t="shared" si="21"/>
        <v>0</v>
      </c>
      <c r="W296" s="564">
        <f>SUM(W221:W295)</f>
        <v>12559.800208108989</v>
      </c>
      <c r="X296" s="423">
        <v>0.2854238039473514</v>
      </c>
      <c r="Y296" s="160"/>
      <c r="Z296" s="160"/>
      <c r="AA296" s="160"/>
      <c r="AB296" s="160"/>
      <c r="AC296" s="160"/>
      <c r="AD296" s="160"/>
      <c r="AE296" s="160"/>
      <c r="AF296" s="160"/>
      <c r="AG296" s="160"/>
      <c r="AH296" s="160"/>
      <c r="AI296" s="160"/>
      <c r="AJ296" s="160"/>
      <c r="AK296" s="160"/>
      <c r="AL296" s="160"/>
      <c r="AM296" s="160"/>
      <c r="AN296" s="160"/>
      <c r="AO296" s="160"/>
      <c r="AP296" s="160"/>
      <c r="AQ296" s="160"/>
      <c r="AR296" s="160"/>
      <c r="AS296" s="160"/>
      <c r="AT296" s="160"/>
      <c r="AU296" s="160"/>
      <c r="AV296" s="160"/>
      <c r="AW296" s="160"/>
      <c r="AX296" s="160"/>
    </row>
    <row r="297" spans="1:50" s="281" customFormat="1" ht="13.5" customHeight="1">
      <c r="A297" s="279"/>
      <c r="B297" s="280"/>
      <c r="C297" s="1297" t="s">
        <v>153</v>
      </c>
      <c r="D297" s="1298"/>
      <c r="E297" s="1298"/>
      <c r="F297" s="1298"/>
      <c r="G297" s="1298"/>
      <c r="H297" s="1298"/>
      <c r="I297" s="1298"/>
      <c r="J297" s="1298"/>
      <c r="K297" s="1298"/>
      <c r="L297" s="1298"/>
      <c r="M297" s="1298"/>
      <c r="N297" s="1298"/>
      <c r="O297" s="1298"/>
      <c r="P297" s="1298"/>
      <c r="Q297" s="1298"/>
      <c r="R297" s="1298"/>
      <c r="S297" s="1298"/>
      <c r="T297" s="1298"/>
      <c r="U297" s="1298"/>
      <c r="V297" s="1299"/>
      <c r="W297" s="463">
        <f>+W296+W220+W126</f>
        <v>44034.119597641518</v>
      </c>
      <c r="X297" s="366">
        <v>1</v>
      </c>
      <c r="Y297" s="355"/>
      <c r="Z297" s="160"/>
      <c r="AA297" s="160"/>
      <c r="AB297" s="160"/>
      <c r="AC297" s="160"/>
      <c r="AD297" s="160"/>
      <c r="AE297" s="160"/>
      <c r="AF297" s="160"/>
      <c r="AG297" s="160"/>
      <c r="AH297" s="160"/>
      <c r="AI297" s="160"/>
      <c r="AJ297" s="160"/>
      <c r="AK297" s="160"/>
      <c r="AL297" s="160"/>
      <c r="AM297" s="160"/>
      <c r="AN297" s="160"/>
      <c r="AO297" s="160"/>
      <c r="AP297" s="160"/>
      <c r="AQ297" s="160"/>
      <c r="AR297" s="160"/>
    </row>
    <row r="298" spans="1:50" s="281" customFormat="1" ht="13.5" hidden="1" customHeight="1">
      <c r="A298" s="282"/>
      <c r="B298" s="283"/>
      <c r="C298" s="349" t="s">
        <v>150</v>
      </c>
      <c r="D298" s="284"/>
      <c r="E298" s="285"/>
      <c r="F298" s="286"/>
      <c r="G298" s="287"/>
      <c r="H298" s="286"/>
      <c r="I298" s="286"/>
      <c r="J298" s="287"/>
      <c r="K298" s="286"/>
      <c r="L298" s="288"/>
      <c r="M298" s="289"/>
      <c r="N298" s="290"/>
      <c r="O298" s="291"/>
      <c r="P298" s="286"/>
      <c r="Q298" s="287"/>
      <c r="R298" s="291"/>
      <c r="S298" s="291"/>
      <c r="T298" s="292"/>
      <c r="U298" s="293"/>
      <c r="V298" s="294"/>
      <c r="W298" s="295">
        <f>W297*D298</f>
        <v>0</v>
      </c>
      <c r="X298" s="363"/>
      <c r="Y298" s="159"/>
      <c r="Z298" s="160"/>
      <c r="AA298" s="160"/>
      <c r="AB298" s="160"/>
      <c r="AC298" s="160"/>
      <c r="AD298" s="160"/>
      <c r="AE298" s="160"/>
      <c r="AF298" s="160"/>
      <c r="AG298" s="160"/>
      <c r="AH298" s="160"/>
      <c r="AI298" s="160"/>
      <c r="AJ298" s="160"/>
      <c r="AK298" s="160"/>
      <c r="AL298" s="160"/>
      <c r="AM298" s="160"/>
      <c r="AN298" s="160"/>
      <c r="AO298" s="160"/>
      <c r="AP298" s="160"/>
      <c r="AQ298" s="160"/>
      <c r="AR298" s="160"/>
    </row>
    <row r="299" spans="1:50" s="281" customFormat="1" ht="12.75" hidden="1" customHeight="1">
      <c r="A299" s="282"/>
      <c r="B299" s="283"/>
      <c r="C299" s="350" t="s">
        <v>151</v>
      </c>
      <c r="D299" s="284"/>
      <c r="E299" s="291"/>
      <c r="F299" s="286"/>
      <c r="G299" s="287"/>
      <c r="H299" s="286"/>
      <c r="I299" s="286"/>
      <c r="J299" s="287"/>
      <c r="K299" s="286"/>
      <c r="L299" s="288"/>
      <c r="M299" s="289"/>
      <c r="N299" s="290"/>
      <c r="O299" s="291"/>
      <c r="P299" s="286"/>
      <c r="Q299" s="287"/>
      <c r="R299" s="291"/>
      <c r="S299" s="291"/>
      <c r="T299" s="292"/>
      <c r="U299" s="293"/>
      <c r="V299" s="296"/>
      <c r="W299" s="295">
        <f>SUM(W297:W298)</f>
        <v>44034.119597641518</v>
      </c>
      <c r="X299" s="363"/>
      <c r="Y299" s="160"/>
      <c r="Z299" s="160"/>
      <c r="AA299" s="160"/>
      <c r="AB299" s="160"/>
      <c r="AC299" s="160"/>
      <c r="AD299" s="160"/>
      <c r="AE299" s="160"/>
      <c r="AF299" s="160"/>
      <c r="AG299" s="160"/>
      <c r="AH299" s="160"/>
      <c r="AI299" s="160"/>
      <c r="AJ299" s="160"/>
      <c r="AK299" s="160"/>
      <c r="AL299" s="160"/>
      <c r="AM299" s="160"/>
      <c r="AN299" s="160"/>
      <c r="AO299" s="160"/>
      <c r="AP299" s="160"/>
      <c r="AQ299" s="160"/>
      <c r="AR299" s="160"/>
    </row>
    <row r="300" spans="1:50" s="281" customFormat="1" ht="12.75" customHeight="1">
      <c r="A300" s="282"/>
      <c r="B300" s="283"/>
      <c r="C300" s="351" t="s">
        <v>154</v>
      </c>
      <c r="D300" s="284"/>
      <c r="E300" s="291"/>
      <c r="F300" s="286"/>
      <c r="G300" s="287"/>
      <c r="H300" s="286"/>
      <c r="I300" s="286"/>
      <c r="J300" s="287"/>
      <c r="K300" s="286"/>
      <c r="L300" s="288"/>
      <c r="M300" s="289"/>
      <c r="N300" s="290"/>
      <c r="O300" s="291"/>
      <c r="P300" s="286"/>
      <c r="Q300" s="287"/>
      <c r="R300" s="291"/>
      <c r="S300" s="291"/>
      <c r="T300" s="292"/>
      <c r="U300" s="293"/>
      <c r="V300" s="296"/>
      <c r="W300" s="295">
        <f>+'ԱՄՓՈՓ  '!F35</f>
        <v>1444</v>
      </c>
      <c r="X300" s="363"/>
      <c r="Y300" s="160"/>
      <c r="Z300" s="160"/>
      <c r="AA300" s="160"/>
      <c r="AB300" s="160"/>
      <c r="AC300" s="160"/>
      <c r="AD300" s="160"/>
      <c r="AE300" s="160"/>
      <c r="AF300" s="160"/>
      <c r="AG300" s="160"/>
      <c r="AH300" s="160"/>
      <c r="AI300" s="160"/>
      <c r="AJ300" s="160"/>
      <c r="AK300" s="160"/>
      <c r="AL300" s="160"/>
      <c r="AM300" s="160"/>
      <c r="AN300" s="160"/>
      <c r="AO300" s="160"/>
      <c r="AP300" s="160"/>
      <c r="AQ300" s="160"/>
      <c r="AR300" s="160"/>
    </row>
    <row r="301" spans="1:50" s="281" customFormat="1" ht="15" customHeight="1">
      <c r="A301" s="282"/>
      <c r="B301" s="283"/>
      <c r="C301" s="351" t="s">
        <v>153</v>
      </c>
      <c r="D301" s="284"/>
      <c r="E301" s="291"/>
      <c r="F301" s="286"/>
      <c r="G301" s="287"/>
      <c r="H301" s="286"/>
      <c r="I301" s="286"/>
      <c r="J301" s="287"/>
      <c r="K301" s="286"/>
      <c r="L301" s="288"/>
      <c r="M301" s="289"/>
      <c r="N301" s="290"/>
      <c r="O301" s="291"/>
      <c r="P301" s="286"/>
      <c r="Q301" s="287"/>
      <c r="R301" s="291"/>
      <c r="S301" s="291"/>
      <c r="T301" s="292"/>
      <c r="U301" s="293"/>
      <c r="V301" s="296"/>
      <c r="W301" s="295">
        <f>+W299+W300</f>
        <v>45478.119597641518</v>
      </c>
      <c r="X301" s="363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  <c r="AI301" s="160"/>
      <c r="AJ301" s="160"/>
      <c r="AK301" s="160"/>
      <c r="AL301" s="160"/>
      <c r="AM301" s="160"/>
      <c r="AN301" s="160"/>
      <c r="AO301" s="160"/>
      <c r="AP301" s="160"/>
      <c r="AQ301" s="160"/>
      <c r="AR301" s="160"/>
    </row>
    <row r="302" spans="1:50" s="281" customFormat="1" ht="13.5" customHeight="1">
      <c r="A302" s="282"/>
      <c r="B302" s="283"/>
      <c r="C302" s="350" t="s">
        <v>152</v>
      </c>
      <c r="D302" s="284">
        <v>0.2</v>
      </c>
      <c r="E302" s="291"/>
      <c r="F302" s="286"/>
      <c r="G302" s="287"/>
      <c r="H302" s="286"/>
      <c r="I302" s="286"/>
      <c r="J302" s="287"/>
      <c r="K302" s="286"/>
      <c r="L302" s="288"/>
      <c r="M302" s="289"/>
      <c r="N302" s="290"/>
      <c r="O302" s="291"/>
      <c r="P302" s="286"/>
      <c r="Q302" s="287"/>
      <c r="R302" s="291"/>
      <c r="S302" s="291"/>
      <c r="T302" s="292"/>
      <c r="U302" s="293"/>
      <c r="V302" s="296"/>
      <c r="W302" s="295">
        <f>+(W301)*D302</f>
        <v>9095.6239195283033</v>
      </c>
      <c r="X302" s="363"/>
      <c r="Y302" s="160"/>
      <c r="Z302" s="160"/>
      <c r="AA302" s="160"/>
      <c r="AB302" s="160"/>
      <c r="AC302" s="160"/>
      <c r="AD302" s="160"/>
      <c r="AE302" s="160"/>
      <c r="AF302" s="160"/>
      <c r="AG302" s="160"/>
      <c r="AH302" s="160"/>
      <c r="AI302" s="160"/>
      <c r="AJ302" s="160"/>
      <c r="AK302" s="160"/>
      <c r="AL302" s="160"/>
      <c r="AM302" s="160"/>
      <c r="AN302" s="160"/>
      <c r="AO302" s="160"/>
      <c r="AP302" s="160"/>
      <c r="AQ302" s="160"/>
      <c r="AR302" s="160"/>
    </row>
    <row r="303" spans="1:50" s="281" customFormat="1" ht="13.5" customHeight="1">
      <c r="A303" s="282"/>
      <c r="B303" s="283"/>
      <c r="C303" s="352" t="s">
        <v>151</v>
      </c>
      <c r="D303" s="297"/>
      <c r="E303" s="291"/>
      <c r="F303" s="286"/>
      <c r="G303" s="287"/>
      <c r="H303" s="286"/>
      <c r="I303" s="286"/>
      <c r="J303" s="287"/>
      <c r="K303" s="286"/>
      <c r="L303" s="288"/>
      <c r="M303" s="289"/>
      <c r="N303" s="290"/>
      <c r="O303" s="291"/>
      <c r="P303" s="286"/>
      <c r="Q303" s="287"/>
      <c r="R303" s="291"/>
      <c r="S303" s="291"/>
      <c r="T303" s="292"/>
      <c r="U303" s="293"/>
      <c r="V303" s="296"/>
      <c r="W303" s="298">
        <f>SUM(W301:W302)</f>
        <v>54573.743517169823</v>
      </c>
      <c r="X303" s="363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  <c r="AI303" s="160"/>
      <c r="AJ303" s="160"/>
      <c r="AK303" s="160"/>
      <c r="AL303" s="160"/>
      <c r="AM303" s="160"/>
      <c r="AN303" s="160"/>
      <c r="AO303" s="160"/>
      <c r="AP303" s="160"/>
      <c r="AQ303" s="160"/>
      <c r="AR303" s="160"/>
    </row>
    <row r="304" spans="1:50" s="281" customFormat="1" ht="14.25" customHeight="1" thickBot="1">
      <c r="A304" s="360"/>
      <c r="B304" s="299"/>
      <c r="C304" s="353" t="s">
        <v>155</v>
      </c>
      <c r="D304" s="300"/>
      <c r="E304" s="301"/>
      <c r="F304" s="302"/>
      <c r="G304" s="303"/>
      <c r="H304" s="302"/>
      <c r="I304" s="302"/>
      <c r="J304" s="303"/>
      <c r="K304" s="302"/>
      <c r="L304" s="304"/>
      <c r="M304" s="305"/>
      <c r="N304" s="306"/>
      <c r="O304" s="307"/>
      <c r="P304" s="306"/>
      <c r="Q304" s="307"/>
      <c r="R304" s="307"/>
      <c r="S304" s="307"/>
      <c r="T304" s="308"/>
      <c r="U304" s="307"/>
      <c r="V304" s="309"/>
      <c r="W304" s="464">
        <f>+W303</f>
        <v>54573.743517169823</v>
      </c>
      <c r="X304" s="364"/>
      <c r="Y304" s="465">
        <f>+'ԱՄՓՈՓ  '!D67+'ԱՄՓՈՓ  '!F35*1.2</f>
        <v>156407.28106953955</v>
      </c>
      <c r="Z304" s="370">
        <f>+W304-Y304</f>
        <v>-101833.53755236973</v>
      </c>
      <c r="AA304" s="160"/>
      <c r="AB304" s="160"/>
      <c r="AC304" s="160"/>
      <c r="AD304" s="160"/>
      <c r="AE304" s="160"/>
      <c r="AF304" s="160"/>
      <c r="AG304" s="160"/>
      <c r="AH304" s="160"/>
      <c r="AI304" s="160"/>
      <c r="AJ304" s="160"/>
      <c r="AK304" s="160"/>
      <c r="AL304" s="160"/>
      <c r="AM304" s="160"/>
      <c r="AN304" s="160"/>
      <c r="AO304" s="160"/>
      <c r="AP304" s="160"/>
      <c r="AQ304" s="160"/>
      <c r="AR304" s="160"/>
    </row>
    <row r="305" spans="1:44" s="159" customFormat="1" ht="21" customHeight="1" thickTop="1">
      <c r="A305" s="161"/>
      <c r="B305" s="162"/>
      <c r="C305" s="1490" t="s">
        <v>178</v>
      </c>
      <c r="D305" s="1490"/>
      <c r="E305" s="1490"/>
      <c r="F305" s="1490"/>
      <c r="G305" s="1490"/>
      <c r="H305" s="1490"/>
      <c r="I305" s="1490"/>
      <c r="J305" s="1490"/>
      <c r="K305" s="1490"/>
      <c r="L305" s="1490"/>
      <c r="M305" s="1490"/>
      <c r="N305" s="1490"/>
      <c r="O305" s="1490"/>
      <c r="P305" s="1490"/>
      <c r="Q305" s="1490"/>
      <c r="R305" s="1490"/>
      <c r="S305" s="1490"/>
      <c r="T305" s="1490"/>
      <c r="U305" s="1490"/>
      <c r="V305" s="1490"/>
      <c r="W305" s="1490"/>
      <c r="X305" s="363"/>
      <c r="Y305" s="160"/>
      <c r="Z305" s="160"/>
      <c r="AA305" s="160"/>
      <c r="AB305" s="160"/>
      <c r="AC305" s="160"/>
      <c r="AD305" s="160"/>
      <c r="AE305" s="160"/>
      <c r="AF305" s="160"/>
      <c r="AG305" s="160"/>
      <c r="AH305" s="160"/>
      <c r="AI305" s="160"/>
      <c r="AJ305" s="160"/>
      <c r="AK305" s="160"/>
      <c r="AL305" s="160"/>
      <c r="AM305" s="160"/>
      <c r="AN305" s="160"/>
      <c r="AO305" s="160"/>
      <c r="AP305" s="160"/>
      <c r="AQ305" s="160"/>
      <c r="AR305" s="160"/>
    </row>
  </sheetData>
  <mergeCells count="1407">
    <mergeCell ref="A1:X1"/>
    <mergeCell ref="A2:C2"/>
    <mergeCell ref="E6:R6"/>
    <mergeCell ref="E7:R7"/>
    <mergeCell ref="A9:B9"/>
    <mergeCell ref="P9:R9"/>
    <mergeCell ref="A4:V4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C297:V297"/>
    <mergeCell ref="C305:W305"/>
    <mergeCell ref="W15:W19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F20:H20"/>
    <mergeCell ref="I20:K20"/>
    <mergeCell ref="T22:T23"/>
    <mergeCell ref="U22:U23"/>
    <mergeCell ref="F23:H23"/>
    <mergeCell ref="I23:K23"/>
    <mergeCell ref="D30:D31"/>
    <mergeCell ref="E30:E31"/>
    <mergeCell ref="F30:H30"/>
    <mergeCell ref="I30:K30"/>
    <mergeCell ref="R30:R31"/>
    <mergeCell ref="S30:S31"/>
    <mergeCell ref="T26:T27"/>
    <mergeCell ref="U26:U27"/>
    <mergeCell ref="F27:H27"/>
    <mergeCell ref="I27:K27"/>
    <mergeCell ref="A24:A25"/>
    <mergeCell ref="B24:B25"/>
    <mergeCell ref="C24:C25"/>
    <mergeCell ref="D24:D25"/>
    <mergeCell ref="E24:E25"/>
    <mergeCell ref="F24:H24"/>
    <mergeCell ref="I24:K24"/>
    <mergeCell ref="R24:R25"/>
    <mergeCell ref="S24:S25"/>
    <mergeCell ref="T24:T25"/>
    <mergeCell ref="U24:U25"/>
    <mergeCell ref="F25:H25"/>
    <mergeCell ref="I25:K25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A28:A29"/>
    <mergeCell ref="B28:B29"/>
    <mergeCell ref="C28:C29"/>
    <mergeCell ref="D28:D29"/>
    <mergeCell ref="E28:E29"/>
    <mergeCell ref="F28:H28"/>
    <mergeCell ref="I28:K28"/>
    <mergeCell ref="R28:R29"/>
    <mergeCell ref="S28:S29"/>
    <mergeCell ref="T28:T29"/>
    <mergeCell ref="U28:U29"/>
    <mergeCell ref="F29:H29"/>
    <mergeCell ref="I29:K29"/>
    <mergeCell ref="A26:A27"/>
    <mergeCell ref="B26:B27"/>
    <mergeCell ref="C26:C27"/>
    <mergeCell ref="D26:D27"/>
    <mergeCell ref="E26:E27"/>
    <mergeCell ref="F26:H26"/>
    <mergeCell ref="I26:K26"/>
    <mergeCell ref="R26:R27"/>
    <mergeCell ref="S26:S27"/>
    <mergeCell ref="U32:U33"/>
    <mergeCell ref="F33:H33"/>
    <mergeCell ref="I33:K33"/>
    <mergeCell ref="A34:A35"/>
    <mergeCell ref="B34:B35"/>
    <mergeCell ref="C34:C35"/>
    <mergeCell ref="D34:D35"/>
    <mergeCell ref="E34:E35"/>
    <mergeCell ref="F34:H34"/>
    <mergeCell ref="I34:K34"/>
    <mergeCell ref="R34:R35"/>
    <mergeCell ref="S34:S35"/>
    <mergeCell ref="T34:T35"/>
    <mergeCell ref="U34:U35"/>
    <mergeCell ref="F35:H35"/>
    <mergeCell ref="I35:K35"/>
    <mergeCell ref="T30:T31"/>
    <mergeCell ref="F31:H31"/>
    <mergeCell ref="I31:K31"/>
    <mergeCell ref="A32:A33"/>
    <mergeCell ref="B32:B33"/>
    <mergeCell ref="C32:C33"/>
    <mergeCell ref="D32:D33"/>
    <mergeCell ref="E32:E33"/>
    <mergeCell ref="F32:H32"/>
    <mergeCell ref="I32:K32"/>
    <mergeCell ref="R32:R33"/>
    <mergeCell ref="S32:S33"/>
    <mergeCell ref="T32:T33"/>
    <mergeCell ref="A30:A31"/>
    <mergeCell ref="B30:B31"/>
    <mergeCell ref="C30:C31"/>
    <mergeCell ref="U36:U37"/>
    <mergeCell ref="F37:H37"/>
    <mergeCell ref="I37:K37"/>
    <mergeCell ref="A38:A39"/>
    <mergeCell ref="B38:B39"/>
    <mergeCell ref="C38:C39"/>
    <mergeCell ref="D38:D39"/>
    <mergeCell ref="E38:E39"/>
    <mergeCell ref="F38:H38"/>
    <mergeCell ref="I38:K38"/>
    <mergeCell ref="R38:R39"/>
    <mergeCell ref="S38:S39"/>
    <mergeCell ref="T38:T39"/>
    <mergeCell ref="U38:U39"/>
    <mergeCell ref="F39:H39"/>
    <mergeCell ref="I39:K39"/>
    <mergeCell ref="A36:A37"/>
    <mergeCell ref="B36:B37"/>
    <mergeCell ref="C36:C37"/>
    <mergeCell ref="D36:D37"/>
    <mergeCell ref="E36:E37"/>
    <mergeCell ref="F36:H36"/>
    <mergeCell ref="I36:K36"/>
    <mergeCell ref="S36:S37"/>
    <mergeCell ref="T36:T37"/>
    <mergeCell ref="T40:T41"/>
    <mergeCell ref="U40:U41"/>
    <mergeCell ref="F41:H41"/>
    <mergeCell ref="I41:K41"/>
    <mergeCell ref="A42:A43"/>
    <mergeCell ref="B42:B43"/>
    <mergeCell ref="C42:C43"/>
    <mergeCell ref="D42:D43"/>
    <mergeCell ref="E42:E43"/>
    <mergeCell ref="F42:H42"/>
    <mergeCell ref="I42:K42"/>
    <mergeCell ref="S42:S43"/>
    <mergeCell ref="T42:T43"/>
    <mergeCell ref="U42:U43"/>
    <mergeCell ref="F43:H43"/>
    <mergeCell ref="I43:K43"/>
    <mergeCell ref="A40:A41"/>
    <mergeCell ref="B40:B41"/>
    <mergeCell ref="C40:C41"/>
    <mergeCell ref="D40:D41"/>
    <mergeCell ref="E40:E41"/>
    <mergeCell ref="F40:H40"/>
    <mergeCell ref="I40:K40"/>
    <mergeCell ref="R40:R41"/>
    <mergeCell ref="S40:S41"/>
    <mergeCell ref="U44:U47"/>
    <mergeCell ref="F45:H47"/>
    <mergeCell ref="I45:K47"/>
    <mergeCell ref="R45:R47"/>
    <mergeCell ref="A48:A49"/>
    <mergeCell ref="B48:B49"/>
    <mergeCell ref="C48:C49"/>
    <mergeCell ref="D48:D49"/>
    <mergeCell ref="E48:E49"/>
    <mergeCell ref="F48:H48"/>
    <mergeCell ref="I48:K48"/>
    <mergeCell ref="S48:S49"/>
    <mergeCell ref="T48:T49"/>
    <mergeCell ref="U48:U49"/>
    <mergeCell ref="F49:H49"/>
    <mergeCell ref="I49:K49"/>
    <mergeCell ref="A44:A47"/>
    <mergeCell ref="B44:B47"/>
    <mergeCell ref="C44:C47"/>
    <mergeCell ref="D44:D47"/>
    <mergeCell ref="E44:E47"/>
    <mergeCell ref="F44:H44"/>
    <mergeCell ref="I44:K44"/>
    <mergeCell ref="S44:S47"/>
    <mergeCell ref="T44:T47"/>
    <mergeCell ref="U50:U53"/>
    <mergeCell ref="F51:H53"/>
    <mergeCell ref="I51:K53"/>
    <mergeCell ref="R51:R53"/>
    <mergeCell ref="A54:A55"/>
    <mergeCell ref="B54:B55"/>
    <mergeCell ref="C54:C55"/>
    <mergeCell ref="D54:D55"/>
    <mergeCell ref="E54:E55"/>
    <mergeCell ref="F54:H54"/>
    <mergeCell ref="I54:K54"/>
    <mergeCell ref="S54:S55"/>
    <mergeCell ref="T54:T55"/>
    <mergeCell ref="U54:U55"/>
    <mergeCell ref="F55:H55"/>
    <mergeCell ref="I55:K55"/>
    <mergeCell ref="A50:A53"/>
    <mergeCell ref="B50:B53"/>
    <mergeCell ref="C50:C53"/>
    <mergeCell ref="D50:D53"/>
    <mergeCell ref="E50:E53"/>
    <mergeCell ref="F50:H50"/>
    <mergeCell ref="I50:K50"/>
    <mergeCell ref="S50:S53"/>
    <mergeCell ref="T50:T53"/>
    <mergeCell ref="U56:U59"/>
    <mergeCell ref="F57:H59"/>
    <mergeCell ref="I57:K59"/>
    <mergeCell ref="R57:R59"/>
    <mergeCell ref="A60:A62"/>
    <mergeCell ref="B60:B62"/>
    <mergeCell ref="C60:C62"/>
    <mergeCell ref="D60:D62"/>
    <mergeCell ref="E60:E62"/>
    <mergeCell ref="F60:H60"/>
    <mergeCell ref="I60:K60"/>
    <mergeCell ref="S60:S62"/>
    <mergeCell ref="T60:T62"/>
    <mergeCell ref="U60:U62"/>
    <mergeCell ref="F61:H62"/>
    <mergeCell ref="I61:K62"/>
    <mergeCell ref="R61:R62"/>
    <mergeCell ref="A56:A59"/>
    <mergeCell ref="B56:B59"/>
    <mergeCell ref="C56:C59"/>
    <mergeCell ref="D56:D59"/>
    <mergeCell ref="E56:E59"/>
    <mergeCell ref="F56:H56"/>
    <mergeCell ref="I56:K56"/>
    <mergeCell ref="S56:S59"/>
    <mergeCell ref="T56:T59"/>
    <mergeCell ref="U63:U65"/>
    <mergeCell ref="F64:H65"/>
    <mergeCell ref="I64:K65"/>
    <mergeCell ref="R64:R65"/>
    <mergeCell ref="A66:A67"/>
    <mergeCell ref="B66:B67"/>
    <mergeCell ref="C66:C67"/>
    <mergeCell ref="D66:D67"/>
    <mergeCell ref="E66:E67"/>
    <mergeCell ref="F66:H66"/>
    <mergeCell ref="I66:K66"/>
    <mergeCell ref="S66:S67"/>
    <mergeCell ref="T66:T67"/>
    <mergeCell ref="U66:U67"/>
    <mergeCell ref="F67:H67"/>
    <mergeCell ref="I67:K67"/>
    <mergeCell ref="A63:A65"/>
    <mergeCell ref="B63:B65"/>
    <mergeCell ref="C63:C65"/>
    <mergeCell ref="D63:D65"/>
    <mergeCell ref="E63:E65"/>
    <mergeCell ref="F63:H63"/>
    <mergeCell ref="I63:K63"/>
    <mergeCell ref="S63:S65"/>
    <mergeCell ref="T63:T65"/>
    <mergeCell ref="T68:T69"/>
    <mergeCell ref="U68:U69"/>
    <mergeCell ref="F69:H69"/>
    <mergeCell ref="I69:K69"/>
    <mergeCell ref="A70:A71"/>
    <mergeCell ref="B70:B71"/>
    <mergeCell ref="C70:C71"/>
    <mergeCell ref="D70:D71"/>
    <mergeCell ref="E70:E71"/>
    <mergeCell ref="F70:H70"/>
    <mergeCell ref="I70:K70"/>
    <mergeCell ref="R70:R71"/>
    <mergeCell ref="S70:S71"/>
    <mergeCell ref="T70:T71"/>
    <mergeCell ref="U70:U71"/>
    <mergeCell ref="F71:H71"/>
    <mergeCell ref="I71:K71"/>
    <mergeCell ref="A68:A69"/>
    <mergeCell ref="B68:B69"/>
    <mergeCell ref="C68:C69"/>
    <mergeCell ref="D68:D69"/>
    <mergeCell ref="E68:E69"/>
    <mergeCell ref="F68:H68"/>
    <mergeCell ref="I68:K68"/>
    <mergeCell ref="R68:R69"/>
    <mergeCell ref="S68:S69"/>
    <mergeCell ref="T72:T73"/>
    <mergeCell ref="F73:H73"/>
    <mergeCell ref="I73:K73"/>
    <mergeCell ref="A74:A77"/>
    <mergeCell ref="B74:B77"/>
    <mergeCell ref="C74:C77"/>
    <mergeCell ref="D74:D77"/>
    <mergeCell ref="E74:E77"/>
    <mergeCell ref="F74:H74"/>
    <mergeCell ref="I74:K74"/>
    <mergeCell ref="S74:S77"/>
    <mergeCell ref="T74:T77"/>
    <mergeCell ref="A72:A73"/>
    <mergeCell ref="B72:B73"/>
    <mergeCell ref="C72:C73"/>
    <mergeCell ref="D72:D73"/>
    <mergeCell ref="E72:E73"/>
    <mergeCell ref="F72:H72"/>
    <mergeCell ref="I72:K72"/>
    <mergeCell ref="R72:R73"/>
    <mergeCell ref="S72:S73"/>
    <mergeCell ref="U74:U77"/>
    <mergeCell ref="F75:H77"/>
    <mergeCell ref="I75:K77"/>
    <mergeCell ref="R75:R77"/>
    <mergeCell ref="A78:A80"/>
    <mergeCell ref="B78:B80"/>
    <mergeCell ref="C78:C80"/>
    <mergeCell ref="D78:D80"/>
    <mergeCell ref="E78:E80"/>
    <mergeCell ref="F78:H78"/>
    <mergeCell ref="I78:K78"/>
    <mergeCell ref="S78:S80"/>
    <mergeCell ref="T78:T80"/>
    <mergeCell ref="U78:U80"/>
    <mergeCell ref="F79:H80"/>
    <mergeCell ref="I79:K80"/>
    <mergeCell ref="R79:R80"/>
    <mergeCell ref="U81:U82"/>
    <mergeCell ref="F82:H82"/>
    <mergeCell ref="I82:K82"/>
    <mergeCell ref="A83:A84"/>
    <mergeCell ref="B83:B84"/>
    <mergeCell ref="C83:C84"/>
    <mergeCell ref="D83:D84"/>
    <mergeCell ref="E83:E84"/>
    <mergeCell ref="F83:H83"/>
    <mergeCell ref="I83:K83"/>
    <mergeCell ref="S83:S84"/>
    <mergeCell ref="T83:T84"/>
    <mergeCell ref="U83:U84"/>
    <mergeCell ref="F84:H84"/>
    <mergeCell ref="I84:K84"/>
    <mergeCell ref="A81:A82"/>
    <mergeCell ref="B81:B82"/>
    <mergeCell ref="C81:C82"/>
    <mergeCell ref="D81:D82"/>
    <mergeCell ref="E81:E82"/>
    <mergeCell ref="F81:H81"/>
    <mergeCell ref="I81:K81"/>
    <mergeCell ref="S81:S82"/>
    <mergeCell ref="T81:T82"/>
    <mergeCell ref="U85:U87"/>
    <mergeCell ref="F86:H87"/>
    <mergeCell ref="I86:K87"/>
    <mergeCell ref="R86:R87"/>
    <mergeCell ref="A88:A90"/>
    <mergeCell ref="B88:B90"/>
    <mergeCell ref="C88:C90"/>
    <mergeCell ref="D88:D90"/>
    <mergeCell ref="E88:E90"/>
    <mergeCell ref="F88:H88"/>
    <mergeCell ref="I88:K88"/>
    <mergeCell ref="S88:S90"/>
    <mergeCell ref="T88:T90"/>
    <mergeCell ref="U88:U90"/>
    <mergeCell ref="F89:H90"/>
    <mergeCell ref="I89:K90"/>
    <mergeCell ref="R89:R90"/>
    <mergeCell ref="A85:A87"/>
    <mergeCell ref="B85:B87"/>
    <mergeCell ref="C85:C87"/>
    <mergeCell ref="D85:D87"/>
    <mergeCell ref="E85:E87"/>
    <mergeCell ref="F85:H85"/>
    <mergeCell ref="I85:K85"/>
    <mergeCell ref="S85:S87"/>
    <mergeCell ref="T85:T87"/>
    <mergeCell ref="U91:U94"/>
    <mergeCell ref="F92:H94"/>
    <mergeCell ref="I92:K94"/>
    <mergeCell ref="R92:R94"/>
    <mergeCell ref="A95:A97"/>
    <mergeCell ref="B95:B97"/>
    <mergeCell ref="C95:C97"/>
    <mergeCell ref="D95:D97"/>
    <mergeCell ref="E95:E97"/>
    <mergeCell ref="F95:H95"/>
    <mergeCell ref="I95:K95"/>
    <mergeCell ref="S95:S97"/>
    <mergeCell ref="T95:T97"/>
    <mergeCell ref="U95:U97"/>
    <mergeCell ref="F96:H97"/>
    <mergeCell ref="I96:K97"/>
    <mergeCell ref="R96:R97"/>
    <mergeCell ref="A91:A94"/>
    <mergeCell ref="B91:B94"/>
    <mergeCell ref="C91:C94"/>
    <mergeCell ref="D91:D94"/>
    <mergeCell ref="E91:E94"/>
    <mergeCell ref="F91:H91"/>
    <mergeCell ref="I91:K91"/>
    <mergeCell ref="S91:S94"/>
    <mergeCell ref="T91:T94"/>
    <mergeCell ref="U98:U99"/>
    <mergeCell ref="F99:H99"/>
    <mergeCell ref="I99:K99"/>
    <mergeCell ref="A100:A101"/>
    <mergeCell ref="B100:B101"/>
    <mergeCell ref="C100:C101"/>
    <mergeCell ref="D100:D101"/>
    <mergeCell ref="E100:E101"/>
    <mergeCell ref="F100:H100"/>
    <mergeCell ref="I100:K100"/>
    <mergeCell ref="S100:S101"/>
    <mergeCell ref="T100:T101"/>
    <mergeCell ref="U100:U101"/>
    <mergeCell ref="F101:H101"/>
    <mergeCell ref="I101:K101"/>
    <mergeCell ref="A98:A99"/>
    <mergeCell ref="B98:B99"/>
    <mergeCell ref="C98:C99"/>
    <mergeCell ref="D98:D99"/>
    <mergeCell ref="E98:E99"/>
    <mergeCell ref="F98:H98"/>
    <mergeCell ref="I98:K98"/>
    <mergeCell ref="S98:S99"/>
    <mergeCell ref="T98:T99"/>
    <mergeCell ref="S106:S108"/>
    <mergeCell ref="T106:T108"/>
    <mergeCell ref="U102:U103"/>
    <mergeCell ref="F103:H103"/>
    <mergeCell ref="I103:K103"/>
    <mergeCell ref="A104:A105"/>
    <mergeCell ref="B104:B105"/>
    <mergeCell ref="C104:C105"/>
    <mergeCell ref="D104:D105"/>
    <mergeCell ref="E104:E105"/>
    <mergeCell ref="F104:H104"/>
    <mergeCell ref="I104:K104"/>
    <mergeCell ref="S104:S105"/>
    <mergeCell ref="T104:T105"/>
    <mergeCell ref="U104:U105"/>
    <mergeCell ref="F105:H105"/>
    <mergeCell ref="I105:K105"/>
    <mergeCell ref="A102:A103"/>
    <mergeCell ref="B102:B103"/>
    <mergeCell ref="C102:C103"/>
    <mergeCell ref="D102:D103"/>
    <mergeCell ref="E102:E103"/>
    <mergeCell ref="F102:H102"/>
    <mergeCell ref="I102:K102"/>
    <mergeCell ref="S102:S103"/>
    <mergeCell ref="T102:T103"/>
    <mergeCell ref="F111:L111"/>
    <mergeCell ref="A112:A113"/>
    <mergeCell ref="B112:B113"/>
    <mergeCell ref="C112:C113"/>
    <mergeCell ref="D112:D113"/>
    <mergeCell ref="E112:E113"/>
    <mergeCell ref="F112:H112"/>
    <mergeCell ref="I112:K112"/>
    <mergeCell ref="R112:R113"/>
    <mergeCell ref="U106:U108"/>
    <mergeCell ref="F107:H108"/>
    <mergeCell ref="I107:K108"/>
    <mergeCell ref="R107:R108"/>
    <mergeCell ref="A109:A110"/>
    <mergeCell ref="B109:B110"/>
    <mergeCell ref="C109:C110"/>
    <mergeCell ref="D109:D110"/>
    <mergeCell ref="E109:E110"/>
    <mergeCell ref="F109:H109"/>
    <mergeCell ref="I109:K109"/>
    <mergeCell ref="S109:S110"/>
    <mergeCell ref="T109:T110"/>
    <mergeCell ref="U109:U110"/>
    <mergeCell ref="F110:H110"/>
    <mergeCell ref="I110:K110"/>
    <mergeCell ref="A106:A108"/>
    <mergeCell ref="B106:B108"/>
    <mergeCell ref="C106:C108"/>
    <mergeCell ref="D106:D108"/>
    <mergeCell ref="E106:E108"/>
    <mergeCell ref="F106:H106"/>
    <mergeCell ref="I106:K106"/>
    <mergeCell ref="S112:S113"/>
    <mergeCell ref="T112:T113"/>
    <mergeCell ref="U112:U113"/>
    <mergeCell ref="F113:H113"/>
    <mergeCell ref="I113:K113"/>
    <mergeCell ref="A114:A115"/>
    <mergeCell ref="B114:B115"/>
    <mergeCell ref="C114:C115"/>
    <mergeCell ref="D114:D115"/>
    <mergeCell ref="E114:E115"/>
    <mergeCell ref="F114:H114"/>
    <mergeCell ref="I114:K114"/>
    <mergeCell ref="R114:R115"/>
    <mergeCell ref="S114:S115"/>
    <mergeCell ref="T114:T115"/>
    <mergeCell ref="F115:H115"/>
    <mergeCell ref="I115:K115"/>
    <mergeCell ref="U116:U119"/>
    <mergeCell ref="F117:H119"/>
    <mergeCell ref="I117:K119"/>
    <mergeCell ref="R117:R119"/>
    <mergeCell ref="A120:A121"/>
    <mergeCell ref="B120:B121"/>
    <mergeCell ref="C120:C121"/>
    <mergeCell ref="D120:D121"/>
    <mergeCell ref="E120:E121"/>
    <mergeCell ref="F120:H120"/>
    <mergeCell ref="I120:K120"/>
    <mergeCell ref="S120:S121"/>
    <mergeCell ref="T120:T121"/>
    <mergeCell ref="U120:U121"/>
    <mergeCell ref="F121:H121"/>
    <mergeCell ref="I121:K121"/>
    <mergeCell ref="A116:A119"/>
    <mergeCell ref="B116:B119"/>
    <mergeCell ref="C116:C119"/>
    <mergeCell ref="D116:D119"/>
    <mergeCell ref="E116:E119"/>
    <mergeCell ref="F116:H116"/>
    <mergeCell ref="I116:K116"/>
    <mergeCell ref="S116:S119"/>
    <mergeCell ref="T116:T119"/>
    <mergeCell ref="U122:U123"/>
    <mergeCell ref="F123:H123"/>
    <mergeCell ref="I123:K123"/>
    <mergeCell ref="A124:A125"/>
    <mergeCell ref="B124:B125"/>
    <mergeCell ref="C124:C125"/>
    <mergeCell ref="D124:D125"/>
    <mergeCell ref="E124:E125"/>
    <mergeCell ref="F124:H124"/>
    <mergeCell ref="I124:K124"/>
    <mergeCell ref="S124:S125"/>
    <mergeCell ref="T124:T125"/>
    <mergeCell ref="U124:U125"/>
    <mergeCell ref="F125:H125"/>
    <mergeCell ref="I125:K125"/>
    <mergeCell ref="A122:A123"/>
    <mergeCell ref="B122:B123"/>
    <mergeCell ref="C122:C123"/>
    <mergeCell ref="D122:D123"/>
    <mergeCell ref="E122:E123"/>
    <mergeCell ref="F122:H122"/>
    <mergeCell ref="I122:K122"/>
    <mergeCell ref="S122:S123"/>
    <mergeCell ref="T122:T123"/>
    <mergeCell ref="T128:T129"/>
    <mergeCell ref="U128:U129"/>
    <mergeCell ref="F129:H129"/>
    <mergeCell ref="I129:K129"/>
    <mergeCell ref="A130:A131"/>
    <mergeCell ref="B130:B131"/>
    <mergeCell ref="C130:C131"/>
    <mergeCell ref="D130:D131"/>
    <mergeCell ref="E130:E131"/>
    <mergeCell ref="F130:H130"/>
    <mergeCell ref="I130:K130"/>
    <mergeCell ref="R130:R131"/>
    <mergeCell ref="S130:S131"/>
    <mergeCell ref="T130:T131"/>
    <mergeCell ref="U130:U131"/>
    <mergeCell ref="F131:H131"/>
    <mergeCell ref="I131:K131"/>
    <mergeCell ref="A128:A129"/>
    <mergeCell ref="B128:B129"/>
    <mergeCell ref="C128:C129"/>
    <mergeCell ref="D128:D129"/>
    <mergeCell ref="E128:E129"/>
    <mergeCell ref="F128:H128"/>
    <mergeCell ref="I128:K128"/>
    <mergeCell ref="R128:R129"/>
    <mergeCell ref="S128:S129"/>
    <mergeCell ref="T132:T133"/>
    <mergeCell ref="F133:H133"/>
    <mergeCell ref="I133:K133"/>
    <mergeCell ref="A134:A137"/>
    <mergeCell ref="B134:B137"/>
    <mergeCell ref="C134:C137"/>
    <mergeCell ref="D134:D137"/>
    <mergeCell ref="E134:E137"/>
    <mergeCell ref="F134:H134"/>
    <mergeCell ref="I134:K134"/>
    <mergeCell ref="S134:S137"/>
    <mergeCell ref="T134:T137"/>
    <mergeCell ref="A132:A133"/>
    <mergeCell ref="B132:B133"/>
    <mergeCell ref="C132:C133"/>
    <mergeCell ref="D132:D133"/>
    <mergeCell ref="E132:E133"/>
    <mergeCell ref="F132:H132"/>
    <mergeCell ref="I132:K132"/>
    <mergeCell ref="R132:R133"/>
    <mergeCell ref="S132:S133"/>
    <mergeCell ref="U134:U137"/>
    <mergeCell ref="F135:H137"/>
    <mergeCell ref="I135:K137"/>
    <mergeCell ref="R135:R137"/>
    <mergeCell ref="A138:A140"/>
    <mergeCell ref="B138:B140"/>
    <mergeCell ref="C138:C140"/>
    <mergeCell ref="D138:D140"/>
    <mergeCell ref="E138:E140"/>
    <mergeCell ref="F138:H138"/>
    <mergeCell ref="I138:K138"/>
    <mergeCell ref="S138:S140"/>
    <mergeCell ref="T138:T140"/>
    <mergeCell ref="U138:U140"/>
    <mergeCell ref="F139:H140"/>
    <mergeCell ref="I139:K140"/>
    <mergeCell ref="R139:R140"/>
    <mergeCell ref="U141:U142"/>
    <mergeCell ref="F142:H142"/>
    <mergeCell ref="I142:K142"/>
    <mergeCell ref="A143:A144"/>
    <mergeCell ref="B143:B144"/>
    <mergeCell ref="C143:C144"/>
    <mergeCell ref="D143:D144"/>
    <mergeCell ref="E143:E144"/>
    <mergeCell ref="F143:H143"/>
    <mergeCell ref="I143:K143"/>
    <mergeCell ref="S143:S144"/>
    <mergeCell ref="T143:T144"/>
    <mergeCell ref="U143:U144"/>
    <mergeCell ref="F144:H144"/>
    <mergeCell ref="I144:K144"/>
    <mergeCell ref="A141:A142"/>
    <mergeCell ref="B141:B142"/>
    <mergeCell ref="C141:C142"/>
    <mergeCell ref="D141:D142"/>
    <mergeCell ref="E141:E142"/>
    <mergeCell ref="F141:H141"/>
    <mergeCell ref="I141:K141"/>
    <mergeCell ref="S141:S142"/>
    <mergeCell ref="T141:T142"/>
    <mergeCell ref="U145:U147"/>
    <mergeCell ref="F146:H147"/>
    <mergeCell ref="I146:K147"/>
    <mergeCell ref="R146:R147"/>
    <mergeCell ref="A148:A150"/>
    <mergeCell ref="B148:B150"/>
    <mergeCell ref="C148:C150"/>
    <mergeCell ref="D148:D150"/>
    <mergeCell ref="E148:E150"/>
    <mergeCell ref="F148:H148"/>
    <mergeCell ref="I148:K148"/>
    <mergeCell ref="S148:S150"/>
    <mergeCell ref="T148:T150"/>
    <mergeCell ref="U148:U150"/>
    <mergeCell ref="F149:H150"/>
    <mergeCell ref="I149:K150"/>
    <mergeCell ref="R149:R150"/>
    <mergeCell ref="A145:A147"/>
    <mergeCell ref="B145:B147"/>
    <mergeCell ref="C145:C147"/>
    <mergeCell ref="D145:D147"/>
    <mergeCell ref="E145:E147"/>
    <mergeCell ref="F145:H145"/>
    <mergeCell ref="I145:K145"/>
    <mergeCell ref="S145:S147"/>
    <mergeCell ref="T145:T147"/>
    <mergeCell ref="U151:U154"/>
    <mergeCell ref="F152:H154"/>
    <mergeCell ref="I152:K154"/>
    <mergeCell ref="R152:R154"/>
    <mergeCell ref="A155:A157"/>
    <mergeCell ref="B155:B157"/>
    <mergeCell ref="C155:C157"/>
    <mergeCell ref="D155:D157"/>
    <mergeCell ref="E155:E157"/>
    <mergeCell ref="F155:H155"/>
    <mergeCell ref="I155:K155"/>
    <mergeCell ref="S155:S157"/>
    <mergeCell ref="T155:T157"/>
    <mergeCell ref="U155:U157"/>
    <mergeCell ref="F156:H157"/>
    <mergeCell ref="I156:K157"/>
    <mergeCell ref="R156:R157"/>
    <mergeCell ref="A151:A154"/>
    <mergeCell ref="B151:B154"/>
    <mergeCell ref="C151:C154"/>
    <mergeCell ref="D151:D154"/>
    <mergeCell ref="E151:E154"/>
    <mergeCell ref="F151:H151"/>
    <mergeCell ref="I151:K151"/>
    <mergeCell ref="S151:S154"/>
    <mergeCell ref="T151:T154"/>
    <mergeCell ref="U158:U159"/>
    <mergeCell ref="F159:H159"/>
    <mergeCell ref="I159:K159"/>
    <mergeCell ref="A160:A161"/>
    <mergeCell ref="B160:B161"/>
    <mergeCell ref="C160:C161"/>
    <mergeCell ref="D160:D161"/>
    <mergeCell ref="E160:E161"/>
    <mergeCell ref="F160:H160"/>
    <mergeCell ref="I160:K160"/>
    <mergeCell ref="S160:S161"/>
    <mergeCell ref="T160:T161"/>
    <mergeCell ref="U160:U161"/>
    <mergeCell ref="F161:H161"/>
    <mergeCell ref="I161:K161"/>
    <mergeCell ref="A158:A159"/>
    <mergeCell ref="B158:B159"/>
    <mergeCell ref="C158:C159"/>
    <mergeCell ref="D158:D159"/>
    <mergeCell ref="E158:E159"/>
    <mergeCell ref="F158:H158"/>
    <mergeCell ref="I158:K158"/>
    <mergeCell ref="S158:S159"/>
    <mergeCell ref="T158:T159"/>
    <mergeCell ref="U162:U163"/>
    <mergeCell ref="F163:H163"/>
    <mergeCell ref="I163:K163"/>
    <mergeCell ref="A164:A165"/>
    <mergeCell ref="B164:B165"/>
    <mergeCell ref="C164:C165"/>
    <mergeCell ref="D164:D165"/>
    <mergeCell ref="E164:E165"/>
    <mergeCell ref="F164:H164"/>
    <mergeCell ref="I164:K164"/>
    <mergeCell ref="S164:S165"/>
    <mergeCell ref="T164:T165"/>
    <mergeCell ref="U164:U165"/>
    <mergeCell ref="F165:H165"/>
    <mergeCell ref="I165:K165"/>
    <mergeCell ref="A162:A163"/>
    <mergeCell ref="B162:B163"/>
    <mergeCell ref="C162:C163"/>
    <mergeCell ref="D162:D163"/>
    <mergeCell ref="E162:E163"/>
    <mergeCell ref="F162:H162"/>
    <mergeCell ref="I162:K162"/>
    <mergeCell ref="S162:S163"/>
    <mergeCell ref="T162:T163"/>
    <mergeCell ref="S170:S172"/>
    <mergeCell ref="T170:T172"/>
    <mergeCell ref="U166:U167"/>
    <mergeCell ref="F167:H167"/>
    <mergeCell ref="I167:K167"/>
    <mergeCell ref="A168:A169"/>
    <mergeCell ref="B168:B169"/>
    <mergeCell ref="C168:C169"/>
    <mergeCell ref="D168:D169"/>
    <mergeCell ref="E168:E169"/>
    <mergeCell ref="F168:H168"/>
    <mergeCell ref="I168:K168"/>
    <mergeCell ref="S168:S169"/>
    <mergeCell ref="T168:T169"/>
    <mergeCell ref="U168:U169"/>
    <mergeCell ref="F169:H169"/>
    <mergeCell ref="I169:K169"/>
    <mergeCell ref="A166:A167"/>
    <mergeCell ref="B166:B167"/>
    <mergeCell ref="C166:C167"/>
    <mergeCell ref="D166:D167"/>
    <mergeCell ref="E166:E167"/>
    <mergeCell ref="F166:H166"/>
    <mergeCell ref="I166:K166"/>
    <mergeCell ref="S166:S167"/>
    <mergeCell ref="T166:T167"/>
    <mergeCell ref="F175:L175"/>
    <mergeCell ref="A176:A177"/>
    <mergeCell ref="B176:B177"/>
    <mergeCell ref="C176:C177"/>
    <mergeCell ref="D176:D177"/>
    <mergeCell ref="E176:E177"/>
    <mergeCell ref="F176:H176"/>
    <mergeCell ref="I176:K176"/>
    <mergeCell ref="R176:R177"/>
    <mergeCell ref="U170:U172"/>
    <mergeCell ref="F171:H172"/>
    <mergeCell ref="I171:K172"/>
    <mergeCell ref="R171:R172"/>
    <mergeCell ref="A173:A174"/>
    <mergeCell ref="B173:B174"/>
    <mergeCell ref="C173:C174"/>
    <mergeCell ref="D173:D174"/>
    <mergeCell ref="E173:E174"/>
    <mergeCell ref="F173:H173"/>
    <mergeCell ref="I173:K173"/>
    <mergeCell ref="S173:S174"/>
    <mergeCell ref="T173:T174"/>
    <mergeCell ref="U173:U174"/>
    <mergeCell ref="F174:H174"/>
    <mergeCell ref="I174:K174"/>
    <mergeCell ref="A170:A172"/>
    <mergeCell ref="B170:B172"/>
    <mergeCell ref="C170:C172"/>
    <mergeCell ref="D170:D172"/>
    <mergeCell ref="E170:E172"/>
    <mergeCell ref="F170:H170"/>
    <mergeCell ref="I170:K170"/>
    <mergeCell ref="S176:S177"/>
    <mergeCell ref="T176:T177"/>
    <mergeCell ref="U176:U177"/>
    <mergeCell ref="F177:H177"/>
    <mergeCell ref="I177:K177"/>
    <mergeCell ref="A178:A179"/>
    <mergeCell ref="B178:B179"/>
    <mergeCell ref="C178:C179"/>
    <mergeCell ref="D178:D179"/>
    <mergeCell ref="E178:E179"/>
    <mergeCell ref="F178:H178"/>
    <mergeCell ref="I178:K178"/>
    <mergeCell ref="R178:R179"/>
    <mergeCell ref="S178:S179"/>
    <mergeCell ref="T178:T179"/>
    <mergeCell ref="F179:H179"/>
    <mergeCell ref="I179:K179"/>
    <mergeCell ref="T186:T187"/>
    <mergeCell ref="U180:U183"/>
    <mergeCell ref="F181:H183"/>
    <mergeCell ref="I181:K183"/>
    <mergeCell ref="R181:R183"/>
    <mergeCell ref="A184:A185"/>
    <mergeCell ref="B184:B185"/>
    <mergeCell ref="C184:C185"/>
    <mergeCell ref="D184:D185"/>
    <mergeCell ref="E184:E185"/>
    <mergeCell ref="F184:H184"/>
    <mergeCell ref="I184:K184"/>
    <mergeCell ref="S184:S185"/>
    <mergeCell ref="T184:T185"/>
    <mergeCell ref="U184:U185"/>
    <mergeCell ref="F185:H185"/>
    <mergeCell ref="I185:K185"/>
    <mergeCell ref="A180:A183"/>
    <mergeCell ref="B180:B183"/>
    <mergeCell ref="C180:C183"/>
    <mergeCell ref="D180:D183"/>
    <mergeCell ref="E180:E183"/>
    <mergeCell ref="F180:H180"/>
    <mergeCell ref="I180:K180"/>
    <mergeCell ref="S180:S183"/>
    <mergeCell ref="T180:T183"/>
    <mergeCell ref="F190:L190"/>
    <mergeCell ref="A191:A192"/>
    <mergeCell ref="B191:B192"/>
    <mergeCell ref="C191:C192"/>
    <mergeCell ref="D191:D192"/>
    <mergeCell ref="E191:E192"/>
    <mergeCell ref="F191:H191"/>
    <mergeCell ref="I191:K191"/>
    <mergeCell ref="R191:R192"/>
    <mergeCell ref="U186:U187"/>
    <mergeCell ref="F187:H187"/>
    <mergeCell ref="I187:K187"/>
    <mergeCell ref="A188:A189"/>
    <mergeCell ref="B188:B189"/>
    <mergeCell ref="C188:C189"/>
    <mergeCell ref="D188:D189"/>
    <mergeCell ref="E188:E189"/>
    <mergeCell ref="F188:H188"/>
    <mergeCell ref="I188:K188"/>
    <mergeCell ref="S188:S189"/>
    <mergeCell ref="T188:T189"/>
    <mergeCell ref="U188:U189"/>
    <mergeCell ref="F189:H189"/>
    <mergeCell ref="I189:K189"/>
    <mergeCell ref="A186:A187"/>
    <mergeCell ref="B186:B187"/>
    <mergeCell ref="C186:C187"/>
    <mergeCell ref="D186:D187"/>
    <mergeCell ref="E186:E187"/>
    <mergeCell ref="F186:H186"/>
    <mergeCell ref="I186:K186"/>
    <mergeCell ref="S186:S187"/>
    <mergeCell ref="S191:S192"/>
    <mergeCell ref="T191:T192"/>
    <mergeCell ref="U191:U192"/>
    <mergeCell ref="F192:H192"/>
    <mergeCell ref="I192:K192"/>
    <mergeCell ref="A193:A194"/>
    <mergeCell ref="B193:B194"/>
    <mergeCell ref="C193:C194"/>
    <mergeCell ref="D193:D194"/>
    <mergeCell ref="E193:E194"/>
    <mergeCell ref="F193:H193"/>
    <mergeCell ref="I193:K193"/>
    <mergeCell ref="R193:R194"/>
    <mergeCell ref="S193:S194"/>
    <mergeCell ref="T193:T194"/>
    <mergeCell ref="F194:H194"/>
    <mergeCell ref="I194:K194"/>
    <mergeCell ref="T201:T202"/>
    <mergeCell ref="U195:U198"/>
    <mergeCell ref="F196:H198"/>
    <mergeCell ref="I196:K198"/>
    <mergeCell ref="R196:R198"/>
    <mergeCell ref="A199:A200"/>
    <mergeCell ref="B199:B200"/>
    <mergeCell ref="C199:C200"/>
    <mergeCell ref="D199:D200"/>
    <mergeCell ref="E199:E200"/>
    <mergeCell ref="F199:H199"/>
    <mergeCell ref="I199:K199"/>
    <mergeCell ref="S199:S200"/>
    <mergeCell ref="T199:T200"/>
    <mergeCell ref="U199:U200"/>
    <mergeCell ref="F200:H200"/>
    <mergeCell ref="I200:K200"/>
    <mergeCell ref="A195:A198"/>
    <mergeCell ref="B195:B198"/>
    <mergeCell ref="C195:C198"/>
    <mergeCell ref="D195:D198"/>
    <mergeCell ref="E195:E198"/>
    <mergeCell ref="F195:H195"/>
    <mergeCell ref="I195:K195"/>
    <mergeCell ref="S195:S198"/>
    <mergeCell ref="T195:T198"/>
    <mergeCell ref="F205:L205"/>
    <mergeCell ref="A206:A207"/>
    <mergeCell ref="B206:B207"/>
    <mergeCell ref="C206:C207"/>
    <mergeCell ref="D206:D207"/>
    <mergeCell ref="E206:E207"/>
    <mergeCell ref="F206:H206"/>
    <mergeCell ref="I206:K206"/>
    <mergeCell ref="R206:R207"/>
    <mergeCell ref="U201:U202"/>
    <mergeCell ref="F202:H202"/>
    <mergeCell ref="I202:K202"/>
    <mergeCell ref="A203:A204"/>
    <mergeCell ref="B203:B204"/>
    <mergeCell ref="C203:C204"/>
    <mergeCell ref="D203:D204"/>
    <mergeCell ref="E203:E204"/>
    <mergeCell ref="F203:H203"/>
    <mergeCell ref="I203:K203"/>
    <mergeCell ref="S203:S204"/>
    <mergeCell ref="T203:T204"/>
    <mergeCell ref="U203:U204"/>
    <mergeCell ref="F204:H204"/>
    <mergeCell ref="I204:K204"/>
    <mergeCell ref="A201:A202"/>
    <mergeCell ref="B201:B202"/>
    <mergeCell ref="C201:C202"/>
    <mergeCell ref="D201:D202"/>
    <mergeCell ref="E201:E202"/>
    <mergeCell ref="F201:H201"/>
    <mergeCell ref="I201:K201"/>
    <mergeCell ref="S201:S202"/>
    <mergeCell ref="S206:S207"/>
    <mergeCell ref="T206:T207"/>
    <mergeCell ref="U206:U207"/>
    <mergeCell ref="F207:H207"/>
    <mergeCell ref="I207:K207"/>
    <mergeCell ref="A208:A209"/>
    <mergeCell ref="B208:B209"/>
    <mergeCell ref="C208:C209"/>
    <mergeCell ref="D208:D209"/>
    <mergeCell ref="E208:E209"/>
    <mergeCell ref="F208:H208"/>
    <mergeCell ref="I208:K208"/>
    <mergeCell ref="R208:R209"/>
    <mergeCell ref="S208:S209"/>
    <mergeCell ref="T208:T209"/>
    <mergeCell ref="F209:H209"/>
    <mergeCell ref="I209:K209"/>
    <mergeCell ref="U210:U213"/>
    <mergeCell ref="F211:H213"/>
    <mergeCell ref="I211:K213"/>
    <mergeCell ref="R211:R213"/>
    <mergeCell ref="A214:A215"/>
    <mergeCell ref="B214:B215"/>
    <mergeCell ref="C214:C215"/>
    <mergeCell ref="D214:D215"/>
    <mergeCell ref="E214:E215"/>
    <mergeCell ref="F214:H214"/>
    <mergeCell ref="I214:K214"/>
    <mergeCell ref="S214:S215"/>
    <mergeCell ref="T214:T215"/>
    <mergeCell ref="U214:U215"/>
    <mergeCell ref="F215:H215"/>
    <mergeCell ref="I215:K215"/>
    <mergeCell ref="A210:A213"/>
    <mergeCell ref="B210:B213"/>
    <mergeCell ref="C210:C213"/>
    <mergeCell ref="D210:D213"/>
    <mergeCell ref="E210:E213"/>
    <mergeCell ref="F210:H210"/>
    <mergeCell ref="I210:K210"/>
    <mergeCell ref="S210:S213"/>
    <mergeCell ref="T210:T213"/>
    <mergeCell ref="U216:U217"/>
    <mergeCell ref="F217:H217"/>
    <mergeCell ref="I217:K217"/>
    <mergeCell ref="A218:A219"/>
    <mergeCell ref="B218:B219"/>
    <mergeCell ref="C218:C219"/>
    <mergeCell ref="D218:D219"/>
    <mergeCell ref="E218:E219"/>
    <mergeCell ref="F218:H218"/>
    <mergeCell ref="I218:K218"/>
    <mergeCell ref="S218:S219"/>
    <mergeCell ref="T218:T219"/>
    <mergeCell ref="U218:U219"/>
    <mergeCell ref="F219:H219"/>
    <mergeCell ref="I219:K219"/>
    <mergeCell ref="A216:A217"/>
    <mergeCell ref="B216:B217"/>
    <mergeCell ref="C216:C217"/>
    <mergeCell ref="D216:D217"/>
    <mergeCell ref="E216:E217"/>
    <mergeCell ref="F216:H216"/>
    <mergeCell ref="I216:K216"/>
    <mergeCell ref="S216:S217"/>
    <mergeCell ref="T216:T217"/>
    <mergeCell ref="T222:T223"/>
    <mergeCell ref="U222:U223"/>
    <mergeCell ref="F223:H223"/>
    <mergeCell ref="I223:K223"/>
    <mergeCell ref="A224:A225"/>
    <mergeCell ref="B224:B225"/>
    <mergeCell ref="C224:C225"/>
    <mergeCell ref="D224:D225"/>
    <mergeCell ref="E224:E225"/>
    <mergeCell ref="F224:H224"/>
    <mergeCell ref="I224:K224"/>
    <mergeCell ref="R224:R225"/>
    <mergeCell ref="S224:S225"/>
    <mergeCell ref="T224:T225"/>
    <mergeCell ref="U224:U225"/>
    <mergeCell ref="F225:H225"/>
    <mergeCell ref="I225:K225"/>
    <mergeCell ref="A222:A223"/>
    <mergeCell ref="B222:B223"/>
    <mergeCell ref="C222:C223"/>
    <mergeCell ref="D222:D223"/>
    <mergeCell ref="E222:E223"/>
    <mergeCell ref="F222:H222"/>
    <mergeCell ref="I222:K222"/>
    <mergeCell ref="R222:R223"/>
    <mergeCell ref="S222:S223"/>
    <mergeCell ref="T226:T227"/>
    <mergeCell ref="F227:H227"/>
    <mergeCell ref="I227:K227"/>
    <mergeCell ref="A228:A231"/>
    <mergeCell ref="B228:B231"/>
    <mergeCell ref="C228:C231"/>
    <mergeCell ref="D228:D231"/>
    <mergeCell ref="E228:E231"/>
    <mergeCell ref="F228:H228"/>
    <mergeCell ref="I228:K228"/>
    <mergeCell ref="S228:S231"/>
    <mergeCell ref="T228:T231"/>
    <mergeCell ref="A226:A227"/>
    <mergeCell ref="B226:B227"/>
    <mergeCell ref="C226:C227"/>
    <mergeCell ref="D226:D227"/>
    <mergeCell ref="E226:E227"/>
    <mergeCell ref="F226:H226"/>
    <mergeCell ref="I226:K226"/>
    <mergeCell ref="R226:R227"/>
    <mergeCell ref="S226:S227"/>
    <mergeCell ref="U228:U231"/>
    <mergeCell ref="F229:H231"/>
    <mergeCell ref="I229:K231"/>
    <mergeCell ref="R229:R231"/>
    <mergeCell ref="A232:A234"/>
    <mergeCell ref="B232:B234"/>
    <mergeCell ref="C232:C234"/>
    <mergeCell ref="D232:D234"/>
    <mergeCell ref="E232:E234"/>
    <mergeCell ref="F232:H232"/>
    <mergeCell ref="I232:K232"/>
    <mergeCell ref="S232:S234"/>
    <mergeCell ref="T232:T234"/>
    <mergeCell ref="U232:U234"/>
    <mergeCell ref="F233:H234"/>
    <mergeCell ref="I233:K234"/>
    <mergeCell ref="R233:R234"/>
    <mergeCell ref="U235:U236"/>
    <mergeCell ref="F236:H236"/>
    <mergeCell ref="I236:K236"/>
    <mergeCell ref="A237:A238"/>
    <mergeCell ref="B237:B238"/>
    <mergeCell ref="C237:C238"/>
    <mergeCell ref="D237:D238"/>
    <mergeCell ref="E237:E238"/>
    <mergeCell ref="F237:H237"/>
    <mergeCell ref="I237:K237"/>
    <mergeCell ref="S237:S238"/>
    <mergeCell ref="T237:T238"/>
    <mergeCell ref="U237:U238"/>
    <mergeCell ref="F238:H238"/>
    <mergeCell ref="I238:K238"/>
    <mergeCell ref="A235:A236"/>
    <mergeCell ref="B235:B236"/>
    <mergeCell ref="C235:C236"/>
    <mergeCell ref="D235:D236"/>
    <mergeCell ref="E235:E236"/>
    <mergeCell ref="F235:H235"/>
    <mergeCell ref="I235:K235"/>
    <mergeCell ref="S235:S236"/>
    <mergeCell ref="T235:T236"/>
    <mergeCell ref="U239:U241"/>
    <mergeCell ref="F240:H241"/>
    <mergeCell ref="I240:K241"/>
    <mergeCell ref="R240:R241"/>
    <mergeCell ref="A242:A245"/>
    <mergeCell ref="B242:B245"/>
    <mergeCell ref="C242:C245"/>
    <mergeCell ref="D242:D245"/>
    <mergeCell ref="E242:E245"/>
    <mergeCell ref="F242:H242"/>
    <mergeCell ref="I242:K242"/>
    <mergeCell ref="S242:S245"/>
    <mergeCell ref="T242:T245"/>
    <mergeCell ref="U242:U245"/>
    <mergeCell ref="F243:H245"/>
    <mergeCell ref="I243:K245"/>
    <mergeCell ref="R243:R245"/>
    <mergeCell ref="A239:A241"/>
    <mergeCell ref="B239:B241"/>
    <mergeCell ref="C239:C241"/>
    <mergeCell ref="D239:D241"/>
    <mergeCell ref="E239:E241"/>
    <mergeCell ref="F239:H239"/>
    <mergeCell ref="I239:K239"/>
    <mergeCell ref="S239:S241"/>
    <mergeCell ref="T239:T241"/>
    <mergeCell ref="U246:U248"/>
    <mergeCell ref="F247:H248"/>
    <mergeCell ref="I247:K248"/>
    <mergeCell ref="R247:R248"/>
    <mergeCell ref="A249:A250"/>
    <mergeCell ref="B249:B250"/>
    <mergeCell ref="C249:C250"/>
    <mergeCell ref="D249:D250"/>
    <mergeCell ref="E249:E250"/>
    <mergeCell ref="F249:H249"/>
    <mergeCell ref="I249:K249"/>
    <mergeCell ref="S249:S250"/>
    <mergeCell ref="T249:T250"/>
    <mergeCell ref="U249:U250"/>
    <mergeCell ref="F250:H250"/>
    <mergeCell ref="I250:K250"/>
    <mergeCell ref="A246:A248"/>
    <mergeCell ref="B246:B248"/>
    <mergeCell ref="C246:C248"/>
    <mergeCell ref="D246:D248"/>
    <mergeCell ref="E246:E248"/>
    <mergeCell ref="F246:H246"/>
    <mergeCell ref="I246:K246"/>
    <mergeCell ref="S246:S248"/>
    <mergeCell ref="T246:T248"/>
    <mergeCell ref="U251:U252"/>
    <mergeCell ref="F252:H252"/>
    <mergeCell ref="I252:K252"/>
    <mergeCell ref="A253:A254"/>
    <mergeCell ref="B253:B254"/>
    <mergeCell ref="C253:C254"/>
    <mergeCell ref="D253:D254"/>
    <mergeCell ref="E253:E254"/>
    <mergeCell ref="F253:H253"/>
    <mergeCell ref="I253:K253"/>
    <mergeCell ref="S253:S254"/>
    <mergeCell ref="T253:T254"/>
    <mergeCell ref="U253:U254"/>
    <mergeCell ref="F254:H254"/>
    <mergeCell ref="I254:K254"/>
    <mergeCell ref="A251:A252"/>
    <mergeCell ref="B251:B252"/>
    <mergeCell ref="C251:C252"/>
    <mergeCell ref="D251:D252"/>
    <mergeCell ref="E251:E252"/>
    <mergeCell ref="F251:H251"/>
    <mergeCell ref="I251:K251"/>
    <mergeCell ref="S251:S252"/>
    <mergeCell ref="T251:T252"/>
    <mergeCell ref="U255:U256"/>
    <mergeCell ref="F256:H256"/>
    <mergeCell ref="I256:K256"/>
    <mergeCell ref="A257:A258"/>
    <mergeCell ref="B257:B258"/>
    <mergeCell ref="C257:C258"/>
    <mergeCell ref="D257:D258"/>
    <mergeCell ref="E257:E258"/>
    <mergeCell ref="F257:H257"/>
    <mergeCell ref="I257:K257"/>
    <mergeCell ref="S257:S258"/>
    <mergeCell ref="T257:T258"/>
    <mergeCell ref="U257:U258"/>
    <mergeCell ref="F258:H258"/>
    <mergeCell ref="I258:K258"/>
    <mergeCell ref="A255:A256"/>
    <mergeCell ref="B255:B256"/>
    <mergeCell ref="C255:C256"/>
    <mergeCell ref="D255:D256"/>
    <mergeCell ref="E255:E256"/>
    <mergeCell ref="F255:H255"/>
    <mergeCell ref="I255:K255"/>
    <mergeCell ref="S255:S256"/>
    <mergeCell ref="T255:T256"/>
    <mergeCell ref="U259:U260"/>
    <mergeCell ref="F260:H260"/>
    <mergeCell ref="I260:K260"/>
    <mergeCell ref="A261:A263"/>
    <mergeCell ref="B261:B263"/>
    <mergeCell ref="C261:C263"/>
    <mergeCell ref="D261:D263"/>
    <mergeCell ref="E261:E263"/>
    <mergeCell ref="F261:H261"/>
    <mergeCell ref="I261:K261"/>
    <mergeCell ref="S261:S263"/>
    <mergeCell ref="T261:T263"/>
    <mergeCell ref="U261:U263"/>
    <mergeCell ref="F262:H263"/>
    <mergeCell ref="I262:K263"/>
    <mergeCell ref="R262:R263"/>
    <mergeCell ref="A259:A260"/>
    <mergeCell ref="B259:B260"/>
    <mergeCell ref="C259:C260"/>
    <mergeCell ref="D259:D260"/>
    <mergeCell ref="E259:E260"/>
    <mergeCell ref="F259:H259"/>
    <mergeCell ref="I259:K259"/>
    <mergeCell ref="S259:S260"/>
    <mergeCell ref="T259:T260"/>
    <mergeCell ref="U264:U265"/>
    <mergeCell ref="F265:H265"/>
    <mergeCell ref="I265:K265"/>
    <mergeCell ref="F266:L266"/>
    <mergeCell ref="A267:A268"/>
    <mergeCell ref="B267:B268"/>
    <mergeCell ref="C267:C268"/>
    <mergeCell ref="D267:D268"/>
    <mergeCell ref="E267:E268"/>
    <mergeCell ref="F267:H267"/>
    <mergeCell ref="I267:K267"/>
    <mergeCell ref="R267:R268"/>
    <mergeCell ref="S267:S268"/>
    <mergeCell ref="T267:T268"/>
    <mergeCell ref="U267:U268"/>
    <mergeCell ref="F268:H268"/>
    <mergeCell ref="I268:K268"/>
    <mergeCell ref="A264:A265"/>
    <mergeCell ref="B264:B265"/>
    <mergeCell ref="C264:C265"/>
    <mergeCell ref="D264:D265"/>
    <mergeCell ref="E264:E265"/>
    <mergeCell ref="F264:H264"/>
    <mergeCell ref="I264:K264"/>
    <mergeCell ref="S264:S265"/>
    <mergeCell ref="T264:T265"/>
    <mergeCell ref="T269:T270"/>
    <mergeCell ref="F270:H270"/>
    <mergeCell ref="I270:K270"/>
    <mergeCell ref="A271:A274"/>
    <mergeCell ref="B271:B274"/>
    <mergeCell ref="C271:C274"/>
    <mergeCell ref="D271:D274"/>
    <mergeCell ref="E271:E274"/>
    <mergeCell ref="F271:H271"/>
    <mergeCell ref="I271:K271"/>
    <mergeCell ref="S271:S274"/>
    <mergeCell ref="T271:T274"/>
    <mergeCell ref="A269:A270"/>
    <mergeCell ref="B269:B270"/>
    <mergeCell ref="C269:C270"/>
    <mergeCell ref="D269:D270"/>
    <mergeCell ref="E269:E270"/>
    <mergeCell ref="F269:H269"/>
    <mergeCell ref="I269:K269"/>
    <mergeCell ref="R269:R270"/>
    <mergeCell ref="S269:S270"/>
    <mergeCell ref="T277:T278"/>
    <mergeCell ref="U271:U274"/>
    <mergeCell ref="F272:H274"/>
    <mergeCell ref="I272:K274"/>
    <mergeCell ref="R272:R274"/>
    <mergeCell ref="A275:A276"/>
    <mergeCell ref="B275:B276"/>
    <mergeCell ref="C275:C276"/>
    <mergeCell ref="D275:D276"/>
    <mergeCell ref="E275:E276"/>
    <mergeCell ref="F275:H275"/>
    <mergeCell ref="I275:K275"/>
    <mergeCell ref="S275:S276"/>
    <mergeCell ref="T275:T276"/>
    <mergeCell ref="U275:U276"/>
    <mergeCell ref="F276:H276"/>
    <mergeCell ref="I276:K276"/>
    <mergeCell ref="F281:L281"/>
    <mergeCell ref="A282:A283"/>
    <mergeCell ref="B282:B283"/>
    <mergeCell ref="C282:C283"/>
    <mergeCell ref="D282:D283"/>
    <mergeCell ref="E282:E283"/>
    <mergeCell ref="F282:H282"/>
    <mergeCell ref="I282:K282"/>
    <mergeCell ref="R282:R283"/>
    <mergeCell ref="U277:U278"/>
    <mergeCell ref="F278:H278"/>
    <mergeCell ref="I278:K278"/>
    <mergeCell ref="A279:A280"/>
    <mergeCell ref="B279:B280"/>
    <mergeCell ref="C279:C280"/>
    <mergeCell ref="D279:D280"/>
    <mergeCell ref="E279:E280"/>
    <mergeCell ref="F279:H279"/>
    <mergeCell ref="I279:K279"/>
    <mergeCell ref="S279:S280"/>
    <mergeCell ref="T279:T280"/>
    <mergeCell ref="U279:U280"/>
    <mergeCell ref="F280:H280"/>
    <mergeCell ref="I280:K280"/>
    <mergeCell ref="A277:A278"/>
    <mergeCell ref="B277:B278"/>
    <mergeCell ref="C277:C278"/>
    <mergeCell ref="D277:D278"/>
    <mergeCell ref="E277:E278"/>
    <mergeCell ref="F277:H277"/>
    <mergeCell ref="I277:K277"/>
    <mergeCell ref="S277:S278"/>
    <mergeCell ref="S282:S283"/>
    <mergeCell ref="T282:T283"/>
    <mergeCell ref="U282:U283"/>
    <mergeCell ref="F283:H283"/>
    <mergeCell ref="I283:K283"/>
    <mergeCell ref="A284:A285"/>
    <mergeCell ref="B284:B285"/>
    <mergeCell ref="C284:C285"/>
    <mergeCell ref="D284:D285"/>
    <mergeCell ref="E284:E285"/>
    <mergeCell ref="F284:H284"/>
    <mergeCell ref="I284:K284"/>
    <mergeCell ref="R284:R285"/>
    <mergeCell ref="S284:S285"/>
    <mergeCell ref="T284:T285"/>
    <mergeCell ref="F285:H285"/>
    <mergeCell ref="I285:K285"/>
    <mergeCell ref="U286:U289"/>
    <mergeCell ref="F287:H289"/>
    <mergeCell ref="I287:K289"/>
    <mergeCell ref="R287:R289"/>
    <mergeCell ref="A290:A291"/>
    <mergeCell ref="B290:B291"/>
    <mergeCell ref="C290:C291"/>
    <mergeCell ref="D290:D291"/>
    <mergeCell ref="E290:E291"/>
    <mergeCell ref="F290:H290"/>
    <mergeCell ref="I290:K290"/>
    <mergeCell ref="S290:S291"/>
    <mergeCell ref="T290:T291"/>
    <mergeCell ref="U290:U291"/>
    <mergeCell ref="F291:H291"/>
    <mergeCell ref="I291:K291"/>
    <mergeCell ref="A286:A289"/>
    <mergeCell ref="B286:B289"/>
    <mergeCell ref="C286:C289"/>
    <mergeCell ref="D286:D289"/>
    <mergeCell ref="E286:E289"/>
    <mergeCell ref="F286:H286"/>
    <mergeCell ref="I286:K286"/>
    <mergeCell ref="S286:S289"/>
    <mergeCell ref="T286:T289"/>
    <mergeCell ref="U292:U293"/>
    <mergeCell ref="F293:H293"/>
    <mergeCell ref="I293:K293"/>
    <mergeCell ref="A294:A295"/>
    <mergeCell ref="B294:B295"/>
    <mergeCell ref="C294:C295"/>
    <mergeCell ref="D294:D295"/>
    <mergeCell ref="E294:E295"/>
    <mergeCell ref="F294:H294"/>
    <mergeCell ref="I294:K294"/>
    <mergeCell ref="S294:S295"/>
    <mergeCell ref="T294:T295"/>
    <mergeCell ref="U294:U295"/>
    <mergeCell ref="F295:H295"/>
    <mergeCell ref="I295:K295"/>
    <mergeCell ref="A292:A293"/>
    <mergeCell ref="B292:B293"/>
    <mergeCell ref="C292:C293"/>
    <mergeCell ref="D292:D293"/>
    <mergeCell ref="E292:E293"/>
    <mergeCell ref="F292:H292"/>
    <mergeCell ref="I292:K292"/>
    <mergeCell ref="S292:S293"/>
    <mergeCell ref="T292:T293"/>
  </mergeCells>
  <printOptions horizontalCentered="1"/>
  <pageMargins left="0" right="0" top="0.98425196850393704" bottom="0" header="0.31496062992125984" footer="0.31496062992125984"/>
  <pageSetup paperSize="9" scale="96" orientation="portrait" r:id="rId1"/>
  <rowBreaks count="1" manualBreakCount="1">
    <brk id="11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Bac  </vt:lpstr>
      <vt:lpstr>ԱՄՓՈՓ  </vt:lpstr>
      <vt:lpstr>1</vt:lpstr>
      <vt:lpstr>ծավալ</vt:lpstr>
      <vt:lpstr>ծավալ (2)</vt:lpstr>
      <vt:lpstr>ծավալ (3)</vt:lpstr>
      <vt:lpstr>ծավալ (4)</vt:lpstr>
      <vt:lpstr>ծավալ (5)</vt:lpstr>
      <vt:lpstr>ծավալ (6)</vt:lpstr>
      <vt:lpstr>ծավալ (7)</vt:lpstr>
      <vt:lpstr>ծավալ рус.</vt:lpstr>
      <vt:lpstr>'1'!Заголовки_для_печати</vt:lpstr>
      <vt:lpstr>'ԱՄՓՈՓ  '!Заголовки_для_печати</vt:lpstr>
      <vt:lpstr>ծավալ!Заголовки_для_печати</vt:lpstr>
      <vt:lpstr>'ծավալ (2)'!Заголовки_для_печати</vt:lpstr>
      <vt:lpstr>'ծավալ (3)'!Заголовки_для_печати</vt:lpstr>
      <vt:lpstr>'ծավալ (4)'!Заголовки_для_печати</vt:lpstr>
      <vt:lpstr>'ծավալ (5)'!Заголовки_для_печати</vt:lpstr>
      <vt:lpstr>'ծավալ (6)'!Заголовки_для_печати</vt:lpstr>
      <vt:lpstr>'ծավալ (7)'!Заголовки_для_печати</vt:lpstr>
      <vt:lpstr>'ծավալ рус.'!Заголовки_для_печати</vt:lpstr>
      <vt:lpstr>'1'!Область_печати</vt:lpstr>
      <vt:lpstr>'Bac  '!Область_печати</vt:lpstr>
      <vt:lpstr>'ԱՄՓՈՓ  '!Область_печати</vt:lpstr>
      <vt:lpstr>ծավալ!Область_печати</vt:lpstr>
      <vt:lpstr>'ծավալ (2)'!Область_печати</vt:lpstr>
      <vt:lpstr>'ծավալ (3)'!Область_печати</vt:lpstr>
      <vt:lpstr>'ծավալ (4)'!Область_печати</vt:lpstr>
      <vt:lpstr>'ծավալ (5)'!Область_печати</vt:lpstr>
      <vt:lpstr>'ծավալ (6)'!Область_печати</vt:lpstr>
      <vt:lpstr>'ծավալ (7)'!Область_печати</vt:lpstr>
      <vt:lpstr>'ծավալ рус.'!Область_печати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2022-06-02T07:05:47Z</dcterms:modified>
  <cp:keywords>https://mul2-vdzor.gov.am/tasks/212426/oneclick/Th226021108116124_2022.xlsx?token=aeb72376577d4f1eb98dc691cc6bd49a</cp:keywords>
</cp:coreProperties>
</file>